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X:\Denium Projekti\059_Andrijaševci_studija\Troškovnik\"/>
    </mc:Choice>
  </mc:AlternateContent>
  <xr:revisionPtr revIDLastSave="0" documentId="13_ncr:1_{A876B387-55A0-4049-B7AA-3048889DEA55}" xr6:coauthVersionLast="47" xr6:coauthVersionMax="47" xr10:uidLastSave="{00000000-0000-0000-0000-000000000000}"/>
  <bookViews>
    <workbookView xWindow="14295" yWindow="0" windowWidth="14610" windowHeight="15585" tabRatio="961" firstSheet="1" activeTab="2" xr2:uid="{00000000-000D-0000-FFFF-FFFF00000000}"/>
  </bookViews>
  <sheets>
    <sheet name="NASLOVNICA" sheetId="23" r:id="rId1"/>
    <sheet name="REKAPITULACIJA" sheetId="12" r:id="rId2"/>
    <sheet name="A-GRAĐEVINSKI RADOVI" sheetId="26" r:id="rId3"/>
    <sheet name="A-OBRTNIČKI RADOVI" sheetId="11" r:id="rId4"/>
    <sheet name="A-KRAJOBRAZ" sheetId="13" r:id="rId5"/>
    <sheet name="VODOVOD I KANALIZACIJA" sheetId="14" r:id="rId6"/>
    <sheet name="GRIJANJE I VENTILACIJA" sheetId="16" r:id="rId7"/>
    <sheet name="EL-GRAĐEVINSKI RADOVI" sheetId="17" r:id="rId8"/>
    <sheet name="EL-ELEKTROMONTAŽNI RADOVI" sheetId="18" r:id="rId9"/>
    <sheet name="FONTANA-ST-Opći uvjeti" sheetId="21" r:id="rId10"/>
    <sheet name="FONTANA-ST" sheetId="24" r:id="rId11"/>
    <sheet name="FONTANA-EL-Opći uvjeti" sheetId="19" r:id="rId12"/>
    <sheet name="FONTANA-EL" sheetId="25" r:id="rId13"/>
    <sheet name="NAVODNJAVANJE" sheetId="27" r:id="rId14"/>
    <sheet name="VIDEONADZOR" sheetId="28" r:id="rId15"/>
  </sheets>
  <externalReferences>
    <externalReference r:id="rId16"/>
    <externalReference r:id="rId17"/>
  </externalReferences>
  <definedNames>
    <definedName name="__xlnm_Print_Area" localSheetId="6">'GRIJANJE I VENTILACIJA'!$A$6:$F$137</definedName>
    <definedName name="__xlnm_Print_Area_0" localSheetId="6">'GRIJANJE I VENTILACIJA'!$A$6:$F$137</definedName>
    <definedName name="__xlnm_Print_Area_0_0" localSheetId="6">'GRIJANJE I VENTILACIJA'!$A$6:$F$137</definedName>
    <definedName name="__xlnm_Print_Area_0_0_0" localSheetId="6">'GRIJANJE I VENTILACIJA'!$A$6:$F$137</definedName>
    <definedName name="__xlnm_Print_Area_0_0_0_0" localSheetId="6">'GRIJANJE I VENTILACIJA'!$A$6:$F$137</definedName>
    <definedName name="_xlnm._FilterDatabase" localSheetId="2" hidden="1">'A-GRAĐEVINSKI RADOVI'!$A$1:$A$1216</definedName>
    <definedName name="_xlnm._FilterDatabase" localSheetId="4" hidden="1">'A-KRAJOBRAZ'!#REF!</definedName>
    <definedName name="_xlnm._FilterDatabase" localSheetId="3" hidden="1">'A-OBRTNIČKI RADOVI'!#REF!</definedName>
    <definedName name="_xlnm._FilterDatabase" localSheetId="10" hidden="1">'FONTANA-ST'!$A$1:$A$289</definedName>
    <definedName name="_Hlk183923322" localSheetId="0">NASLOVNICA!$B$4</definedName>
    <definedName name="A" localSheetId="2">#REF!</definedName>
    <definedName name="A">#REF!</definedName>
    <definedName name="all" localSheetId="2">#REF!</definedName>
    <definedName name="all">#REF!</definedName>
    <definedName name="aluminijska" localSheetId="2">#REF!</definedName>
    <definedName name="aluminijska">#REF!</definedName>
    <definedName name="BE_Price" localSheetId="2">#REF!</definedName>
    <definedName name="BE_Price">#REF!</definedName>
    <definedName name="betonska" localSheetId="2">#REF!</definedName>
    <definedName name="betonska">#REF!</definedName>
    <definedName name="BETONSKI_I_ARM.BETONSKI_RADOVI" localSheetId="2">#REF!</definedName>
    <definedName name="BETONSKI_I_ARM.BETONSKI_RADOVI">#REF!</definedName>
    <definedName name="BRAVARIJA_SKLONIŠTA" localSheetId="2">#REF!</definedName>
    <definedName name="BRAVARIJA_SKLONIŠTA">#REF!</definedName>
    <definedName name="Countr." localSheetId="2">#REF!</definedName>
    <definedName name="Countr.">#REF!</definedName>
    <definedName name="Countr.no" localSheetId="2">#REF!</definedName>
    <definedName name="Countr.no">#REF!</definedName>
    <definedName name="Country" localSheetId="2">#REF!</definedName>
    <definedName name="Country">#REF!</definedName>
    <definedName name="CRNA_BRAVARIJA" localSheetId="2">#REF!</definedName>
    <definedName name="CRNA_BRAVARIJA">#REF!</definedName>
    <definedName name="ČELIČNA_KONSTRUKCIJA" localSheetId="2">#REF!</definedName>
    <definedName name="ČELIČNA_KONSTRUKCIJA">#REF!</definedName>
    <definedName name="D" localSheetId="2">#REF!</definedName>
    <definedName name="D">#REF!</definedName>
    <definedName name="Data_base_result" localSheetId="2">#REF!</definedName>
    <definedName name="Data_base_result">#REF!</definedName>
    <definedName name="_xlnm.Database" localSheetId="2">#REF!</definedName>
    <definedName name="_xlnm.Database">#REF!</definedName>
    <definedName name="DIMNJACI" localSheetId="2">#REF!</definedName>
    <definedName name="DIMNJACI">#REF!</definedName>
    <definedName name="DIZALA" localSheetId="2">#REF!</definedName>
    <definedName name="DIZALA">#REF!</definedName>
    <definedName name="EODB" localSheetId="2">#REF!</definedName>
    <definedName name="EODB">#REF!</definedName>
    <definedName name="euro" localSheetId="2">#REF!</definedName>
    <definedName name="euro">#REF!</definedName>
    <definedName name="euronew" localSheetId="2">#REF!</definedName>
    <definedName name="euronew">#REF!</definedName>
    <definedName name="Excel_BuiltIn_Print_Area_1">#N/A</definedName>
    <definedName name="Excel_BuiltIn_Print_Area_1_1">#N/A</definedName>
    <definedName name="Excel_BuiltIn_Print_Area_2">#N/A</definedName>
    <definedName name="Excel_BuiltIn_Print_Area_3">#N/A</definedName>
    <definedName name="Excel_BuiltIn_Print_Area_4">#N/A</definedName>
    <definedName name="Excel_BuiltIn_Print_Area_5">#N/A</definedName>
    <definedName name="Excel_BuiltIn_Print_Titles">#N/A</definedName>
    <definedName name="Excel_BuiltIn_Print_Titles_1">#N/A</definedName>
    <definedName name="Excel_BuiltIn_Print_Titles_2">#N/A</definedName>
    <definedName name="Excel_BuiltIn_Print_Titles_3">#N/A</definedName>
    <definedName name="Excel_BuiltIn_Print_Titles_4">#N/A</definedName>
    <definedName name="Excel_BuiltIn_Print_Titles_5">#N/A</definedName>
    <definedName name="FASADERSKI_RADOVI" localSheetId="2">#REF!</definedName>
    <definedName name="FASADERSKI_RADOVI">#REF!</definedName>
    <definedName name="fizika_zgrade" localSheetId="2">#REF!</definedName>
    <definedName name="fizika_zgrade">#REF!</definedName>
    <definedName name="gradbena" localSheetId="2">#REF!</definedName>
    <definedName name="gradbena">#REF!</definedName>
    <definedName name="H" localSheetId="2">#REF!</definedName>
    <definedName name="H">#REF!</definedName>
    <definedName name="HR" localSheetId="2">#REF!</definedName>
    <definedName name="HR">#REF!</definedName>
    <definedName name="I" localSheetId="2">#REF!</definedName>
    <definedName name="I">#REF!</definedName>
    <definedName name="Inew" localSheetId="2">#REF!</definedName>
    <definedName name="Inew">#REF!</definedName>
    <definedName name="INOX_BRAVARIJA" localSheetId="2">#REF!</definedName>
    <definedName name="INOX_BRAVARIJA">#REF!</definedName>
    <definedName name="IZOLATERSKI_RADOVI" localSheetId="2">#REF!</definedName>
    <definedName name="IZOLATERSKI_RADOVI">#REF!</definedName>
    <definedName name="jj" localSheetId="2">[1]VIIIc.0.E!#REF!</definedName>
    <definedName name="jj">[1]VIIIc.0.E!#REF!</definedName>
    <definedName name="KAMENARSKI_RADOVI" localSheetId="2">#REF!</definedName>
    <definedName name="KAMENARSKI_RADOVI">#REF!</definedName>
    <definedName name="keramicarska" localSheetId="2">#REF!</definedName>
    <definedName name="keramicarska">#REF!</definedName>
    <definedName name="KERAMIČARSKI_RADOVI" localSheetId="2">#REF!</definedName>
    <definedName name="KERAMIČARSKI_RADOVI">#REF!</definedName>
    <definedName name="kljucavnicarska" localSheetId="2">#REF!</definedName>
    <definedName name="kljucavnicarska">#REF!</definedName>
    <definedName name="KROVOPOKRIVAČKI_RADOVI" localSheetId="2">#REF!</definedName>
    <definedName name="KROVOPOKRIVAČKI_RADOVI">#REF!</definedName>
    <definedName name="krovskokleparska" localSheetId="2">#REF!</definedName>
    <definedName name="krovskokleparska">#REF!</definedName>
    <definedName name="Kurs" localSheetId="2">#REF!</definedName>
    <definedName name="Kurs">#REF!</definedName>
    <definedName name="l" localSheetId="2">#REF!</definedName>
    <definedName name="l">#REF!</definedName>
    <definedName name="Langua." localSheetId="2">#REF!</definedName>
    <definedName name="Langua.">#REF!</definedName>
    <definedName name="Langua.no" localSheetId="2">#REF!</definedName>
    <definedName name="Langua.no">#REF!</definedName>
    <definedName name="Language" localSheetId="2">#REF!</definedName>
    <definedName name="Language">#REF!</definedName>
    <definedName name="Last_up_date" localSheetId="2">#REF!</definedName>
    <definedName name="Last_up_date">#REF!</definedName>
    <definedName name="LIMARSKI_RADOVI" localSheetId="2">#REF!</definedName>
    <definedName name="LIMARSKI_RADOVI">#REF!</definedName>
    <definedName name="m" localSheetId="2">#REF!</definedName>
    <definedName name="m">#REF!</definedName>
    <definedName name="mavcnokartonska" localSheetId="2">#REF!</definedName>
    <definedName name="mavcnokartonska">#REF!</definedName>
    <definedName name="min" localSheetId="2">#REF!</definedName>
    <definedName name="min">#REF!</definedName>
    <definedName name="minE" localSheetId="2">#REF!</definedName>
    <definedName name="minE">#REF!</definedName>
    <definedName name="mr" localSheetId="2">#REF!</definedName>
    <definedName name="mr">#REF!</definedName>
    <definedName name="NEHRĐAJUĆA_BRAVARIJA" localSheetId="2">#REF!</definedName>
    <definedName name="NEHRĐAJUĆA_BRAVARIJA">#REF!</definedName>
    <definedName name="Null" localSheetId="2">#REF!</definedName>
    <definedName name="Null">#REF!</definedName>
    <definedName name="obrtniska" localSheetId="2">#REF!</definedName>
    <definedName name="obrtniska">#REF!</definedName>
    <definedName name="OLE_LINK1" localSheetId="10">'FONTANA-ST'!#REF!</definedName>
    <definedName name="OSTALI_RADOVI" localSheetId="2">#REF!</definedName>
    <definedName name="OSTALI_RADOVI">#REF!</definedName>
    <definedName name="p" localSheetId="2">#REF!</definedName>
    <definedName name="p">#REF!</definedName>
    <definedName name="Partno" localSheetId="2">#REF!</definedName>
    <definedName name="Partno">#REF!</definedName>
    <definedName name="PILOTI" localSheetId="2">#REF!</definedName>
    <definedName name="PILOTI">#REF!</definedName>
    <definedName name="pn" localSheetId="2">[1]VIIIc.0.E!#REF!</definedName>
    <definedName name="pn">[1]VIIIc.0.E!#REF!</definedName>
    <definedName name="PODOVI" localSheetId="2">#REF!</definedName>
    <definedName name="PODOVI">#REF!</definedName>
    <definedName name="PREGRADNE_STIJENE" localSheetId="2">#REF!</definedName>
    <definedName name="PREGRADNE_STIJENE">#REF!</definedName>
    <definedName name="Price_code" localSheetId="2">#REF!</definedName>
    <definedName name="Price_code">#REF!</definedName>
    <definedName name="_xlnm.Print_Area" localSheetId="2">'A-GRAĐEVINSKI RADOVI'!$A$1:$F$571</definedName>
    <definedName name="_xlnm.Print_Area" localSheetId="4">'A-KRAJOBRAZ'!$A$1:$F$296</definedName>
    <definedName name="_xlnm.Print_Area" localSheetId="8">'EL-ELEKTROMONTAŽNI RADOVI'!$A$2:$F$442</definedName>
    <definedName name="_xlnm.Print_Area" localSheetId="7">'EL-GRAĐEVINSKI RADOVI'!$A$2:$F$169</definedName>
    <definedName name="_xlnm.Print_Area" localSheetId="10">'FONTANA-ST'!$A$1:$F$289</definedName>
    <definedName name="_xlnm.Print_Area" localSheetId="9">'FONTANA-ST-Opći uvjeti'!$A$1:$B$51</definedName>
    <definedName name="_xlnm.Print_Area" localSheetId="6">'GRIJANJE I VENTILACIJA'!$A$1:$F$158</definedName>
    <definedName name="_xlnm.Print_Area" localSheetId="0">NASLOVNICA!$A$1:$E$49</definedName>
    <definedName name="_xlnm.Print_Area" localSheetId="13">NAVODNJAVANJE!$A$1:$G$162</definedName>
    <definedName name="_xlnm.Print_Area" localSheetId="1">REKAPITULACIJA!$A$1:$F$30</definedName>
    <definedName name="_xlnm.Print_Area" localSheetId="5">'VODOVOD I KANALIZACIJA'!$A$1:$F$229</definedName>
    <definedName name="Print_Area_0" localSheetId="6">'GRIJANJE I VENTILACIJA'!$A$6:$F$137</definedName>
    <definedName name="Print_Area_0_0" localSheetId="6">'GRIJANJE I VENTILACIJA'!$A$6:$F$137</definedName>
    <definedName name="Print_area_1" localSheetId="6">'GRIJANJE I VENTILACIJA'!$A$6:$F$119</definedName>
    <definedName name="_xlnm.Print_Titles" localSheetId="10">'FONTANA-ST'!$1:$2</definedName>
    <definedName name="PROTUPOŽARNA_BRAVARIJA" localSheetId="2">#REF!</definedName>
    <definedName name="PROTUPOŽARNA_BRAVARIJA">#REF!</definedName>
    <definedName name="R_E_K_A_P_I_T_U_L_A_C_I_J_A" localSheetId="2">#REF!</definedName>
    <definedName name="R_E_K_A_P_I_T_U_L_A_C_I_J_A">#REF!</definedName>
    <definedName name="reserve" localSheetId="2">#REF!</definedName>
    <definedName name="reserve">#REF!</definedName>
    <definedName name="RTG_BRAVARIJA" localSheetId="2">#REF!</definedName>
    <definedName name="RTG_BRAVARIJA">#REF!</definedName>
    <definedName name="RUŠENJA_I_PRILAGODBE_GRAĐEVINSKIH_ELEMENATA_POSTOJEĆIH_GRAĐEVINA" localSheetId="2">#REF!</definedName>
    <definedName name="RUŠENJA_I_PRILAGODBE_GRAĐEVINSKIH_ELEMENATA_POSTOJEĆIH_GRAĐEVINA">#REF!</definedName>
    <definedName name="s" localSheetId="2">#REF!</definedName>
    <definedName name="s">#REF!</definedName>
    <definedName name="sat" localSheetId="2">#REF!</definedName>
    <definedName name="sat">#REF!</definedName>
    <definedName name="satE" localSheetId="2">#REF!</definedName>
    <definedName name="satE">#REF!</definedName>
    <definedName name="Seins" localSheetId="2">#REF!</definedName>
    <definedName name="Seins">#REF!</definedName>
    <definedName name="slikopleskarska" localSheetId="2">#REF!</definedName>
    <definedName name="slikopleskarska">#REF!</definedName>
    <definedName name="sn" localSheetId="2">[1]VIIIc.0.E!#REF!</definedName>
    <definedName name="sn">[1]VIIIc.0.E!#REF!</definedName>
    <definedName name="SOBOSLIKARSKI_RADOVI" localSheetId="2">#REF!</definedName>
    <definedName name="SOBOSLIKARSKI_RADOVI">#REF!</definedName>
    <definedName name="SPUŠTENI_STROPOVI" localSheetId="2">#REF!</definedName>
    <definedName name="SPUŠTENI_STROPOVI">#REF!</definedName>
    <definedName name="tesarska" localSheetId="2">#REF!</definedName>
    <definedName name="tesarska">#REF!</definedName>
    <definedName name="type" localSheetId="2">#REF!</definedName>
    <definedName name="type">#REF!</definedName>
    <definedName name="u" localSheetId="2">#REF!</definedName>
    <definedName name="u">#REF!</definedName>
    <definedName name="UKLANJANJE_OBJEKATA_I_IZGRADNJA_PRIVREMENE_SAOBRAČAJNICE" localSheetId="2">#REF!</definedName>
    <definedName name="UKLANJANJE_OBJEKATA_I_IZGRADNJA_PRIVREMENE_SAOBRAČAJNICE">#REF!</definedName>
    <definedName name="UNUTARNJA_ALUMINIJSKA_BRAVARIJA" localSheetId="2">#REF!</definedName>
    <definedName name="UNUTARNJA_ALUMINIJSKA_BRAVARIJA">#REF!</definedName>
    <definedName name="VANJSKA_ALUMINIJSKA_BRAVARIJA" localSheetId="2">#REF!</definedName>
    <definedName name="VANJSKA_ALUMINIJSKA_BRAVARIJA">#REF!</definedName>
    <definedName name="VI" localSheetId="2">#REF!</definedName>
    <definedName name="VI">#REF!</definedName>
    <definedName name="VP" localSheetId="2">#REF!</definedName>
    <definedName name="VP">#REF!</definedName>
    <definedName name="vvv" localSheetId="2">[2]Preisfindung!#REF!</definedName>
    <definedName name="vvv">[2]Preisfindung!#REF!</definedName>
    <definedName name="Wrg" localSheetId="2">#REF!</definedName>
    <definedName name="Wrg">#REF!</definedName>
    <definedName name="zemeljska" localSheetId="2">#REF!</definedName>
    <definedName name="zemeljska">#REF!</definedName>
    <definedName name="ZEMLJANI_RADOVI" localSheetId="2">#REF!</definedName>
    <definedName name="ZEMLJANI_RADOVI">#REF!</definedName>
    <definedName name="zidarska" localSheetId="2">#REF!</definedName>
    <definedName name="zidarska">#REF!</definedName>
    <definedName name="ZIDARSKI_RADOVI" localSheetId="2">#REF!</definedName>
    <definedName name="ZIDARSKI_RADOVI">#REF!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91" i="13" l="1"/>
  <c r="F256" i="13"/>
  <c r="F238" i="13"/>
  <c r="F196" i="13"/>
  <c r="F217" i="26"/>
  <c r="F203" i="26"/>
  <c r="F202" i="26"/>
  <c r="F201" i="26"/>
  <c r="F210" i="26"/>
  <c r="F209" i="26"/>
  <c r="F279" i="26"/>
  <c r="F260" i="26"/>
  <c r="F285" i="26"/>
  <c r="F170" i="13"/>
  <c r="F267" i="26"/>
  <c r="F268" i="26"/>
  <c r="F125" i="13"/>
  <c r="F136" i="13"/>
  <c r="F61" i="13"/>
  <c r="F57" i="13"/>
  <c r="F53" i="13"/>
  <c r="F49" i="13"/>
  <c r="F31" i="13"/>
  <c r="F43" i="13"/>
  <c r="F39" i="13"/>
  <c r="F35" i="13"/>
  <c r="F30" i="13"/>
  <c r="F29" i="13"/>
  <c r="F273" i="26"/>
  <c r="F223" i="26"/>
  <c r="F302" i="26" l="1"/>
  <c r="F301" i="26"/>
  <c r="F291" i="26"/>
  <c r="F296" i="26"/>
  <c r="F250" i="26"/>
  <c r="F249" i="26"/>
  <c r="F245" i="26"/>
  <c r="F244" i="26"/>
  <c r="F237" i="26"/>
  <c r="F236" i="26"/>
  <c r="F231" i="26"/>
  <c r="F230" i="26"/>
  <c r="F195" i="26"/>
  <c r="F194" i="26"/>
  <c r="F193" i="26"/>
  <c r="F188" i="26"/>
  <c r="F189" i="26"/>
  <c r="F183" i="26"/>
  <c r="F182" i="26"/>
  <c r="F164" i="26"/>
  <c r="F177" i="26"/>
  <c r="F176" i="26"/>
  <c r="F171" i="26"/>
  <c r="F170" i="26"/>
  <c r="F159" i="26"/>
  <c r="F158" i="26"/>
  <c r="F152" i="26"/>
  <c r="F151" i="26"/>
  <c r="F146" i="26"/>
  <c r="F141" i="26"/>
  <c r="F136" i="26"/>
  <c r="F135" i="26"/>
  <c r="F133" i="26"/>
  <c r="F127" i="26"/>
  <c r="F126" i="26"/>
  <c r="F124" i="26"/>
  <c r="F118" i="26"/>
  <c r="F117" i="26"/>
  <c r="F116" i="26"/>
  <c r="F115" i="26"/>
  <c r="F108" i="26"/>
  <c r="F103" i="26"/>
  <c r="F521" i="26"/>
  <c r="F515" i="26"/>
  <c r="F508" i="26"/>
  <c r="F501" i="26"/>
  <c r="F458" i="26"/>
  <c r="F486" i="26" s="1"/>
  <c r="F568" i="26" s="1"/>
  <c r="F463" i="26"/>
  <c r="F479" i="26"/>
  <c r="F484" i="26"/>
  <c r="F443" i="26"/>
  <c r="F436" i="26"/>
  <c r="F431" i="26"/>
  <c r="F426" i="26"/>
  <c r="F409" i="26"/>
  <c r="F377" i="26"/>
  <c r="F348" i="26"/>
  <c r="F352" i="26"/>
  <c r="F93" i="26"/>
  <c r="F89" i="26"/>
  <c r="F88" i="26"/>
  <c r="F79" i="26"/>
  <c r="F75" i="26"/>
  <c r="F67" i="26"/>
  <c r="F62" i="26"/>
  <c r="F57" i="26"/>
  <c r="F52" i="26"/>
  <c r="F47" i="26"/>
  <c r="F42" i="26"/>
  <c r="F28" i="26"/>
  <c r="F23" i="26"/>
  <c r="F310" i="26"/>
  <c r="F312" i="26" s="1"/>
  <c r="F565" i="26" s="1"/>
  <c r="F552" i="26"/>
  <c r="F218" i="11"/>
  <c r="F206" i="11"/>
  <c r="F201" i="11"/>
  <c r="F137" i="11"/>
  <c r="F133" i="11"/>
  <c r="F129" i="11"/>
  <c r="F125" i="11"/>
  <c r="F111" i="11"/>
  <c r="F110" i="11"/>
  <c r="F90" i="11"/>
  <c r="F241" i="11" s="1"/>
  <c r="F87" i="11"/>
  <c r="F86" i="11"/>
  <c r="F80" i="11"/>
  <c r="F79" i="11"/>
  <c r="F63" i="11"/>
  <c r="F58" i="11"/>
  <c r="F49" i="11"/>
  <c r="F39" i="11"/>
  <c r="F30" i="11"/>
  <c r="F65" i="11" s="1"/>
  <c r="F240" i="11" s="1"/>
  <c r="F235" i="11"/>
  <c r="F289" i="13"/>
  <c r="F274" i="13"/>
  <c r="F278" i="13"/>
  <c r="F183" i="14"/>
  <c r="F195" i="14"/>
  <c r="F202" i="14"/>
  <c r="F210" i="14"/>
  <c r="F220" i="14"/>
  <c r="F216" i="14"/>
  <c r="F222" i="14"/>
  <c r="F144" i="14"/>
  <c r="F141" i="14"/>
  <c r="F92" i="14"/>
  <c r="F85" i="14"/>
  <c r="F84" i="14"/>
  <c r="F83" i="14"/>
  <c r="F121" i="14"/>
  <c r="F119" i="14"/>
  <c r="F118" i="14"/>
  <c r="F109" i="14"/>
  <c r="F108" i="14"/>
  <c r="F106" i="14"/>
  <c r="F105" i="14"/>
  <c r="F66" i="14"/>
  <c r="F65" i="14"/>
  <c r="F33" i="14"/>
  <c r="F29" i="14"/>
  <c r="F153" i="16"/>
  <c r="F150" i="16"/>
  <c r="F147" i="16"/>
  <c r="F144" i="16"/>
  <c r="F125" i="16"/>
  <c r="F122" i="16"/>
  <c r="F104" i="16"/>
  <c r="F101" i="16"/>
  <c r="F90" i="16"/>
  <c r="F80" i="16"/>
  <c r="F78" i="16"/>
  <c r="F77" i="16"/>
  <c r="F49" i="16"/>
  <c r="F41" i="16"/>
  <c r="F31" i="16"/>
  <c r="F28" i="16"/>
  <c r="F120" i="17"/>
  <c r="F96" i="17"/>
  <c r="F105" i="17"/>
  <c r="F66" i="17"/>
  <c r="F64" i="17"/>
  <c r="F50" i="17"/>
  <c r="F43" i="17"/>
  <c r="F39" i="17"/>
  <c r="F418" i="18"/>
  <c r="F415" i="18"/>
  <c r="F409" i="18"/>
  <c r="F404" i="18"/>
  <c r="F403" i="18"/>
  <c r="F398" i="18"/>
  <c r="F420" i="18" s="1"/>
  <c r="F422" i="18" s="1"/>
  <c r="F248" i="18"/>
  <c r="F221" i="18"/>
  <c r="F223" i="18" s="1"/>
  <c r="F230" i="18" s="1"/>
  <c r="F212" i="18"/>
  <c r="F203" i="18"/>
  <c r="F191" i="18"/>
  <c r="F98" i="25"/>
  <c r="F92" i="25"/>
  <c r="F58" i="25"/>
  <c r="F64" i="25"/>
  <c r="F14" i="25"/>
  <c r="F59" i="25"/>
  <c r="F57" i="25"/>
  <c r="F102" i="25"/>
  <c r="F100" i="25"/>
  <c r="F86" i="25"/>
  <c r="F85" i="25"/>
  <c r="F74" i="25"/>
  <c r="F73" i="25"/>
  <c r="F72" i="25"/>
  <c r="F56" i="25"/>
  <c r="F55" i="25"/>
  <c r="F54" i="25"/>
  <c r="F53" i="25"/>
  <c r="F52" i="25"/>
  <c r="F51" i="25"/>
  <c r="F50" i="25"/>
  <c r="F49" i="25"/>
  <c r="F48" i="25"/>
  <c r="F47" i="25"/>
  <c r="F46" i="25"/>
  <c r="F45" i="25"/>
  <c r="F44" i="25"/>
  <c r="F43" i="25"/>
  <c r="F42" i="25"/>
  <c r="F41" i="25"/>
  <c r="F40" i="25"/>
  <c r="F39" i="25"/>
  <c r="F38" i="25"/>
  <c r="F37" i="25"/>
  <c r="F36" i="25"/>
  <c r="F35" i="25"/>
  <c r="F34" i="25"/>
  <c r="F33" i="25"/>
  <c r="F32" i="25"/>
  <c r="F31" i="25"/>
  <c r="F30" i="25"/>
  <c r="F29" i="25"/>
  <c r="F28" i="25"/>
  <c r="F27" i="25"/>
  <c r="F26" i="25"/>
  <c r="F25" i="25"/>
  <c r="F24" i="25"/>
  <c r="F23" i="25"/>
  <c r="F22" i="25"/>
  <c r="F20" i="25"/>
  <c r="F19" i="25"/>
  <c r="F18" i="25"/>
  <c r="F17" i="25"/>
  <c r="F16" i="25"/>
  <c r="F15" i="25"/>
  <c r="F110" i="25"/>
  <c r="F104" i="25"/>
  <c r="F82" i="25"/>
  <c r="F79" i="25"/>
  <c r="F78" i="25"/>
  <c r="F90" i="25"/>
  <c r="F89" i="25"/>
  <c r="F155" i="16" l="1"/>
  <c r="F123" i="14"/>
  <c r="G112" i="27"/>
  <c r="G114" i="27"/>
  <c r="G124" i="27"/>
  <c r="G122" i="27"/>
  <c r="G134" i="27"/>
  <c r="G132" i="27"/>
  <c r="G130" i="27"/>
  <c r="G128" i="27"/>
  <c r="G126" i="27"/>
  <c r="G120" i="27"/>
  <c r="G118" i="27"/>
  <c r="G116" i="27"/>
  <c r="G108" i="27"/>
  <c r="G106" i="27"/>
  <c r="G104" i="27"/>
  <c r="G102" i="27"/>
  <c r="G100" i="27"/>
  <c r="G98" i="27"/>
  <c r="G96" i="27"/>
  <c r="G94" i="27"/>
  <c r="G92" i="27"/>
  <c r="G90" i="27"/>
  <c r="G88" i="27"/>
  <c r="G86" i="27"/>
  <c r="G84" i="27"/>
  <c r="G82" i="27"/>
  <c r="G78" i="27"/>
  <c r="G76" i="27"/>
  <c r="G74" i="27"/>
  <c r="G72" i="27"/>
  <c r="G66" i="27"/>
  <c r="G64" i="27"/>
  <c r="G62" i="27"/>
  <c r="G60" i="27"/>
  <c r="G32" i="27"/>
  <c r="G38" i="27"/>
  <c r="G36" i="27"/>
  <c r="G34" i="27"/>
  <c r="G22" i="27"/>
  <c r="G20" i="27"/>
  <c r="G18" i="27"/>
  <c r="G25" i="27" s="1"/>
  <c r="F10" i="28"/>
  <c r="F7" i="28"/>
  <c r="F18" i="28"/>
  <c r="F13" i="28"/>
  <c r="G40" i="27" l="1"/>
  <c r="G43" i="27" s="1"/>
  <c r="G67" i="27"/>
  <c r="F267" i="13"/>
  <c r="F252" i="13"/>
  <c r="F251" i="13"/>
  <c r="F250" i="13"/>
  <c r="F249" i="13"/>
  <c r="F248" i="13"/>
  <c r="F247" i="13"/>
  <c r="F246" i="13"/>
  <c r="F245" i="13"/>
  <c r="F226" i="13"/>
  <c r="F204" i="13"/>
  <c r="F205" i="13"/>
  <c r="F206" i="13"/>
  <c r="F207" i="13"/>
  <c r="F208" i="13"/>
  <c r="F209" i="13"/>
  <c r="F210" i="13"/>
  <c r="F211" i="13"/>
  <c r="F212" i="13"/>
  <c r="F213" i="13"/>
  <c r="F214" i="13"/>
  <c r="F215" i="13"/>
  <c r="F216" i="13"/>
  <c r="F217" i="13"/>
  <c r="F218" i="13"/>
  <c r="F219" i="13"/>
  <c r="F220" i="13"/>
  <c r="F221" i="13"/>
  <c r="F222" i="13"/>
  <c r="F203" i="13"/>
  <c r="F161" i="13"/>
  <c r="F21" i="28" l="1"/>
  <c r="F19" i="28"/>
  <c r="F15" i="28"/>
  <c r="F14" i="28"/>
  <c r="F23" i="28" l="1"/>
  <c r="F22" i="12" s="1"/>
  <c r="A312" i="26"/>
  <c r="D21" i="14" l="1"/>
  <c r="F21" i="14" s="1"/>
  <c r="D23" i="14"/>
  <c r="F23" i="14" s="1"/>
  <c r="D25" i="14"/>
  <c r="F25" i="14" s="1"/>
  <c r="F31" i="14"/>
  <c r="F35" i="14"/>
  <c r="F37" i="14"/>
  <c r="F39" i="14"/>
  <c r="F41" i="14"/>
  <c r="F62" i="14"/>
  <c r="F67" i="14"/>
  <c r="F68" i="14"/>
  <c r="D71" i="14"/>
  <c r="F71" i="14" s="1"/>
  <c r="D72" i="14"/>
  <c r="F72" i="14" s="1"/>
  <c r="D88" i="14"/>
  <c r="F88" i="14" s="1"/>
  <c r="D89" i="14"/>
  <c r="F89" i="14" s="1"/>
  <c r="D90" i="14"/>
  <c r="F90" i="14" s="1"/>
  <c r="F107" i="14"/>
  <c r="F111" i="14"/>
  <c r="F132" i="14"/>
  <c r="F135" i="14"/>
  <c r="F136" i="14"/>
  <c r="F137" i="14"/>
  <c r="F138" i="14"/>
  <c r="F146" i="14"/>
  <c r="F148" i="14"/>
  <c r="F152" i="14"/>
  <c r="F153" i="14"/>
  <c r="F156" i="14"/>
  <c r="F157" i="14"/>
  <c r="F160" i="14"/>
  <c r="F161" i="14"/>
  <c r="F166" i="14"/>
  <c r="F169" i="14"/>
  <c r="F172" i="14"/>
  <c r="F225" i="14"/>
  <c r="F227" i="14" s="1"/>
  <c r="F113" i="14" l="1"/>
  <c r="F125" i="14" s="1"/>
  <c r="F94" i="14"/>
  <c r="F74" i="14"/>
  <c r="F174" i="14"/>
  <c r="D27" i="14"/>
  <c r="F27" i="14" s="1"/>
  <c r="D43" i="14"/>
  <c r="F43" i="14" s="1"/>
  <c r="F96" i="14" l="1"/>
  <c r="F45" i="14"/>
  <c r="F229" i="14" s="1"/>
  <c r="F9" i="12" s="1"/>
  <c r="G159" i="27"/>
  <c r="G157" i="27"/>
  <c r="G155" i="27"/>
  <c r="G110" i="27"/>
  <c r="G80" i="27"/>
  <c r="G136" i="27" s="1"/>
  <c r="G139" i="27" s="1"/>
  <c r="G141" i="27" l="1"/>
  <c r="G143" i="27" s="1"/>
  <c r="G146" i="27"/>
  <c r="G162" i="27"/>
  <c r="G147" i="27" l="1"/>
  <c r="G148" i="27" s="1"/>
  <c r="F382" i="26"/>
  <c r="F387" i="26"/>
  <c r="F394" i="26"/>
  <c r="F393" i="26"/>
  <c r="F402" i="26"/>
  <c r="F401" i="26"/>
  <c r="F400" i="26"/>
  <c r="F416" i="26"/>
  <c r="F421" i="26"/>
  <c r="A558" i="26"/>
  <c r="F556" i="26"/>
  <c r="A550" i="26"/>
  <c r="A554" i="26" s="1"/>
  <c r="F548" i="26"/>
  <c r="A539" i="26"/>
  <c r="F537" i="26"/>
  <c r="F529" i="26"/>
  <c r="F539" i="26" s="1"/>
  <c r="F569" i="26" s="1"/>
  <c r="A503" i="26"/>
  <c r="A510" i="26" s="1"/>
  <c r="A460" i="26"/>
  <c r="A379" i="26"/>
  <c r="F356" i="26"/>
  <c r="F358" i="26" s="1"/>
  <c r="F566" i="26" s="1"/>
  <c r="A339" i="26"/>
  <c r="K325" i="26"/>
  <c r="K323" i="26"/>
  <c r="A304" i="26"/>
  <c r="F259" i="26"/>
  <c r="F258" i="26"/>
  <c r="F224" i="26"/>
  <c r="F218" i="26"/>
  <c r="F165" i="26"/>
  <c r="A105" i="26"/>
  <c r="A112" i="26" s="1"/>
  <c r="A95" i="26"/>
  <c r="F84" i="26"/>
  <c r="F71" i="26"/>
  <c r="F37" i="26"/>
  <c r="F33" i="26"/>
  <c r="F95" i="26" s="1"/>
  <c r="F563" i="26" s="1"/>
  <c r="A25" i="26"/>
  <c r="F304" i="26" l="1"/>
  <c r="F564" i="26" s="1"/>
  <c r="F445" i="26"/>
  <c r="F567" i="26" s="1"/>
  <c r="F20" i="12"/>
  <c r="F558" i="26"/>
  <c r="F570" i="26" s="1"/>
  <c r="A120" i="26"/>
  <c r="A129" i="26" s="1"/>
  <c r="A138" i="26" s="1"/>
  <c r="A518" i="26"/>
  <c r="A525" i="26" s="1"/>
  <c r="A30" i="26"/>
  <c r="A35" i="26" s="1"/>
  <c r="A384" i="26"/>
  <c r="A476" i="26"/>
  <c r="A481" i="26" s="1"/>
  <c r="A350" i="26"/>
  <c r="A354" i="26" s="1"/>
  <c r="F571" i="26" l="1"/>
  <c r="F5" i="12" s="1"/>
  <c r="A532" i="26"/>
  <c r="A143" i="26"/>
  <c r="A389" i="26"/>
  <c r="A396" i="26" s="1"/>
  <c r="A404" i="26" s="1"/>
  <c r="A148" i="26"/>
  <c r="A39" i="26"/>
  <c r="A413" i="26" l="1"/>
  <c r="A418" i="26" s="1"/>
  <c r="A44" i="26"/>
  <c r="A155" i="26"/>
  <c r="A49" i="26" l="1"/>
  <c r="A423" i="26"/>
  <c r="A161" i="26"/>
  <c r="A428" i="26" l="1"/>
  <c r="A433" i="26" s="1"/>
  <c r="A440" i="26" s="1"/>
  <c r="A167" i="26"/>
  <c r="A173" i="26" s="1"/>
  <c r="A54" i="26"/>
  <c r="A59" i="26" l="1"/>
  <c r="A64" i="26" s="1"/>
  <c r="A69" i="26" s="1"/>
  <c r="A73" i="26" s="1"/>
  <c r="A77" i="26" s="1"/>
  <c r="A81" i="26" s="1"/>
  <c r="A86" i="26" s="1"/>
  <c r="A91" i="26" s="1"/>
  <c r="A179" i="26"/>
  <c r="A185" i="26" s="1"/>
  <c r="A191" i="26" s="1"/>
  <c r="A197" i="26" s="1"/>
  <c r="A205" i="26" l="1"/>
  <c r="A212" i="26" s="1"/>
  <c r="A220" i="26" s="1"/>
  <c r="A227" i="26" s="1"/>
  <c r="A233" i="26" s="1"/>
  <c r="A241" i="26" s="1"/>
  <c r="A247" i="26" s="1"/>
  <c r="A253" i="26" s="1"/>
  <c r="F108" i="25" l="1"/>
  <c r="F106" i="25"/>
  <c r="F96" i="25"/>
  <c r="F94" i="25"/>
  <c r="F77" i="25"/>
  <c r="F112" i="25" s="1"/>
  <c r="F66" i="25"/>
  <c r="F21" i="25"/>
  <c r="F60" i="25" s="1"/>
  <c r="F114" i="25" s="1"/>
  <c r="F18" i="12" s="1"/>
  <c r="F282" i="24" l="1"/>
  <c r="F280" i="24"/>
  <c r="F278" i="24"/>
  <c r="F276" i="24"/>
  <c r="F274" i="24"/>
  <c r="F273" i="24"/>
  <c r="F272" i="24"/>
  <c r="F271" i="24"/>
  <c r="F270" i="24"/>
  <c r="F269" i="24"/>
  <c r="F268" i="24"/>
  <c r="F265" i="24"/>
  <c r="F264" i="24"/>
  <c r="F261" i="24"/>
  <c r="F258" i="24"/>
  <c r="F255" i="24"/>
  <c r="F253" i="24"/>
  <c r="F251" i="24"/>
  <c r="F248" i="24"/>
  <c r="F245" i="24"/>
  <c r="F242" i="24"/>
  <c r="F239" i="24"/>
  <c r="F236" i="24"/>
  <c r="F233" i="24"/>
  <c r="F224" i="24"/>
  <c r="F222" i="24"/>
  <c r="F220" i="24"/>
  <c r="F218" i="24"/>
  <c r="F216" i="24"/>
  <c r="F214" i="24"/>
  <c r="F212" i="24"/>
  <c r="F210" i="24"/>
  <c r="F208" i="24"/>
  <c r="F206" i="24"/>
  <c r="F204" i="24"/>
  <c r="F202" i="24"/>
  <c r="F200" i="24"/>
  <c r="F192" i="24"/>
  <c r="F190" i="24"/>
  <c r="F188" i="24"/>
  <c r="F186" i="24"/>
  <c r="F184" i="24"/>
  <c r="F182" i="24"/>
  <c r="F180" i="24"/>
  <c r="F178" i="24"/>
  <c r="F171" i="24"/>
  <c r="F169" i="24"/>
  <c r="F162" i="24"/>
  <c r="F160" i="24"/>
  <c r="F158" i="24"/>
  <c r="F156" i="24"/>
  <c r="F153" i="24"/>
  <c r="F142" i="24"/>
  <c r="F140" i="24"/>
  <c r="F138" i="24"/>
  <c r="F137" i="24"/>
  <c r="F134" i="24"/>
  <c r="F133" i="24"/>
  <c r="F130" i="24"/>
  <c r="F127" i="24"/>
  <c r="F126" i="24"/>
  <c r="F125" i="24"/>
  <c r="F124" i="24"/>
  <c r="F116" i="24"/>
  <c r="F114" i="24"/>
  <c r="F112" i="24"/>
  <c r="F105" i="24"/>
  <c r="F104" i="24"/>
  <c r="F103" i="24"/>
  <c r="F102" i="24"/>
  <c r="F101" i="24"/>
  <c r="F100" i="24"/>
  <c r="F99" i="24"/>
  <c r="F98" i="24"/>
  <c r="F97" i="24"/>
  <c r="F96" i="24"/>
  <c r="F95" i="24"/>
  <c r="F94" i="24"/>
  <c r="F93" i="24"/>
  <c r="F92" i="24"/>
  <c r="F91" i="24"/>
  <c r="F90" i="24"/>
  <c r="F82" i="24"/>
  <c r="F80" i="24"/>
  <c r="F78" i="24"/>
  <c r="F77" i="24"/>
  <c r="F76" i="24"/>
  <c r="F75" i="24"/>
  <c r="F74" i="24"/>
  <c r="F73" i="24"/>
  <c r="F72" i="24"/>
  <c r="F71" i="24"/>
  <c r="F70" i="24"/>
  <c r="F62" i="24"/>
  <c r="F60" i="24"/>
  <c r="F58" i="24"/>
  <c r="F55" i="24"/>
  <c r="F52" i="24"/>
  <c r="F51" i="24"/>
  <c r="F50" i="24"/>
  <c r="F49" i="24"/>
  <c r="F48" i="24"/>
  <c r="F47" i="24"/>
  <c r="F46" i="24"/>
  <c r="F45" i="24"/>
  <c r="F37" i="24"/>
  <c r="F35" i="24"/>
  <c r="F33" i="24"/>
  <c r="F32" i="24"/>
  <c r="F29" i="24"/>
  <c r="F26" i="24"/>
  <c r="F24" i="24"/>
  <c r="F22" i="24"/>
  <c r="F21" i="24"/>
  <c r="F287" i="24" l="1"/>
  <c r="F16" i="12" s="1"/>
  <c r="F153" i="13"/>
  <c r="F436" i="18" l="1"/>
  <c r="F431" i="18"/>
  <c r="F438" i="18" s="1"/>
  <c r="F440" i="18" s="1"/>
  <c r="F359" i="18"/>
  <c r="F350" i="18"/>
  <c r="F341" i="18"/>
  <c r="F331" i="18"/>
  <c r="F318" i="18"/>
  <c r="F315" i="18"/>
  <c r="F309" i="18"/>
  <c r="F305" i="18"/>
  <c r="F301" i="18"/>
  <c r="F300" i="18"/>
  <c r="F297" i="18"/>
  <c r="F287" i="18"/>
  <c r="F269" i="18"/>
  <c r="F259" i="18"/>
  <c r="F249" i="18"/>
  <c r="F214" i="18"/>
  <c r="F190" i="18"/>
  <c r="F189" i="18"/>
  <c r="F188" i="18"/>
  <c r="F187" i="18"/>
  <c r="F186" i="18"/>
  <c r="F185" i="18"/>
  <c r="F184" i="18"/>
  <c r="F183" i="18"/>
  <c r="F182" i="18"/>
  <c r="F175" i="18"/>
  <c r="F171" i="18"/>
  <c r="F170" i="18"/>
  <c r="F169" i="18"/>
  <c r="F168" i="18"/>
  <c r="F167" i="18"/>
  <c r="F159" i="18"/>
  <c r="F156" i="18"/>
  <c r="F153" i="18"/>
  <c r="F146" i="18"/>
  <c r="F138" i="18"/>
  <c r="F137" i="18"/>
  <c r="F126" i="18"/>
  <c r="F123" i="18"/>
  <c r="F122" i="18"/>
  <c r="F121" i="18"/>
  <c r="F120" i="18"/>
  <c r="F119" i="18"/>
  <c r="F113" i="18"/>
  <c r="F110" i="18"/>
  <c r="F106" i="18"/>
  <c r="F105" i="18"/>
  <c r="D104" i="18"/>
  <c r="F104" i="18" s="1"/>
  <c r="F103" i="18"/>
  <c r="F98" i="18"/>
  <c r="F76" i="18"/>
  <c r="F162" i="17"/>
  <c r="F164" i="17" s="1"/>
  <c r="F166" i="17" s="1"/>
  <c r="F147" i="17"/>
  <c r="F144" i="17"/>
  <c r="F141" i="17"/>
  <c r="F137" i="17"/>
  <c r="F133" i="17"/>
  <c r="F124" i="17"/>
  <c r="F149" i="17" s="1"/>
  <c r="F151" i="17" s="1"/>
  <c r="F92" i="17"/>
  <c r="F87" i="17"/>
  <c r="F82" i="17"/>
  <c r="F107" i="17" s="1"/>
  <c r="F109" i="17" s="1"/>
  <c r="F61" i="17"/>
  <c r="F56" i="17"/>
  <c r="F55" i="17"/>
  <c r="F35" i="17"/>
  <c r="F31" i="17"/>
  <c r="F27" i="17"/>
  <c r="F23" i="17"/>
  <c r="F69" i="17" s="1"/>
  <c r="F71" i="17" s="1"/>
  <c r="F169" i="17" s="1"/>
  <c r="F13" i="12" s="1"/>
  <c r="F216" i="18" l="1"/>
  <c r="F228" i="18" s="1"/>
  <c r="F232" i="18" s="1"/>
  <c r="F361" i="18"/>
  <c r="F363" i="18" s="1"/>
  <c r="F132" i="16"/>
  <c r="F129" i="16"/>
  <c r="F119" i="16"/>
  <c r="F116" i="16"/>
  <c r="F113" i="16"/>
  <c r="F110" i="16"/>
  <c r="F107" i="16"/>
  <c r="F99" i="16"/>
  <c r="F96" i="16"/>
  <c r="F93" i="16"/>
  <c r="F134" i="16" s="1"/>
  <c r="F74" i="16"/>
  <c r="F71" i="16"/>
  <c r="F68" i="16"/>
  <c r="F66" i="16"/>
  <c r="F64" i="16"/>
  <c r="F61" i="16"/>
  <c r="F58" i="16"/>
  <c r="F56" i="16"/>
  <c r="F54" i="16"/>
  <c r="F52" i="16"/>
  <c r="F47" i="16"/>
  <c r="F39" i="16"/>
  <c r="F37" i="16"/>
  <c r="F35" i="16"/>
  <c r="F33" i="16"/>
  <c r="F82" i="16" l="1"/>
  <c r="F136" i="16" s="1"/>
  <c r="F158" i="16" s="1"/>
  <c r="F11" i="12" s="1"/>
  <c r="F442" i="18"/>
  <c r="F14" i="12" s="1"/>
  <c r="D230" i="11"/>
  <c r="F230" i="11" s="1"/>
  <c r="D141" i="11"/>
  <c r="F141" i="11" s="1"/>
  <c r="F143" i="11" s="1"/>
  <c r="F243" i="11" s="1"/>
  <c r="F213" i="11" l="1"/>
  <c r="F211" i="11"/>
  <c r="A203" i="11"/>
  <c r="F145" i="13"/>
  <c r="A107" i="11" l="1"/>
  <c r="F65" i="13"/>
  <c r="F225" i="11" l="1"/>
  <c r="F224" i="11"/>
  <c r="F237" i="11" s="1"/>
  <c r="F245" i="11" s="1"/>
  <c r="A162" i="11"/>
  <c r="A170" i="11" s="1"/>
  <c r="A127" i="11"/>
  <c r="A32" i="11"/>
  <c r="A188" i="13"/>
  <c r="A33" i="13"/>
  <c r="A37" i="13" l="1"/>
  <c r="A41" i="13" s="1"/>
  <c r="A200" i="13"/>
  <c r="A224" i="13" s="1"/>
  <c r="A208" i="11"/>
  <c r="A178" i="11"/>
  <c r="A43" i="11"/>
  <c r="A51" i="11" s="1"/>
  <c r="A131" i="11"/>
  <c r="A135" i="11" s="1"/>
  <c r="F108" i="13"/>
  <c r="F104" i="13"/>
  <c r="F100" i="13"/>
  <c r="F94" i="13"/>
  <c r="F89" i="13"/>
  <c r="F85" i="13"/>
  <c r="F81" i="13"/>
  <c r="A47" i="13" l="1"/>
  <c r="A51" i="13" s="1"/>
  <c r="A228" i="13"/>
  <c r="A242" i="13" s="1"/>
  <c r="A139" i="11"/>
  <c r="A215" i="11"/>
  <c r="F105" i="11"/>
  <c r="F114" i="13"/>
  <c r="B295" i="13"/>
  <c r="A295" i="13"/>
  <c r="F77" i="13"/>
  <c r="F173" i="13" s="1"/>
  <c r="F294" i="13" s="1"/>
  <c r="F186" i="13"/>
  <c r="F295" i="13" s="1"/>
  <c r="B294" i="13"/>
  <c r="A294" i="13"/>
  <c r="F296" i="13" l="1"/>
  <c r="F7" i="12" s="1"/>
  <c r="A55" i="13"/>
  <c r="A59" i="13" s="1"/>
  <c r="A63" i="13" s="1"/>
  <c r="A75" i="13" s="1"/>
  <c r="A220" i="11"/>
  <c r="A227" i="11" s="1"/>
  <c r="A232" i="11" s="1"/>
  <c r="A254" i="13"/>
  <c r="A258" i="13" s="1"/>
  <c r="F104" i="11"/>
  <c r="F113" i="11" s="1"/>
  <c r="F242" i="11" s="1"/>
  <c r="A271" i="13" l="1"/>
  <c r="A276" i="13" s="1"/>
  <c r="A280" i="13" s="1"/>
  <c r="A79" i="13"/>
  <c r="A60" i="11"/>
  <c r="A83" i="13" l="1"/>
  <c r="A87" i="13" s="1"/>
  <c r="A91" i="13" s="1"/>
  <c r="A96" i="13" s="1"/>
  <c r="F186" i="11"/>
  <c r="F184" i="11"/>
  <c r="F166" i="11"/>
  <c r="F174" i="11"/>
  <c r="F160" i="11"/>
  <c r="A102" i="13" l="1"/>
  <c r="A106" i="13" s="1"/>
  <c r="A110" i="13" s="1"/>
  <c r="A116" i="13" s="1"/>
  <c r="F182" i="11"/>
  <c r="F188" i="11" s="1"/>
  <c r="F244" i="11" s="1"/>
  <c r="F246" i="11" s="1"/>
  <c r="F6" i="12" s="1"/>
  <c r="F24" i="12" s="1"/>
  <c r="F25" i="12" s="1"/>
  <c r="F26" i="12" s="1"/>
  <c r="B245" i="11" l="1"/>
  <c r="A245" i="11"/>
  <c r="B244" i="11"/>
  <c r="A244" i="11"/>
  <c r="B243" i="11"/>
  <c r="A243" i="11"/>
  <c r="B242" i="11"/>
  <c r="A242" i="11"/>
  <c r="B241" i="11"/>
  <c r="A241" i="11"/>
  <c r="B240" i="11"/>
  <c r="A240" i="11"/>
</calcChain>
</file>

<file path=xl/sharedStrings.xml><?xml version="1.0" encoding="utf-8"?>
<sst xmlns="http://schemas.openxmlformats.org/spreadsheetml/2006/main" count="3371" uniqueCount="1904">
  <si>
    <t>A.</t>
  </si>
  <si>
    <t>GRAĐEVINSKI RADOVI</t>
  </si>
  <si>
    <t>B.</t>
  </si>
  <si>
    <t>OBRTNIČKI RADOVI</t>
  </si>
  <si>
    <t>r.br.</t>
  </si>
  <si>
    <t>opis stavke</t>
  </si>
  <si>
    <t>jed. mj.</t>
  </si>
  <si>
    <t>količina</t>
  </si>
  <si>
    <t>jedinična cijena</t>
  </si>
  <si>
    <t>ukupno</t>
  </si>
  <si>
    <t>Obračun po m2.</t>
  </si>
  <si>
    <t>m2</t>
  </si>
  <si>
    <t>komplet</t>
  </si>
  <si>
    <t>OSTALO</t>
  </si>
  <si>
    <t>kg</t>
  </si>
  <si>
    <t>Pozicija: sanitarije</t>
  </si>
  <si>
    <t>Sve stavke obrtničkih radova uključuju sav rad i materijal, radnu skelu, potreban spojni i pričvrsni materijal sukladno odabranom sistemu izvedbe i uputi proizvođača, sve izvedeno do potpune gotovosti i funkcionalnosti.</t>
  </si>
  <si>
    <t>B.01.</t>
  </si>
  <si>
    <t>ZAVRŠNO MONTAŽERSKI RADOVI</t>
  </si>
  <si>
    <t>PREGRADNI ZIDOVI I ZIDNE OBLOGE</t>
  </si>
  <si>
    <t>Sastav zida je:</t>
  </si>
  <si>
    <t xml:space="preserve">c) dvostruka impregnirana gipskartonska ploča (900 kg/m3) na potkonstrukciji d= 2 x 1,25 cm </t>
  </si>
  <si>
    <t xml:space="preserve">a) dvostruka impregnirana gipskartonska ploča (900 kg/m3) na potkonstrukciji d= 2 x 1,25 cm </t>
  </si>
  <si>
    <t>OBLOGE</t>
  </si>
  <si>
    <t>Sastav obloge je:</t>
  </si>
  <si>
    <t>Obračun po kom.</t>
  </si>
  <si>
    <t>kom</t>
  </si>
  <si>
    <t>Obračun po m.</t>
  </si>
  <si>
    <t>m</t>
  </si>
  <si>
    <t>ZAVRŠNO MONTAŽERSKI RADOVI UKUPNO:</t>
  </si>
  <si>
    <t>B.02.</t>
  </si>
  <si>
    <t>KERAMIČARSKI RADOVI</t>
  </si>
  <si>
    <t>KERAMIČARSKI RADOVI UKUPNO:</t>
  </si>
  <si>
    <t>B.03.</t>
  </si>
  <si>
    <t>PODOPOLAGAČKI RADOVI</t>
  </si>
  <si>
    <t>PODOPOLAGAČKI RADOVI UKUPNO:</t>
  </si>
  <si>
    <t>B.04.</t>
  </si>
  <si>
    <t>SOBOSLIKARSKO LIČILAČKI RADOVI</t>
  </si>
  <si>
    <t>SOBOSLIKARSKO LIČILAČKI RADOVI UKUPNO:</t>
  </si>
  <si>
    <t>B.05.</t>
  </si>
  <si>
    <t>STOLARSKI RADOVI</t>
  </si>
  <si>
    <t>STOLARSKI RADOVI UKUPNO:</t>
  </si>
  <si>
    <t>B.06.</t>
  </si>
  <si>
    <t xml:space="preserve">BRAVARSKI RADOVI </t>
  </si>
  <si>
    <t>BRAVARSKI RADOVI UKUPNO:</t>
  </si>
  <si>
    <t>kpl</t>
  </si>
  <si>
    <t xml:space="preserve">a) dvostruka impregnirana gipskartonska ploča (900 kg/m3) na potkonstrukciji, d= 2 x 1,25 cm </t>
  </si>
  <si>
    <t>c) zračni sloj potkonstrukcije</t>
  </si>
  <si>
    <t>Vrijedi za sve stavke ove grupe radova:
U jediničnu cijenu svih stavaka treba uključiti sljedeće posebne uvjete:</t>
  </si>
  <si>
    <t xml:space="preserve">Sve izvesti u skladu sa uputama proizvođača. </t>
  </si>
  <si>
    <t>Zabilježiti s vanjske strane osi potkonstrukcije stropova pozicije rasvjete, stropne ventilacije, strojarske i elektroopreme, sprinklera, ogledala/gotove opreme, zbog bušenja otvora u stropu. Bušenja svih otvora te obrade nakon ugradnje navedene opreme je potrebno ukalkulirati u jediničnu cijenu jer se neće posebno obračunavati.</t>
  </si>
  <si>
    <t>Potkonstrukciju izvoditi s metalnim vilicama podloženima s plastičnim trakama za prekid toplinskog mosta.</t>
  </si>
  <si>
    <t>Zidna obloga GKI, d= 7,5 cm</t>
  </si>
  <si>
    <t>Oznaka sloja: UZ1</t>
  </si>
  <si>
    <t>Pregradni zid sa izolacijom, d=20 cm, GKI-GKI</t>
  </si>
  <si>
    <t>Lijevana guma</t>
  </si>
  <si>
    <t>Ukupna debljina osnovnog i završnog sloja ovisi o zahtjevu kritične visine pada. Uskladiti sa stvarnim stanjem na terenu.</t>
  </si>
  <si>
    <t>materijal</t>
  </si>
  <si>
    <t>rad</t>
  </si>
  <si>
    <t>Jedinične cijene svih stavki uključuju:</t>
  </si>
  <si>
    <t>Količina za otpadni materijal, obzirom na oblik prostorije i slaganje opločenja sukladno shemama.</t>
  </si>
  <si>
    <t>Sve radnje, adekvatnu pripremu podloge, nanošenje svih materijala u sustavu prema uputama proizvođača.</t>
  </si>
  <si>
    <t>Sanitarna pregrada</t>
  </si>
  <si>
    <t>Vrijedi za sve stavke ove grupe radova:
U jediničnu cijenu svih stavaka treba uključiti sljedeće:</t>
  </si>
  <si>
    <t>Izvođač je dužan izraditi planove i sheme polaganja te iste dostaviti na ovjeru projektantu, uključeno u jediničnu cijenu stavke.</t>
  </si>
  <si>
    <t xml:space="preserve">Pripremu podloge te dobavu i ugradnju građevinskog ljepila kao i fug masu i silikoniranje.  
Boje masa za fugiranje i brtvljenje odabiru se prema karti boja proizvođača, prema odabiru projektanta. Brtvljenje dilatacijskih spojeva pomoću silikonske mase za brtvljenje. Na radnim reškama ugraditi trajnoelastično poliuretansko brtvilo na neutralnoj bazi. Boja prema odabiru projektanta. Svi proizvodi u sustavu istog proizvođača materijala.  </t>
  </si>
  <si>
    <t xml:space="preserve">Jedinična cijena sadrži i sva potrebna izrezivanja, potrebne završne obrade, završne profile, sve kutne, rubne i ugaone profile, brušenja, fugiranja, silikoniranje, usklađivanje detalja i čišćenja do gotovog opločenja. </t>
  </si>
  <si>
    <t>Obračun po neto površini poda, sav otpadni materijal nastao zbog oblika prostora i dimenzija materijala uključen u jedinične cijene.</t>
  </si>
  <si>
    <t>Sve mjere ugradbe kontrolirati u naravi. Izvođač je dužan osigurati transport i ugradnju elemenata bez oštećenja.</t>
  </si>
  <si>
    <t>Opločenje podova</t>
  </si>
  <si>
    <t>Vrijedi za sve stavke ove grupe radova:</t>
  </si>
  <si>
    <t xml:space="preserve">Radna skela uključena u cijenu. </t>
  </si>
  <si>
    <t>U cijenu stavki uključena priprema podloge, svi podložni i kontaktni slojevi za prianjanje završnih slojeva za podlogu kao i impregnacija površine, sve iz sustava proizvođača. Nanošenje odgovarajućeg temeljnog premaza iz sustava proizvođača završne boje.</t>
  </si>
  <si>
    <t>Temeljni premazi i završna boja moraju biti kompatibilni.</t>
  </si>
  <si>
    <t xml:space="preserve">Bojanje zidova </t>
  </si>
  <si>
    <t>REKAPITULACIJA</t>
  </si>
  <si>
    <t>GRAĐEVINSKI RADOVI UKUPNO:</t>
  </si>
  <si>
    <t>Sav potreban rad i materijal, sve završne obrade, kao i sve dodatne radove i materijale potrebne da se izradi kompletna stavka kao oblikovna i funkcionalna cjelina, postav i pripasavanje, okov, opremu i sav pomoćni materijal te pribavljanje svih potrebnih atesta. Prilikom izvođenja radova potrebno je usklađenje sa svim izvođačima kontaktnih stavki.</t>
  </si>
  <si>
    <t>U cijenu stavke uključena izrada radioničke dokumentacije. Radionički nacrt nudi izvođač, a ugradba slijedi nakon što glavni projektant odobri pojedine detalje i materijale.</t>
  </si>
  <si>
    <t>Stavke uključuju ugradnju okova, brave, kvake, ostakljenja, brtve i ostale opreme, dobavu i ugradnju svog pričvrsnog materijala i potkonstrukcije potrebne za montažu.</t>
  </si>
  <si>
    <t>Ugradnja prema RAL smjernicama, s parnim branama i vodonepropusnim spojnim elementima, bez toplinskih mostova.</t>
  </si>
  <si>
    <t>OBRTNIČKI RADOVI UKUPNO:</t>
  </si>
  <si>
    <t>Bojanje stropova</t>
  </si>
  <si>
    <t>BOJANJE</t>
  </si>
  <si>
    <t>VANJSKA VRATA</t>
  </si>
  <si>
    <t>PROZORI</t>
  </si>
  <si>
    <t>U cijenu uključena obrada spojeva završnog drugog sloja ploča u kvaliteti K2 + obavezno zapunjavanje spojeva prvog sloja ploča.
Ostvaruje se osnovnom obradom spojeva ploča i naknadnim dodatnim zaglađivanjem područja spoja kako bi se izradio ravan prijelaz prema površini ploče. Drugi sloj ploča mora biti izveden iz ploča velikog formata (bez nastavljanja po visini) bez horizontalnih spojeva. Obavezno zapunjavanje spojeva svih slojeva ploča sa  ugradnjom bandažne trake. Uključuje izradu sa završnim al.profilima, gletanje, bandažiranje, silikoniranje kutova i spojeva do potpune gotovosti kao priprema za ličenje.</t>
  </si>
  <si>
    <t>Sav ovjesni i pomoćni pribor je dio svake stavke. U cijenu svih stavki je uključena i izrada dilatacija u pregradnim zidovima i stropovima. Dilatacije se izvode na maksimalnom razmaku 15 m, te kod konstruktivnih dilatacija objekta, u svemu prema uputama proizvođača. Također dilataciju u stropu je potrebno izvesti kod prelasku iz užeg u širi prostor sukladno uputama proizvođača. Izradu otvora te ojačanja oko otvora instalacija kroz suhomontažne sustave te nakon završetka obradu izvodi izvođač suhomontažnih radova, što je uključeno u cijenu. Obavezna koordinacija između podizvođača instalacija i suhomontažnih radova.</t>
  </si>
  <si>
    <t>U cijenu stavke uključen je sav potreban okov i oprema, sve završne obrade, kao i sve dodatne radove i materijale potrebne da se izradi kompletna stavka kao oblikovna i funkcionalna cjelina, postav i pripasavanje, sav pomoćni materijal sa svom pripadajućom opremom te pribavljanje svih potrebnih atesta. Prilikom izvedbe radova potrebno je usklađenje sa svim izvođačima kontaktnih stavki.</t>
  </si>
  <si>
    <t>Obrada spojeva vrši se specijalnom glet masom, prema preporuci proizvođača sustava, i u ovisnosti o mjestu ugradnje (suhe / važne prostorije). Izrada prema smjernicama i uputama proizvođača. 
Spojeve između ploča ispunjavaju se također pripadajućim ispunjačem i ojačavaju perforiranom papirnatom trakom za spojnice, a izložene ivice ojačavaju se aluminijskim perforiranim Al profilima.
Kvaliteta završne obrade spojeva i površine prvog sloja prema kvaliteti K1, a kvaliteta završne obrade drugog sloja prema kvaliteti obrade površine K2.</t>
  </si>
  <si>
    <t>Izvođači GK radova dužni su pregledati podloge instalacija te se koordinirati i uskladiti sa izvođačima instalacija vezano za pozicije te raspored instalacija u zidovima, oblogama i stropovima. Naknadno rezanje profila potkonstrukcije nije dozvoljeno. Sva rezanja za prodore za instalaterske radove te obrada oko prodora nakon izvedbe instalacija, prema projektnim zahtjevima i uvjetima proizvođača uključena su u jediničnu cijenu stavki rada.</t>
  </si>
  <si>
    <t>Jednokrilni prozor</t>
  </si>
  <si>
    <t>Mjere obavezno kontrolirati na licu mjesta!! Radioničke nacrte i detalje ugradnje sa svim građevnim elementima donijeti projektantu na ovjeru!! Sve izvoditi prema detalju i shemi!</t>
  </si>
  <si>
    <t>C.</t>
  </si>
  <si>
    <t>KRAJOBRAZ</t>
  </si>
  <si>
    <t>OPREMA DJEČJEG IGRALIŠTA</t>
  </si>
  <si>
    <t>Za ugrađenu spravu proizvođač mora dati jamstveni rok. Izvođač je dužan pri primopredaji radova priložiti specifikaciju svih originalnih rezervnih dijelova sprave.</t>
  </si>
  <si>
    <t>Drveni elementi završno zaštićeni vodootpornom zaštitom koja ne sadrži škodljive komponente i neopasna je za ljude. Svi metalni elementi antikorozivno su zaštićeni.</t>
  </si>
  <si>
    <t>Sve stavke sadržavaju sav potreban pričvrsni,  radni i pomoćni materijal potreban do pune gotovosti na projektnom mjestu montiranog proizvoda spremnog za korištenje.</t>
  </si>
  <si>
    <t xml:space="preserve">Dobavu svog materijala, sav vanjski i unutrašnji transport do mjesta ugradbe. </t>
  </si>
  <si>
    <t>Obračun po komadu komplet ugrađene sprave.</t>
  </si>
  <si>
    <t>C.01.</t>
  </si>
  <si>
    <t>C.02.</t>
  </si>
  <si>
    <t>OPREMA PSEĆEG PARKA</t>
  </si>
  <si>
    <t>Cijev za provlačenje</t>
  </si>
  <si>
    <t>Set stupića</t>
  </si>
  <si>
    <t>Most</t>
  </si>
  <si>
    <t xml:space="preserve">OPREMA </t>
  </si>
  <si>
    <t>OPREMA UKUPNO:</t>
  </si>
  <si>
    <t>Obruč</t>
  </si>
  <si>
    <t>URBANA OPREMA</t>
  </si>
  <si>
    <t>Sprava se kao predgotovljeni proizvod izrađuje u pogonu specijalizirane tvrtke. Dimenzijama i oblikom te vrstom i kvalitetom upotreblje Izvođač je dužan prije ugradnje sprave, certifikat o izvršenom ispitivanju predočiti nadzornom inženjeru te po njegovom odobrenju pristupiti ugradnji.</t>
  </si>
  <si>
    <t xml:space="preserve">Na spravi mora biti utisnuta pločica sa deklaracijom proizvođača koja osigurava sljedivost sprave kao predgotovljenog proizvoda. Na pločici moraju biti istaknuti podaci o proizvođaču sprave, serijskom broju proizvodnje, mjesecu i godini proizvodnje te podaci o certifikatu - broj certifikata i tvrtka koja ga je izdala. </t>
  </si>
  <si>
    <t>Sve sprave dječjeg igrališta moraju udovoljavati zahtjevima norme HRN EN 1176, što se dokazuje certifikatom o izvršenom ispitivanju da je sprava ispravna i sigurna za upotrebu, izdanim od strane ovlaštene tvrtke ili institucije. Izvođač je dužan prije ugradnje sprave, certifikat o izvršenom ispitivanju predočiti nadzornom inženjeru te po njegovom odobrenju pristupiti ugradnji.</t>
  </si>
  <si>
    <t>Na spravi mora biti vidljivo istaknuto za koju dob djece je sprava predviđena.</t>
  </si>
  <si>
    <t>Koš za otpad</t>
  </si>
  <si>
    <t>Obračun po komadu.</t>
  </si>
  <si>
    <t>BILJNI MATERIJAL</t>
  </si>
  <si>
    <t>Sadnja trave</t>
  </si>
  <si>
    <t>Njega trave</t>
  </si>
  <si>
    <t>TRAVA</t>
  </si>
  <si>
    <t>DRVEĆE</t>
  </si>
  <si>
    <t>Sadnja drveća</t>
  </si>
  <si>
    <t>Njega drveća</t>
  </si>
  <si>
    <t>Nabava drveća</t>
  </si>
  <si>
    <t>Sve stavke sadržavaju sav potreban pričvrsni,  radni i pomoćni materijal potreban do pune gotovosti na projektnom mjestu zasađenog proizvoda spremnog za korištenje.</t>
  </si>
  <si>
    <t>GRMLJE</t>
  </si>
  <si>
    <t>Nabava grmlja</t>
  </si>
  <si>
    <t>Sadnja grmlja</t>
  </si>
  <si>
    <t>Njega grmlja</t>
  </si>
  <si>
    <t>Sadnja stabala se vrši ovisno o biljnoj vrsti, prema pravilima struke. Sadnja uključuje iskop jama za sadnju stabala promjera 0,80 m, dubine 0,80 m sa 50% izmjenom materijala iz iskopa sa plodnom zemljom (izmjenjuje se materijal iz dubljih slojeva). Orezivanje grana oštećenih prilikom transporta. Rahljenje dna jame, sadnja sadnice, koljenje s tri kolca po sadnici za bjelogoricu i vezivanje elastičnim užetom. Gnojenje gnojivom  produženog djelovanja (N-P-K omjer 15-9-12 + 2MgO ili odgovarajući) prema uputama proizvođača ovisno o veličini sadnice. Izrada sadne zdjelice. Jednokratno zalijevanje sa 50 litara vode po sadnici. Po svakom stablu je predviđeno 3 tokarena kolca promjera 6 cm, visine 150 cm. Za svaki kolac se predviđa 1 m sintetičkog užeta za privezivanje. Stavka uključuje dobavu, transport i radove vezane za sadnju, plodnu zemlju, gnojivo, kolce, vezivo, vodu.  
Pozicija sadnice dana je glavnim projektom.</t>
  </si>
  <si>
    <t>BILJKE PENJAČICE</t>
  </si>
  <si>
    <t>BILJNI MATERIJAL UKUPNO:</t>
  </si>
  <si>
    <t>Nabava biljki penjačica</t>
  </si>
  <si>
    <t>a) Parthenocissus quinquefolia (petolisna lozika)</t>
  </si>
  <si>
    <t xml:space="preserve">Nabava i doprema biljki penjačica uzgojenih na vrtlarski način A kvalitete, sve sadnice moraju biti kontejnirane (mora proći min. godinu dana od trenutka vađenja sadnice iz terena i kontejniranja pa do početka sadnje). </t>
  </si>
  <si>
    <t>Sadnja biljki penjačica</t>
  </si>
  <si>
    <t>Sadnja  se  vrši  ovisno  o  biljnoj  vrsti,  prema  pravilima  struke. Uključuje orezivanje grana oštećenih i polomljenih tijekom transporta, iskop jame promjera 0,40 m, dubine 0,40 m, odvoz 50% iskopanog materijala, ostalo odbacivanje na posebnu gomilu, rahljenje dna jame, sadnja sadnice, zasipavanje plodnom vrtnom zemljom (50% nove zemlje i 50% iskopanog materijala), gnojenje organskim gnojivom prema uputama proizvođača (prema veličini sadnice), jednokratno zalijevanje (20 lit. po sadnici), malčiranje površine oko grmlja (oko pojedinog grma promjer 40 cm odnosno kod grupe grmlja obuhvatiti cijelu površinu) sjeckanom korom drveta u sloju 5 cm. Iskolčenje grupacije grmlja vršiti obojenim kolčićima (radi uočljivosti kod košnje trave). Stavka uključuje dobavu plodne zemlje, gnojiva, kolčića, malča i  vode za zalijevanje te sav ostali potreban rad, materijal i sredstva za sadnju, uključen je utovar i odvoz viška zemlje na planirku. Iskolčenje grmlja je obračunato stavkom geodetskih radova. 
Pozicija sadnice dana je glavnim projektom.</t>
  </si>
  <si>
    <t>Nabava i doprema biljki penjačica uzgojenih na vrtlarski način A kvalitete, sve sadnice moraju biti kontejnirane (mora proći min. godinu dana od trenutka vađenja sadnice iz terena i kontejniranja pa do početka sadnje). Sadnja  se  vrši  ovisno  o  biljnoj  vrsti,  prema  pravilima  struke. Uključuje orezivanje grana oštećenih i polomljenih tijekom transporta, iskop jame nešto dublje no što je korjenova bala, nakon sadnje vrh korjenove bale mora biti u razini s tlom, odvoz 50% iskopanog materijala, ostalo odbacivanje na posebnu gomilu, rahljenje dna jame, sadnja sadnice, zasipavanje plodnom vrtnom zemljom (50% nove zemlje i 50% iskopanog materijala), gnojenje organskim gnojivom prema uputama proizvođača (prema veličini sadnice), jednokratno zalijevanje (20 lit. po sadnici), malčiranje površine oko sadnice promjera oko 1 m  sjeckanom korom drveta u sloju 5 cm. Iskolčenje grupacije sadnica vršiti obojenim kolčićima (radi uočljivosti kod košnje trave). Stavka uključuje dobavu plodne zemlje, gnojiva, kolčića, malča i  vode za zalijevanje te sav ostali potreban rad, materijal i sredstva za sadnju, uključen je utovar i odvoz viška zemlje na planirku. Iskolčenje sadnica je obračunato stavkom geodetskih radova. 
Pozicija sadnice dana je glavnim projektom.</t>
  </si>
  <si>
    <t>Njega biljki penjačica</t>
  </si>
  <si>
    <t xml:space="preserve">Stalak za bicikle </t>
  </si>
  <si>
    <t xml:space="preserve">e) dvostruka impregnirana gipskartonska ploča (900 kg/m3) na potkonstrukciji d= 2 x 1,25 cm </t>
  </si>
  <si>
    <t>Pregradni zid sa izolacijom, d=10 cm, GKI-GKI</t>
  </si>
  <si>
    <t>Oznaka sloja: UZ4</t>
  </si>
  <si>
    <t>b) potkonstrukcija od limenih CW/UW 50 profila, u međuprostoru meka mineralna vuna d=5,0 cm za ispune potkonstrukcija lakih pregrada (λ=0,035, gustoća 15-30 kg/m3), ukupno d=5,0 cm</t>
  </si>
  <si>
    <r>
      <t>b) potkonstrukcija od limenih CW/UW 50 profila, na razmaku 62,5 cm, u međuprostoru meka mineralna vuna za ispune potkonstrukcija lakih pregrada (λ=0,035, gustoća 15-30 kg/m3)</t>
    </r>
    <r>
      <rPr>
        <sz val="8"/>
        <rFont val="Arial"/>
        <family val="2"/>
      </rPr>
      <t>, d=5 cm</t>
    </r>
  </si>
  <si>
    <t>Dobava potrebnog materijala i gletanje zidova. Prije nanošenja novih slojeva podlogu pripremiti odgovarajućim mehaničkim postupkom. Nanijeti grebani sloj kako bi se ispravile eventualne nejednolikosti podloge te u još mokri sloj nanijeti fini polimercementni mort u debljini sloja od 1-3 mm kao priprema za završne obrade.</t>
  </si>
  <si>
    <t>Gletanje zidova</t>
  </si>
  <si>
    <t>Gletanje stropova</t>
  </si>
  <si>
    <t>Dobava potrebnog materijala i gletanje stropova. Prije nanošenja novih slojeva podlogu pripremiti odgovarajućim mehaničkim postupkom. Nanijeti grebani sloj kako bi se ispravile eventualne nejednolikosti podloge te u još mokri sloj nanijeti fini polimercementni mort u debljini sloja od 1-3 mm kao priprema za završne obrade.</t>
  </si>
  <si>
    <t>Vanjska dvokrilna vrata sa svjetlarnikom</t>
  </si>
  <si>
    <t>Vanjska jednokilna vrata sa svjetlarnikom</t>
  </si>
  <si>
    <t>Dimenzije: 150/210+60 cm</t>
  </si>
  <si>
    <t>Dimenzije: 100x210+60 cm</t>
  </si>
  <si>
    <t>Izrada, dobava i ugradnja sanitarne pregrade od kompaktnih ploča, napravljenih od visokotehnološkog kompozitnog materijala proizvedenog od mnogo slojeva kraft papira impregniranog fenolnim smolama i vanjskog dekorativnog papir, grafitno sive boje s crnom jezgrom, strukture FH, s folijom, gustoća ca 1350 kg/m3. Pregrada se sastoji od fiksnih dijelova pregrade na nogicama i zaokretnih vrata, sve prema shemama i projektnim detaljima.
Stavka uključuje potkonstrukciju od L profila i ovjes od inox profila ( Ø 10mm) na koju se pričvršćuje pregrada sa vratima. Stavka uključuje izradu pregrada od HPL ploča d=13mm. Stavka uključuje dobavu i ugradnju samozatvarajućih spojnica za vrata.</t>
  </si>
  <si>
    <t>Opločenje zidova</t>
  </si>
  <si>
    <t>Dobava materijala i bojanje zidova unutar objekta, bijelom perivom bojom.</t>
  </si>
  <si>
    <r>
      <t xml:space="preserve">Dobava, doprema materijala i bojanje stropova uključivo i bojanje svih maski i niša, </t>
    </r>
    <r>
      <rPr>
        <sz val="8"/>
        <rFont val="Arial"/>
        <family val="2"/>
      </rPr>
      <t>bijelom bojom.</t>
    </r>
  </si>
  <si>
    <t xml:space="preserve">Tobogan </t>
  </si>
  <si>
    <t>Trampolin</t>
  </si>
  <si>
    <t>Klackalica</t>
  </si>
  <si>
    <t xml:space="preserve">Sve stavke obuhvaćaju: </t>
  </si>
  <si>
    <t xml:space="preserve">Stavke urbane opreme obuhvaćaju: </t>
  </si>
  <si>
    <t>Uzdignuta kružna konstrukcija za stol</t>
  </si>
  <si>
    <t>Pozicija: piknik zona</t>
  </si>
  <si>
    <t>Ravna klupa od opeke</t>
  </si>
  <si>
    <t>Ravna klupa od opeke s drvenim naslonom</t>
  </si>
  <si>
    <t>Betonski elementi za sjedenje</t>
  </si>
  <si>
    <t xml:space="preserve">Nabava, doprema i postava zidanog stupa prema detalju A-18 tlocrtno 500x50cm, ukupne visine 350cm, od kojih je donjih 100cm stupa zidano, s armiranobetonskom potkonstrukcijom i serklažima, a gornjih 250cm stupa čini LED ekran, na čeličnoj potkonstrukciji s maskom od lima. Po obodu podnožja nalazi se indirektna LED rasvjeta. Svi dijelovi elektroničke opreme i rasvjete su dio elektrotehničkog projekta i troškovnika. Sve prema nacrtu /detalju/ i postava na lokacijama prema projektu. U stavku  je uključena komplet izvedba potrebnog temelja, sav potrebni materijal i pribor, kao i sav potrošni i pomoćni materijal. </t>
  </si>
  <si>
    <t>Zidani stup s ekranom - meteo stanica i sat</t>
  </si>
  <si>
    <t>Zidani stup s ekranom - oglasna ploča</t>
  </si>
  <si>
    <t>Kružna klupa od opeke</t>
  </si>
  <si>
    <t>Ograda parcele i parka za pse</t>
  </si>
  <si>
    <t>KRAJOBRAZ UKUPNO:</t>
  </si>
  <si>
    <t xml:space="preserve">KRAJOBRAZ </t>
  </si>
  <si>
    <t>Oznaka sloja: UZ5</t>
  </si>
  <si>
    <t>Instalacijska obloga</t>
  </si>
  <si>
    <t>b) potkonstrukcija od limenih CW/UW 50 profila, u međuprostoru meka mineralna vuna za ispune potkonstrukcija lakih pregrada (λ=0,035, gustoća 15-30 kg/m3), d=5 cm</t>
  </si>
  <si>
    <t xml:space="preserve">I' maske </t>
  </si>
  <si>
    <t>Dobava, doprema materijala i izrada lake pregradne stijene od dvostrukih gipskartonskih H2 ploča prema HRN EN 520 ili jednakovrijedno __________________ na metalnoj potkonstrukciji.</t>
  </si>
  <si>
    <t>Dobava, doprema materijala i izrada lake pregradne stijene od gipskartonskih H2 ploča prema HRN EN 520 ili jednakovrijedno __________________ na metalnoj potkonstrukciji.</t>
  </si>
  <si>
    <t>Dobava, doprema materijala i izrada toplinski izolirane zidne obloge unutarnje i vanjske nosive konstrukcije od opeke, od gipskartonskih H2 ploča prema HRN EN 520 ili jednakovrijedno __________________.</t>
  </si>
  <si>
    <t>Dobava, doprema materijala i izrada instalacijske obloge od gipskartonskih H2 ploča prema HRN EN 520 ili jednakovrijedno __________________.</t>
  </si>
  <si>
    <t>Dobava, doprema materijala te izrada jednostranih maski 'I' forme, H2 pločom prema HRN EN 520 ili jednakovrijedno___________, bandažirano i gletano do Q2 kvalitete. 
Stavka uključuje i postavu aluminijske šine kao ojačanja rubova. Stavka uključuje sav rad i materijal do potpune gotovosti i funkcionalnosti.</t>
  </si>
  <si>
    <t>Uzdignuta rampa za pse</t>
  </si>
  <si>
    <t xml:space="preserve">Servisne ljestve </t>
  </si>
  <si>
    <t>Pozicija: strojarica/kompenzacijski bazen fontane</t>
  </si>
  <si>
    <t>a) dimenzija 800x800 mm</t>
  </si>
  <si>
    <t>b) dimenzija 700x700 mm</t>
  </si>
  <si>
    <t xml:space="preserve">Poklopac za reviziona okna </t>
  </si>
  <si>
    <t>Dobava, doprema i ugradnja podizno-kliznih poklopaca za reviziona okna predviđenih za ispunu kamenom ili keramikom, od nehrđajućeg čelika, kvalitete čelika AISI 316, uključeno s limenom podnicom i ručkom s kotačima za otvaranje i zatvaranje. Poklopci se odvajaju od okvira. Sve prema izvedbenim nacrtima i detaljima. U cijenu stavke uključen sav pričvrsni i pomoćni materijal i rad.</t>
  </si>
  <si>
    <t>Obrada vidljivog betona</t>
  </si>
  <si>
    <t xml:space="preserve">Vertikalna podizna platforma </t>
  </si>
  <si>
    <t xml:space="preserve">Dobava, doprema i ugradnja električne vertikalno podizne platforme za prijevoz osoba s invaliditetom.                                                                             Tipska platforma s nastupnom plohom dimenzije 1400 x 1100 mm , nosivosti minimalno 300 kg, visina dizanja 3 mm.              Brzina vožnje 0,15 m/s, napon napajanja 220 V / 50 Hz. Platforma prolazna sa dva ulaza nasuprotna. Platforma ima ukupno dvije postaje. Platforma na sebi ima jednokrilna okretna vrata visine 1100 mm, stop tipkalo u slučaju nužde, tipkalo alarma te dva tipkala za smjer. Vrata gornje stanice visine 1100 mm, jednokrilna okretna. Ograda na platformi i vrata makimalno ostakljeni. Platforma je opremljena i baterijama za evakuaciju putnika u slučaju nestanka napajanja.  Platforma je opremljena sigurnosnim kontaktima na vratima te s pomičnim sigurnosnim podom s detekcijom prepreke u smjeru dolje. Indirektna rasvjeta se nalazi samo na platformi. Tipkala za poziv u stanice su opremljena bravicom za ključ radi zaštite od zlouporabe, GSM govornom vezom i naracijom, sigurnosnim naletnim kontaktom na jednoj strani ''kabine''. Platforma je namjenjena za vanjsku ugradnju. Donji i gornji pozivi se ugrađuju na stupove obuhvaćene isporukom platforme.                         </t>
  </si>
  <si>
    <t xml:space="preserve">Tretiranje vidljivog betona jednokomponentnom lazurom na sol-silikatnoj bazi, u svijetlobež boji. 
Beton zadržava izgled i površinsku strukturu vidljivog betona. Koristi se za vanjske i unutarnje površine kao zaštita od vode i vremenskih utjecaja. Ton i omjer miješanja odrediti prema probnom uzorku na objektu.  
</t>
  </si>
  <si>
    <t>m3</t>
  </si>
  <si>
    <t xml:space="preserve">Gumeni rubnjaci </t>
  </si>
  <si>
    <t>Dimenzije: 60x110+60+100 cm</t>
  </si>
  <si>
    <t>Rahljenje tla, gnojenje sa 5 lit/m2 gnojiva, fino planiranje + - 2 cm, sjetva travne smjese vrste 'Dichondra repens' 20 g/m2, ježenje, valjanje, jednokratno zalijevanje rošenjem 8 l/m2, sa svim radovima i materijalima uključujući sjeme. Travna  smjesa mora biti  prikladna za gaženje. Sjemena smjesa mora imati deklaraciju i certifikat koji treba predočiti nadzornom inženjeru. 
Pozicije travnjaka dane su glavnim projektom.</t>
  </si>
  <si>
    <t xml:space="preserve">Nabava i doprema stabala. Sve sadnice moraju imati zdravstvene certifikate i garanciju o vrsti i varijetetu. Sve sadnice moraju imati jasno definirano uspravno deblo i dobro razvijenu krošnju s minimalno tri primarne grane, minimalne visine 2.5 m, minimalno 3x školovane. Sve sadnice moraju imati dobro razvijen korijenov sustav, a u slučaju baliranih sadnica kompaktnu balu povezanu žičanim pletivom. Koristiti isključivo kontejnirane sadnice prve klase i dobre kondicije (mora proći min. godinu dana od trenutka vađenja sadnice iz terena i kontejniranja pa do početka sadnje). </t>
  </si>
  <si>
    <t xml:space="preserve">Nabava i doprema grmlja uzgojenog na vrtlarski način A kvalitete, sadnice s minimalno 3 izboja, min. visine 60 cm, sve sadnice moraju biti kontejnirane (mora proći min. godinu dana od trenutka vađenja sadnice iz terena i kontejniranja pa do početka sadnje). </t>
  </si>
  <si>
    <t>Pozicija: fasada sanitarija, ograda trga</t>
  </si>
  <si>
    <t>Sajle za penjačice</t>
  </si>
  <si>
    <t xml:space="preserve">Izrada, dobava i ugradnja vanjskih dvokrilnih zaokretnih aluminijskih vrata, s prekinutim toplinskim mostom i troslojnim low-e IZO staklom, koeficijent prolaska  topline U=1,2W/m2K, sa otklopnim svjetlarnikom, u boji RAL 060 40 10 Moor oak grey. </t>
  </si>
  <si>
    <t xml:space="preserve">Izrada, dobava i ugradnja jednokrilnog otklopno zaokretnog prozora, s prekinutim toplinskim mostom i troslojnim low-e IZO staklom, koeficijent prolaska  topline U=1,2W/m2K, sa fiksnim svjetlarnicima ispod i iznad prozora, u boji RAL 060 40 10 Moor oak grey. </t>
  </si>
  <si>
    <t xml:space="preserve">Izrada, dobava i ugradnja vanjskih jednokrilnih zaokretnih aluminijskih vrata sa svjetlarnikom, s prekinutim toplinskim mostom i troslojnim low-e IZO staklom, koeficijent prolaska  topline U=1,2W/m2K, sa otklopnim svjetlarnikom, u boji RAL 060 40 10 Moor oak grey.  </t>
  </si>
  <si>
    <t>Igrala u sklopu kružne čelične konstrukcije</t>
  </si>
  <si>
    <t xml:space="preserve">a) element 1 </t>
  </si>
  <si>
    <t xml:space="preserve">b) element 2 </t>
  </si>
  <si>
    <t>c) element 3</t>
  </si>
  <si>
    <t>Dobava, doprema i ugradnja servisnih ljestava od nehrđajućeg čelika, dimenzija 160x60 cm, kvalitete čelika AISI 316L, sa četvrtastim protukliznim stubama, sve prema izvedbenim nacrtima i detaljima. U cijenu stavke uključen sav pričvrsni i pomoćni materijal i rad.</t>
  </si>
  <si>
    <t>Pozicija: šetnica na nadstrešnici</t>
  </si>
  <si>
    <t>a) sanitarije Ž - pregrada sa 2x vrata, dim: 70x200 cm</t>
  </si>
  <si>
    <t>b) sanitarije M - pregrada sa 2x vrata, dim: 70x200 cm</t>
  </si>
  <si>
    <t xml:space="preserve">Koš za otpad </t>
  </si>
  <si>
    <t>Ravna klupa s naslonom</t>
  </si>
  <si>
    <t xml:space="preserve">Učvršćenje koša u betonski temelj prema uputama proizvođača. U stavku je uključena komplet izvedba potrebnog temelja, sav potrebni materijal i pribor, kao i sav potrošni i pomoćni materijal. </t>
  </si>
  <si>
    <t>Pozicija elementa dana je glavnim projektom.</t>
  </si>
  <si>
    <t>Za nuđenu opremu prije nabave i ugradnje obavezno odobrenje glavnog projektanta.</t>
  </si>
  <si>
    <t xml:space="preserve">Dobava, doprema i ugradnja, uključujući sve do gotovog proizvoda spremnog za korištenje,  prema opisu ili jednakovrijedno: </t>
  </si>
  <si>
    <t xml:space="preserve">Nabava, izrada, doprema i postava zidane ravne klupe od opeke prema detalju A-16 s drvenim daskama za sjedenje bez naslona. Sve prema nacrtu /detalju/ i postava na lokacijama prema projektu. U stavku  je uključena komplet izvedba potrebnog temelja, sav potrebni materijal i pribor, kao i sav potrošni i pomoćni materijal. </t>
  </si>
  <si>
    <t xml:space="preserve">Nabava, izrada, doprema i postava zidane kružne klupe od opeke prema detalju A-15, s obostranom indirektnom LED rasvjetom u podnožju i drvenim daskama za sjedenje. Sve prema nacrtu /detalju/ i postava na lokacijama prema projektu. U stavku  je uključena komplet izvedba potrebnog temelja, sav potrebni materijal i pribor, kao i sav potrošni i pomoćni materijal. </t>
  </si>
  <si>
    <t xml:space="preserve">Nabava, izrada, doprema i postava zidane ravne klupe od opeke prema detalju A-16 s drvenim daskama za sjedenje s naslonom. Sve prema nacrtu /detalju/ i postava na lokacijama prema projektu. U stavku  je uključena komplet izvedba potrebnog temelja, sav potrebni materijal i pribor, kao i sav potrošni i pomoćni materijal. </t>
  </si>
  <si>
    <t>Duljina cca 200cm</t>
  </si>
  <si>
    <t xml:space="preserve">Učvršćenje konstrukcije u betonski temelj prema uputama proizvođača. U stavku je uključena komplet izvedba potrebnog temelja, sav potrebni materijal i pribor, kao i sav potrošni i pomoćni materijal. </t>
  </si>
  <si>
    <t>Drveni elementi sjedišta i naslona klupa od visokokvalitetnog drveta priklanog za namjenu.</t>
  </si>
  <si>
    <t>Sve prema nacrtu /detalju/ i postava na lokacijama prema projektu. U stavku  je uključena komplet izvedba potrebnog temelja, sav potrebni materijal i pribor, kao i sav potrošni i pomoćni materijal. U stavku uračunata izrada probnog uzorka do potpune gotovosti. Uzorak i boja betona na odobrenje projektanta.</t>
  </si>
  <si>
    <t xml:space="preserve">Konstrukcija klupe je od profila pravokutnog presjeka, od nehrđajućeg čelika ili pocinčanog čelika plastificiranog u tamnoj antracit ili grafitnoj sivoj boji. Sjedište i naslon od visokokvalitetnih drvenih letvi. Drvo je obrađeno blanjanjem i brušenjem, svi oštri rubovi su skinuti, premazano je specijalnim uljem koje štiti od UV zračenja i trošenja drveta. Svi spojevi su upušteni. </t>
  </si>
  <si>
    <t>Sve plastificirano u tamnoj antracit ili grafitno sivoj boji</t>
  </si>
  <si>
    <t xml:space="preserve">Stalak za bicikle od nehrđajućeg čelika  tipa 304, od pravokutnog čeličnog profila širine 60 mm, visine 900 mm i dužine 1000 mm, u od nehrđajućeg čelika ili pocinčanog čelika plastificiranog u tamnoj antracit ili grafitno sivoj boji. Učvršćenje stalka u betonski temelj prema uputama proizvođača. U stavku je uključena komplet izvedba potrebnog temelja, sav potrebni materijal i pribor, kao i sav potrošni i pomoćni materijal. </t>
  </si>
  <si>
    <t xml:space="preserve">Nabava, izrada, doprema i postava metalnog stola prema detalju A-21 od paralelnih čeličnih pravokutnih profila koji formiraju kružnu konstrukciju "stola" u dvije različite visine, sve  plastificirano u RAL 040 50 40 Ant Red. Sve prema nacrtu /detalju/ i postava na lokacijama prema projektu. U stavku  je uključena komplet izvedba potrebnog temelja, sav potrebni materijal i pribor, kao i sav potrošni i pomoćni materijal. </t>
  </si>
  <si>
    <t>Za svu nuđenu gotovu opremu prije nabave i ugradnje obavezno glavnom projektantu predočiti specifikaciju na odobrenje.</t>
  </si>
  <si>
    <t>Prije nabave i ugradnje obavezno glavnom projektantu predočiti specifikaciju na odobrenje.</t>
  </si>
  <si>
    <t xml:space="preserve">Stavke bravarskih radova na nadstrešnici (uzdignuta šetnica oko amfiteatra) obuhvaćaju: </t>
  </si>
  <si>
    <t>a) ograda parcele</t>
  </si>
  <si>
    <t>b) ograda parka za pse</t>
  </si>
  <si>
    <t>Ograda šetnice</t>
  </si>
  <si>
    <t>rubni L profil šetnice</t>
  </si>
  <si>
    <t>Dobava, doprema i ugradnja ograde koja se sastoji od čeličnih stupova 60x20mm na razmaku od 120 cm, stavka uključuje rukohvat dimenzija 80x50mm, ukupne visine 120cm te sajle na razmaku od 110 i 10cm, između sajli je inox mreža. ČN elementi su pocinčani, lakirani u boju  RAL 0604010 Moor Oak Grey, pričvrščeni vijcima od nehrđajučeg čelika na L rubne profile. Vidljivi vijci bojani u boju ograde, U cijenu stavke uključen sav pričvrsni i pomoćni materijal i rad. Sve prema detaljnim radioničkim nacrtima.</t>
  </si>
  <si>
    <t>Dobava, doprema i ugradnja metalnog L (20x20cm) profila za zaustavljanje slojeva krova i nosač stupova ograde -  s perforacijama za prolaz vode u drenažni sloj. Od pocinčanog čelika, učvršćeni na armiranobetonsku ploču vijcima od nehrđajućeg čelika. 
L profil služi i kao potkonstrukcija za ugradnju ograde.
U cijenu stavke uključen sav pričvrsni i pomoćni materijal i rad. Sve prema detaljnim radioničkim nacrtima.</t>
  </si>
  <si>
    <t>c) sanitarije M - pregrada pisoara, dim 60x200 cm</t>
  </si>
  <si>
    <t>DIMENZIJE (DxŠxV): cca 32x39x95 cm</t>
  </si>
  <si>
    <t>Kapacitet kanta 50 litara</t>
  </si>
  <si>
    <t>Kanta za smeće pravokutnog oblika, izrađena od čeličnog lima. Poklopac i nosiva konstrukcija izrađeni su od jednog čeličnog lima debljine 80/10 sa središnjim nosačem od čeličnog lima debljine 20/10. Konstrukcija kante je debljine 15/10 na prednjem dijelu i na bočnim stranama, a na poleđini i na dnu je 20/10. Unutar kante, držač vrećice od nehrđajućeg čelika ili pocinčanog čelika d= 6 mm. je zakačen. Kanta se može prazniti okretanjem na osovini postavljenoj sa stražnje strane dna, zahvaljujući bravi na nosivoj konstrukciji. Na gornjem dijelu nosive konstrukcije postavljena je pepeljara koja je nastala presavijanjem čeličnih limova debljine 10/10, a opremljena je šinskim sustavom koji omogućava pražnjenje kante bez potpunog skidanja. Kanta se može pričvrstiti na tlo kroz rupe za umetanje vijaka. Obrada čelika ciklusom pjeskarenja, kataforeze i praškastog premazivanja. Takav ciklus jamči zaštitu obojenih proizvoda u okruženju korozivne klase C4. Proizvod se plastificirana u RAL 060 40 10 Moor Oak Grey.</t>
  </si>
  <si>
    <t>Nabava, izrada, doprema i postava mikroarmiranog betonskog elementa s dodatkom za vodonepropusnost za sjedenje, terakota boje,  prema detalju A-21, oblika valjka, visine 50cm, promjera 45cm. 
U beton ugraditi dodatak za kompenzaciju skupljanja betona kako bi se izbjegla pojava pukotina. Njega betona zaštitom od nakglog isuširanja prskanjem 'curing' materijala. Izvođenje u glatkoj oplati.  Svi rubovi brušeni i zaglađeni. Betonski element mora biti demontažan i ne pretežak (50-60kg) kako bi se spriječilo vandaliziranje i otuđivanje elemenata no omogućillo sezonsko održavanje piknink zone. 
Agregat betona: terakota (najsličniji pigment, svjetlina, zasičenost boje tj. pojavnost boje betonskim opločnicima postavljenima na glavnoj šetnici).</t>
  </si>
  <si>
    <t xml:space="preserve">Nabava, izrada, doprema i postava samostojećeg koša za otpad unutar okvira od opeke na metalnom potkonstrukcijom prema detalju A-16, te metalne kante za za smeće od nehrđajućeg čeličnog lima ili pocinčanog čelika. Unutar kante je držač vrećice od nehrđajućeg ili pocinčanog čelika. Kanta se može prazniti okretanjem na osovini postavljenoj na bočnim stranama zahvaljujući bravi na nosivoj konstukciji. Obrada čelika ciklusom pjeskarenja, kataforeze i praškastog premazivanja. Takav ciklus jamči zaštitu obojenih proizvoda u okruženju korozivne klase C4. Proizvod se plastificirana u RAL 060 40 10 Moor Oak Grey.
Kapacitet kante 50litara
Sve prema nacrtu /detalju/ i postava na lokacijama prema projektu. U stavku  je uključena komplet izvedba potrebnog temelja, sav potrebni materijal i pribor, kao i sav potrošni i pomoćni materijal. </t>
  </si>
  <si>
    <t xml:space="preserve">Dobava, doprema materijala i izvedba gumenih rubnjaka oko sloja lijevane gume. Boja rubnjaka u boji prema odabiru projektanta. U stavku uključen sav spojni materijal, sav dodatni i pričvrsni pribor. </t>
  </si>
  <si>
    <t>Lijevana sigurnosna vodopropusna podloga dječjih igrališta izrađena od gumenog granulata i poliuretanskog veziva. Lijevana guma postavlja se na pripremljenu vodopropusnu podlogu od kamena i gume vezanog poliuretanskim vezivom. Podloga se sastoji od SBR i EPDM granulata. Nosivi sloj debljine 30 mm izrađuje se od SBR granulata i poliuretanskog veziva, a završni sloj debljine 10 mm od EPDM granulata 1-3,5 mm i poliuretanskog veziva. Završni sloj UV stabilan, otporan na atmosferske uvijete i habanje. Izvedeni sustav treba udovoljiti zahtjevima sigurnosne norme HR EN 1177:2008 ili jednakovrijedno____________, za što se polaže odgovarajući certifikat.
U stavku uključeno mjestimično bojanje gume u oblike za preskakivanje ('školica' i sl.) prema projektnim detaljima i izvedbenim nacrtima. Boje ljevane gume prema odabiru projektanta</t>
  </si>
  <si>
    <t>Oznaka sloja: VP08a, VP08b</t>
  </si>
  <si>
    <t>Svu dobavu materijala, rad i vezni materijal su u obvezi izvođača, kao i horizontalni i vertikalni transport , te zbrinjavanje otpada.</t>
  </si>
  <si>
    <t>U stavku uračunata količina opločenja zidova u punoj visini u sanitarijama i podnožja zida (sokl) u spremištu</t>
  </si>
  <si>
    <t>Oznaka sloja: UZ2</t>
  </si>
  <si>
    <t>b) parna brana PE folija</t>
  </si>
  <si>
    <t>c) potkonstrukcija od limenih CW/UW 75 profila, u međuprostoru meka mineralna vuna d=7,5 cm za ispune potkonstrukcija lakih pregrada (λ=0,035, gustoća 15-30 kg/m3), ukupno d=7,5 cm</t>
  </si>
  <si>
    <t>d) potkonstrukcija od limenih CW/UW 75 profila, u međuprostoru meka mineralna vuna d=5,0 cm za ispune potkonstrukcija lakih pregrada (λ=0,035, gustoća 15-30 kg/m3), ukupno d=7,5 cm</t>
  </si>
  <si>
    <t>INSTALACIJA VODOVODA I KANALIZACIJE UKUPNO:</t>
  </si>
  <si>
    <t>INSTALACIJA GRIJANJA I VENTILACIJE UKUPNO:</t>
  </si>
  <si>
    <t>ELEKTROMONTAŽNI RADOVI UKUPNO:</t>
  </si>
  <si>
    <t>PROJEKT VODOVODA I ODVODNJE</t>
  </si>
  <si>
    <t>PROJEKT GRIJANJA I VENTILACIJE</t>
  </si>
  <si>
    <t>ELEKTROTEHNIČKI PROJEKT</t>
  </si>
  <si>
    <t>STROJARSKI PROJEKT FONTANSKE TEHNIKE</t>
  </si>
  <si>
    <t>STROJARSKA TEHNIKA UKUPNO:</t>
  </si>
  <si>
    <t>ELEKTROTEHNIČKI PROJEKT FONTANSKE TEHNIKE</t>
  </si>
  <si>
    <t>ELEKTRONSTALACIJE FONTANSKE TEHNIKE UKUPNO:</t>
  </si>
  <si>
    <t>ARHITEKTONSKI PROJEKT I PROJEKT MEHANIČKE OTPORNOSTI I STABILNOSTI</t>
  </si>
  <si>
    <t>St.</t>
  </si>
  <si>
    <t>O P I S   S T A V K E</t>
  </si>
  <si>
    <t>Jed.</t>
  </si>
  <si>
    <t>CIJENA</t>
  </si>
  <si>
    <t>mj.</t>
  </si>
  <si>
    <t>(€)</t>
  </si>
  <si>
    <t>INSTALACIJA VODOVODA I KANALIZACIJE</t>
  </si>
  <si>
    <t>1.</t>
  </si>
  <si>
    <t>2.</t>
  </si>
  <si>
    <t>UKUPNO:</t>
  </si>
  <si>
    <t>SVEUKUPNO:</t>
  </si>
  <si>
    <t>Napomena:</t>
  </si>
  <si>
    <t>Prije davanja ponude potrebno je provjeriti sve računske radnje unutar Excel filea.</t>
  </si>
  <si>
    <t>Iskazane cijene su bez pdv-a, isti se obračunava prema važećim zakonskim propisima.</t>
  </si>
  <si>
    <t>Sve izmjene koje nastanu pri izvođenju radova  u odnosu na glavni projekt bit će obuhvaćene u projektu izvedenog stanja koji će biti naknadno izrađen a investitor će snositi trošak izrade istog.</t>
  </si>
  <si>
    <t>Za sve parametre koji su točno navedenih vrijednosti mogu se nuditi odstupanja +/- 5% navedenih vrijednosti.</t>
  </si>
  <si>
    <t>ZEMLJANI I GRAĐEVINSKI RADOVI</t>
  </si>
  <si>
    <t xml:space="preserve">Iskop zemlje III ktg. za vanjsku instalaciju vodovoda, jame za pronalaženje distributivnog vodovoda u ulici,  vodomjerng okna, planiranje dna rova s potrebnim padom te zatrpavanje rova nakon ugradnje istih. Dubina i širina rova = 0,8 x 0,6 m. </t>
  </si>
  <si>
    <t>3.</t>
  </si>
  <si>
    <t>Iskop zemlje III ktg. za vanjsku instalaciju kanalizacije, jame za pronalaženje javne kanalizacijske mreže u ulici, glavnog i kontrolnog kanalizacijskog okna te zatrpavanje rova nakon ugradnje istih. Dubina i širina rova = 0,8 x 0,6 m</t>
  </si>
  <si>
    <t>4.</t>
  </si>
  <si>
    <t>Iskop zemlje III ktg. za vanjsku instalaciju površinske odvodnje i revizijskih kanalizacijskih okna te zatrpavanje rova nakon ugradnje istih. Dubina i širina rova = 0,8 x 0,6 m. U cijenu uračunata količina iskopa i zatrpavanja jame za traženja kanalizacije na ulici, dimenzija jame 1,5x1,5x1,5 m</t>
  </si>
  <si>
    <t>5.</t>
  </si>
  <si>
    <t>Nabava, dobava i ugradnja pijeska, podloge za polaganje cijevi. Izrada posteljice za polaganje kanalizacijskih i vodovodnih cijevi, debljine sloja 10 cm ispod cijevi, te zatrpavanje pijeskom visine 15-20 cm iznad tjemena cijevi. Obračun po m3.</t>
  </si>
  <si>
    <t>6.</t>
  </si>
  <si>
    <t>Nabava, dobava i ugradnja glavnog vodomjernog okna, od PE materijala s termoizolacijskih pokrovom i termoizolacijskim plaštom. Unutarnjih dimenzija 120 x 100 cm, dubine do 1,50 m s prohodnim PE ili kompozitnim poklopcem, tip poklopca kružnog, pravokutnog ili eliptičnog oblika Pmin =0,25 m2, nosivost 50 kN i ugradnjom penjalica Ø18 mm 200 x 120 mm
Dno okna izvesti od nabijenog šljunka d=20 cm
Vanjske dimenzije okna l x š x h = 150 x 120 x 165 cm</t>
  </si>
  <si>
    <t>kom.</t>
  </si>
  <si>
    <t>7.</t>
  </si>
  <si>
    <t>Nabava, dobava i ugradnja glavnog okna za sanitarnu kanalizaciju tipsko betonsko ili polipropilensko. Unut. dim. 80x80 cm, dubine do 0,6 -1,2 m s lijevano željeznim poklopcem, tip kružnog oblika, nosivosti 50 kN i ugradnjom penjalica Ø18 mm 200 x 120 mm.
Dno okna izvesti od nabijenog šljunka d=20 cm
Dimenzija okna l x š x h = 80 x 80 x 120 cm</t>
  </si>
  <si>
    <t>8.</t>
  </si>
  <si>
    <t>9.</t>
  </si>
  <si>
    <t xml:space="preserve">Izrada i betoniranje precrpnog okna za prihvat oborinskih voda s prometno manipulativnih površina s mogućnošću prelijeva. Izrađen od armiranog betona, debljine stijenki 25 cm nabijenog betona s dodacima za postizanje nepropusnosti. Unutarnjih dimenzija 0,8 x 0,8 x 1,2 m, s lijevano željeznim poklopcem, tip četvrtasti, nosivost 50 kN i ugradnjom penjalica Ø18 mm 200 x 120 mm
</t>
  </si>
  <si>
    <t>10.</t>
  </si>
  <si>
    <t xml:space="preserve">Izrada i betoniranje akumulacijskog spremnika za prihvat oborinskih voda s prometno manipulativnih površina s mogućnošću prelijeva. Izrađen od armiranog betona debljine stijenki 25 cm nabijenog betona s dodacima za postizanje nepropusnosti. Unutarnjih dimenzija 1,5 x 2,0 x 3,0 m, zapremnine 9 m3, s lijevano željeznim poklopcem, tip pravokutan, nosivost 50 kN i ugradnjom penjalica Ø18 mm 200 x 120 mm
</t>
  </si>
  <si>
    <t>11.</t>
  </si>
  <si>
    <t xml:space="preserve">Izrada i betoniranje akumulacijskog spremnika za prihvat oborinskih voda s prometno manipulativnih površina s mogućnošću prelijeva. Izrađen od armiranog betona debljine stijenki 25 cm nabijenog betona s dodacima za postizanje nepropusnosti. Unutarnjih dimenzija 1,5 x 2,0 x 2,0 m, zapremnine 6 m3, s lijevano željeznim poklopcem, tip pravokutan, nosivost 50 kN i ugradnjom penjalica Ø18 mm 200 x 120 mm
</t>
  </si>
  <si>
    <t>12.</t>
  </si>
  <si>
    <t xml:space="preserve">Izrada i betoniranje akumulacijskog spremnika za prihvat oborinskih voda s prometno manipulativnih površina s mogućnošću prelijeva. Izrađen od armiranog betona debljine stijenki 25 cm nabijenog betona s dodacima za postizanje nepropusnosti. Unutarnjih dimenzija 1,5 x 1,5 x 1,5 m, zapremnine 3 m3, s lijevano željeznim poklopcem, tip pravokutan, nosivost 50 kN i ugradnjom penjalica Ø18 mm 200 x 120 mm
</t>
  </si>
  <si>
    <t>13.</t>
  </si>
  <si>
    <t>Utovar i odvoz viška zemlje iz iskopa na službenu deponiju udaljenosti do 20 km. Dodatak na rastresitost 15 %. U cijenu uključiti naknadu za odlaganje na deponiju.</t>
  </si>
  <si>
    <t>m³</t>
  </si>
  <si>
    <t>14.</t>
  </si>
  <si>
    <t>15.</t>
  </si>
  <si>
    <t>INSTALACIJA VODOVODA</t>
  </si>
  <si>
    <t>2.1.</t>
  </si>
  <si>
    <t>Instalacija vodovoda - podzemno u krugu građevine</t>
  </si>
  <si>
    <t>Nabava, dobava i ugradnja opreme vodomjernog okna koji se sastoji od:</t>
  </si>
  <si>
    <t xml:space="preserve">- kombinirani vodomjer KVM DN80/20                       </t>
  </si>
  <si>
    <t xml:space="preserve">- kuglasti ventil DN80 NP16 s protuprirubnicama, brtvama i vijcima               </t>
  </si>
  <si>
    <t xml:space="preserve">- hvatač nečistoće DN80 NP16 s protuprirubnicama, brtvama i vijcima               </t>
  </si>
  <si>
    <t xml:space="preserve">- nepovratni ventil DN80 NP16 s protuprirubnicama, brtvama i vijcima               </t>
  </si>
  <si>
    <t>- eliptički zasun DN80, DN50 i DN40</t>
  </si>
  <si>
    <t xml:space="preserve">- nepovratni ventil navojni DN80, DN50 i DN40               </t>
  </si>
  <si>
    <t>- FF komad</t>
  </si>
  <si>
    <t>- MDK komad</t>
  </si>
  <si>
    <t>- ostali priključni i sitni potrošni materijal</t>
  </si>
  <si>
    <t>Komplet s prirubnicama, spojnim komadima, redukcijama, vijcima, brtvama i potrošnim materijalom.</t>
  </si>
  <si>
    <t>Radove izvodi lokalno komunalno poduzeće ili ovlaštena firma uz suglasnost i nadzor lokalnog distributera.
Obračun po kompletu dobave i ugradnje navedene armature.</t>
  </si>
  <si>
    <t>Nabava, dobava i montaža tlačnih polietilenskih cijevi radnog tlaka PN10 za dovod vode do objekta. Cijevi se isporučuju u kolutu od 100m ili palicama od 12m. Spojeve izvesti pomoću elektro zavarnih spojnica ili čeonim zavarivanjem. Prije spajanja krajeve cijevi i cijelo područje spoja potrebno je očistiti od nečistoća kako bi se osigurala vodonepropusnost spoja. Cijevi se polažu u rov na pripremljenu posteljicu sukladno normi HRN EN1610 ili jednakovrijednoj. Kod dopreme cijevi i spojnih komada na gradilište izvođač je obavezan nadzornom inženjeru priložiti dokument, tj. ispitivanje od strane ZAVODA ZA JAVNO ZDRAVSTVO temeljem kojeg se jamči da su cijevi uporabljive za pitku vodu (tj. za ljudsku uporabu) kao i važeću atestnu dokumentaciju prema normi HRN EN 12201-2 ili jednakovrijednoj izdanu od strane akreditirane kuće u RH.</t>
  </si>
  <si>
    <t>PE-HD DN50</t>
  </si>
  <si>
    <t>PE-HD DN40</t>
  </si>
  <si>
    <t>PE-HD DN32</t>
  </si>
  <si>
    <t>PE-HD DN25</t>
  </si>
  <si>
    <t>Nabava, dobava i ugradnja zaštitne dvostruko korugirane cijevi. U cijenu uključene i spojnice, brtve i čepovi. Obračn po m ugrđene cijevi.</t>
  </si>
  <si>
    <t>d75, crvena</t>
  </si>
  <si>
    <t>d63, crvena</t>
  </si>
  <si>
    <t>2.2.</t>
  </si>
  <si>
    <t>Instalacija vodovoda - nadzemno u građevini</t>
  </si>
  <si>
    <t>Nabava, dobava i ugradnja cijevi za hladnu i vruću vodu, sukladno HRN EN ISO 15874-2 ili jednakovrijednoj normi, zelena boja, sa svim potrebnim fazonskim i spojnim elementima i brtvenim materijalom, te izrada instalacije u objektu prema  priloženoj  shemi. Cijevi zaštititi prema uputama iz tehničkog opisa</t>
  </si>
  <si>
    <t xml:space="preserve">Ø32x5,4 DN25 </t>
  </si>
  <si>
    <t xml:space="preserve">Ø25x4,2 DN20 </t>
  </si>
  <si>
    <t xml:space="preserve">Ø20x3,4, DN15 </t>
  </si>
  <si>
    <t>Nabava, dobava i ugradnja cijevne toplinske izolacije za cijevi. Izolacija zatvorenih ćelija koja ima svojstva toplinske i zvučne zaštite. Stavka obuhvaća nabavu, dopremu i ugradnju izolacije. U cijeni sav potreban dodatni materijal potreban za kompletnu ugradnju i spajanje (traka samomontažna 50 mm). Obračun po m ugrađene cijevi.</t>
  </si>
  <si>
    <t>Cijevna izolacija DN25x4 mm</t>
  </si>
  <si>
    <t>Cijevna izolacija DN20x4 mm</t>
  </si>
  <si>
    <t>Cijevna izolacija DN15x4 mm</t>
  </si>
  <si>
    <t>Nabava, dobava i ugradnja ostalog popratnog i sitnog materijala kao što su ovjesni pribor (perforirana traka, obujmice, udarni tiplovi, vijci), brtvene niti za navojne spojeve. Obračun po kompletu.</t>
  </si>
  <si>
    <t>UKUPNO INSTALACIJA VODOVODA:</t>
  </si>
  <si>
    <t>INSTALACIJA ODVODNJE</t>
  </si>
  <si>
    <t>3.1.</t>
  </si>
  <si>
    <t>Instalacija odvodnje - podzemno u krugu građevine</t>
  </si>
  <si>
    <t>Nabava, dobava i ugradnja kanalizacijskih cijevi, minimalne prstenaste čvrstoće SN-4, SDR-41 (4 kN/m2)  ili jednakovrijedno. Cijevi se polažu u rov na prethodno pripremljenu podlogu od pijeska, a nakon montiranja cijevi potrebno je izvršiti podbijanje pijeskom ispod cijevi radi jednolikog nalijeganja cijevi na podlogu. Jedinična cijena obuhvaća nabavu, dopremu i ugradnju kanalizacijskih cijevi, fazonskih komada, brtve i priključke za spojeve cijevi na revizijska okna, kontrolu nivelete položene cijevi prema profilima. Fazonski komadi su obračunati kao 1 m' cijevi.</t>
  </si>
  <si>
    <t>Dobava i montaža sifona kao bi se spriječili neugodni mirisi u strojarnici fontane, podna ugradnja. Sifon izrađen od PP materijala, u isporuci uključena ploča od nehrđajućeg materijala. Odvodna cijev promjera DN50 mm. Obračun po komadu.</t>
  </si>
  <si>
    <t>3.2</t>
  </si>
  <si>
    <t>Instalacija kanalizacije - nadzemno u građevini</t>
  </si>
  <si>
    <t>Dobava i ugradnja ventilacijske odzračne kape Ø 110, ugraditi na kraju vertikalnih kanala (min. 1,0 m od krova)</t>
  </si>
  <si>
    <t>UKUPNO INSTALACIJA KANALIZACIJE:</t>
  </si>
  <si>
    <t>INSTALACIJA ODVODNJE OBORINSKE VODE</t>
  </si>
  <si>
    <t>Nabava, dobava i ugradnja cijevi za odvodnju krovne oborinske vode, u cijenu uključena sva potrebna armatura i sitni potrošni materijali</t>
  </si>
  <si>
    <t>Vertikalni oluci Ø110</t>
  </si>
  <si>
    <t>Nabava, doprema i ugradnja kanalizacijskih cijevi za oborinsku odvodnju, prstenaste minimalne čvrstoće SN-4, SDR-41 (4 kN/m2). Cijevi se polažu u rov na prethodno pripremljenu podlogu od pijeska, a nakon montiranja cijevi potrebno je izvršiti podbijanje pijeskom ispod cijevi radi jednolikog nalijeganja cijevi na podlogu. Jedinična cijena obuhvaća nabavu, dopremu i ugradnju cijevi, fazonskih komada, brtve i priključke za spojeve cijevi na revizijska okna, kontrolu nivelete položene cijevi prema profilima. Fazonski komadi su obračunati kao 1 m' cijevi.</t>
  </si>
  <si>
    <t xml:space="preserve">Nabava, dobava i ugradnja separatora lakih tekućina iz centrifugalo ljevanog polietilena s mimotokom (bypassom). Separator mora biti konstruiran, izrađen i testiran prema HRN EN 858 ili jednakovrijedne norme,  nazivne veličine NS 3/15 (protok kroz separator / ukupni protok). Učinkovitost separatora mora zadovoljiti klasu I - lakih tekućina u izlaznoj vodi do 5mg/l. Separator mora biti siguran od djelovanja sila uzgona do visine podzemne vode najmanje 1m ispod poklopca separatora (bez dodatnog betoniranja). Separator mora imati koalescentni filtar koji se treba moći višekratno koristiti, a za potrebe čišćenja i održavanja jednostavno izvaditi. Separator mora imati sigurnosni plovak tariran na spec. težinu lakih tekućina kao osiguranje od nekontroliranog odljeva istih iz separatora. Unutarnji elementi separatora trebaju biti izrađeni iz PEHD-a. </t>
  </si>
  <si>
    <t>Za ugradnju separatora ne smije se koristiti dodatno betoniranje. Pristup u separator mora biti u skladu s HRN EN 476 ili jednakovrijednom normom. Separator mora ima integriranu taložnicu minimalne zapremnine 300 litara, minimalni kapacitet uskladištenih lakih tekućina 30 litara dok sveukupni volumen ne smije biti veći od 800 lit. 
Uljev i izljev separatora moraju biti DN200, utični spoj s kliznom brtvom prema HRN EN 1401 ili jednakovrijednom normom. 
Dubina uljevne cijevi mjereno od kote poklopca do kote dna cijevi uljeva treba biti T= ......... m do ........ m (točnu dubinu treba definirati prije naručivanja separatora). Separator se treba isporučivati s poklopcem u skladu s HRN EN 124 ili jednakovrijednom normom minimalne klase nosivosti B125 (odrediti prije naručivanja), svijetlog otvora promjera Ø600mm s natpisom: "SEPARATOR".</t>
  </si>
  <si>
    <t>Nabava, dobava i ugradnja separatora lakih tekućina iz centrifugalo ljevanog polietilena s mimotokom (bypassom). Separator mora biti konstruiran, izrađen i testiran prema HRN EN 858 ili jednakovrijednom normom,  nazivne veličine NS 6/30 (protok kroz separator / ukupni protok). Učinkovitost separatora mora zadovoljiti klasu I - lakih tekućina u izlaznoj vodi do 5mg/l. Separator mora biti siguran od djelovanja sila uzgona do visine podzemne vode najmanje 1m ispod poklopca separatora (bez dodatnog betoniranja). Separator mora imati koalescentni filtar koji se treba moći višekratno koristiti, a za potrebe čišćenja i održavanja jednostavno izvaditi. Separator mora imati sigurnosni plovak tariran na spec. težinu lakih tekućina kao osiguranje od nekontroliranog odljeva istih iz separatora.  Unutarnji elementi separatora trebaju biti izrađeni iz PEHD-a.</t>
  </si>
  <si>
    <t>Za ugradnju separatora ne smije se koristiti dodatno betoniranje. Pristup u separator mora biti u skladu s HRN EN 476 ili jednakovrijednom normom. Separator mora ima integriranu taložnicu minimalne zapremnine 600 litara, minimalni kapacitet uskladištenih lakih tekućina 60 litara dok sveukupni volumen ne smije biti veći od 1000 lit. Uljev i izljev separatora moraju biti DN250, utični spoj s kliznom brtvom prema HRN EN 1401 ili jednakovrijednom normom. 
Dubina uljevne cijevi mjereno od kote poklopca do kote dna cijevi uljeva treba biti T= ......... m do ........ m  (točnu dubinu treba definirati prije naručivanja separatora). Separator se treba isporučivati s poklopcem u skladu s HRN EN 124 ili jednakovrijednom normom klase minimalne nosivosti B125 (odrediti prije naručivanja), svijetlog otvora promjera Ø600mm s natpisom: "SEPARATOR".</t>
  </si>
  <si>
    <t>Nabava, dobava i zasipanje instalacijskog okna separatora pijeskom nakon ugradnje/postavljanja separatora. Zasipanje se vrši u slojevima od po 30 cm uz ručno nabijanje.</t>
  </si>
  <si>
    <t>Nabava, dobava i ugradnja prelaznih cijevnih elemenata za spajanje uljeva i izljeva iz separatora na cijevovod izveden iz odabranog tipa i veličine odvodne cijevi.</t>
  </si>
  <si>
    <t xml:space="preserve">Nabava, dobava i montaža kanala za linijsku odvodnju oborinskih voda, monolitno tijelo kanala od polimerbetona antracit boje s otvorima u obliku rešetke. Kanal je namijenjen za izvedbu linijske odvodnje po dužini i okomito na prometnice i autoceste. Građevinska dužina 100 cm, građevinska širina 20 cm, svjetla širina 15 cm, ukupna visina 27 cm , težina 53,8 kg, za razred opterećenja D400 u skladu s HRN EN 1433 ili jednakovrijednom normom. Kanal se izvodi polaganjem na zemljo-vlažnu betonsku podlogu agregata frakcije 0 -16 drobljenog kamena u debljini sloja 20 cm, bočno kanal založiti betonom. U slučaju potrebe postizanja vodonepropusnog spoja između tijela kanala na tvornički definiranim utorima nanijeti PU brtvilo. Gornji rub  kanala se izvodi u razini 2 - 5mm ispod kote gotove završne okolne površine. Sve s priborom za montažu do potpune funkcionalnosti.                   </t>
  </si>
  <si>
    <t>Osobine polimerbetona:
Otpornost na savijanje: &gt;22 N/mm2
Tlačna čvrstoća: &gt;90 N/mm2
Modul elastičnosti: &gt;25 N/mm2
Gustoća: 2,1 - 2,3 g/cm3
Dubina prodora vode: 0 mm
Otpornost na djelovanje kemikalija: visoka
Dubina površinskih neravnina: oko 25 μm
razred ekspozicije XF1 prema DIN1045-2 ili jednakovrijedna norma</t>
  </si>
  <si>
    <t xml:space="preserve">DN 150  </t>
  </si>
  <si>
    <t>m'</t>
  </si>
  <si>
    <t xml:space="preserve">DN 100  </t>
  </si>
  <si>
    <t>Nabava, dobava i montaža tipskog revizijskog elementa, tjelo iz polimernog betona s rešetkom iz lijevanog željeza, razreda opterećenja D400, duljine 50 cm i težine 29,1 kg.  Revizijski element ima predizveden dosjed za ugradnju izljevne cijevi DN150. Sve ostalo izvesti kao u opisu prethodne stavke.</t>
  </si>
  <si>
    <t>revizijski element s izljevom DN150</t>
  </si>
  <si>
    <t>revizijski element s izljevom DN100</t>
  </si>
  <si>
    <t>Nabava, dobava i montaža čeone stijenke za početak ili kraj, boja ANTRACIT</t>
  </si>
  <si>
    <t>čeona stijenka DN150</t>
  </si>
  <si>
    <t>čeona stijenka DN100</t>
  </si>
  <si>
    <t>Nabava, dobava i montaža kanala za linijsku odvodnju nosivosti A15 do C250 prema HR EN 1433 ili jednakovrijedna norma. Kanal se zbog specifičnog klinastog presjeka odlikuje velikom stabilnošću nakon ugradnje. Kanal je izrađen iz polimerbetona. Svjetla širina kanala je 100 mm, građevinska širina 190 mm, građevinska dužina 1000 mm. Rubovi kanala su u punom profilu od polimerbetona - antikorozivna izvedba, s oblikovanim rubom koji služi kao dosjed za polaganje pokrovne rešetke. Uzdužni profil zaštitnog ruba pripremljen za kvalitetan spoj epoksi premaza ili poliuretanskih podova. Svaki kanal ima na spoju utor za aplikaciju PU brtvene mase kao i utore i istake za osiguranje spoja od pomaka tijekom montaže. U tijelu kanala integrirana je izljevna cijev DN 100. Kanal se ugrađuje polaganjem na podlogu od cementnog morta debljine sloja 2 cm, bočno  kanal založiti istim mortom do pola visine. Gornji rub kanala se izvodi u razini 2 - 5 mm ispod kote gotove završne okolne površine. Sve izvesti s priborom za montažu do potpune funkcionalnosti.</t>
  </si>
  <si>
    <t>građevinska visina 6,0 cm</t>
  </si>
  <si>
    <t>Osobine polimerbetona:
Otpornost na savijanje: &gt;22 N/mm2
Tlačna čvrstoća: &gt;90 N/mm2
Modul elastičnosti: &gt;25 N/mm2
Gustoća: 2,1 - 2,3 g/cm3
Dubina prodora vode: 0 mm
Otpornost na djelovanje kemikalija: visoka
Dubina površinskih neravnina: oko 25 μm
razred ekspozicije XF1 prema DIN1045-2.</t>
  </si>
  <si>
    <t>kanalica s vert. izljevom DN 100</t>
  </si>
  <si>
    <t>Nabava, dobava i montaža pokrovnih rešetki za opterećenje A15 prema HR EN 1433 ili jednakovrijedna norma (pješačko opterećenje)  iz vruće pocinčanog čelika, mosna sa sistemom bezvijčane ukrute. Rešetka je širine 123 mm, duljine 100 cm , upojne površine 312 cm²/m.</t>
  </si>
  <si>
    <t>DN100 mosna pocinčana rešetka</t>
  </si>
  <si>
    <t>Nabava, dobava i montaža slivnika za prodor kroz hidroizoliranu međukatnu konstrukciju iz nehrđajućeg čelika za plitke kanale.</t>
  </si>
  <si>
    <t>slivnik iz nehrđajućeg čelika DN100</t>
  </si>
  <si>
    <t>UKUPNO INSTALACIJA ODVODNJE OBORINSKE VODE:</t>
  </si>
  <si>
    <t>SANITARNI UREĐAJI, PRIBOR I ARMATURA</t>
  </si>
  <si>
    <t>"-montažnog instalacijskog elementa za bolnički umivaonik visine ugradnje 112 cm. Instalacijski element samonosiv za ugradnju u suhomontažnu zidnu ili predzidnu konstrukciju obloženu gipskartonskim pločama, komplet s  odvodnim koljenom d50 mm i ugradbenim sifonom, pločom s armaturnim priključcima ½"" s uključenom zvučnom izolacijom, pokrovnom maskom za sifon i funkcijsku kutiju, vijcima za učvršćenje keramike i svim potrebnim pričvrsnim priborom i spojnim materijalom</t>
  </si>
  <si>
    <t xml:space="preserve">"-stojeće senzorske armature (230V) za umivaonik, protuvandalska izvedba s prethodno podesivim mehaničkim miješanjem TV+HV, perlatorom s ograničenjem protoka vode, dva gibljiva crijeva R⅜"" za priključak vode sa sitima protiv nečistoća i nepovratnim ventilima. Proizvod mora biti svrstan u prva dva razreda učinkovitosti. </t>
  </si>
  <si>
    <t xml:space="preserve">"-seta za finu motažu za umivaonik sa ugradbenim sifonom. </t>
  </si>
  <si>
    <t>"-izljevni ventil seta za finu motažu za umivaonik sa ugradbenim sifonom.</t>
  </si>
  <si>
    <t>Nabava, dobava i montaža kompletnog WC-a za osobe smanjene pokretljivosti prema NN151/2005 ili jednakovrijedno,  koji se sastoji od:</t>
  </si>
  <si>
    <t xml:space="preserve">"-montažnog instalacijskog elementa za WC školjku visine ugradnje 112 cm  s niskošumnim ugradbenim vodokotlićem za 6/3l ispiranje,izrađenim prema HRN EN 14055:2011 ili jednakovrijedna norma.  Instalacijski element je samonosiv za ugradnju u suhomontažnu zidnu ili predzidnu konstrukciju obloženu gipskartonskim pločama, komplet s integriranim kutnim ventilom priključka vode ½"", niskošumnim uljevnim ventilom, odvodnim koljenom d90/110 mm sa zvučno izoliranom ubujmicom, spojnim komadom za WC školjku s brtvenim manžetama i setom zvučne izolacije, vijcima za učvršćenje keramike i svim potrebnim priborom za ugradnju prema uputama proizvođača. Element sadrži oslonce za montažu rukohvata s obje strane.
Proizvod mora biti svrstan u prva dva razreda kvalitete
</t>
  </si>
  <si>
    <t>"-odgovarajuća tipka s radio upravljanjem i za mrežno napajanje</t>
  </si>
  <si>
    <t>"-mrežno napajanje tipku sa radio upravljanje</t>
  </si>
  <si>
    <t xml:space="preserve"> -radio predajnik za aktiviranje tipke sa radio upravljanjem</t>
  </si>
  <si>
    <t>"-fiksnog rukohvata duljine 70 cm izrađenog od visokokvalitetnog inoxa, glatko poliranog</t>
  </si>
  <si>
    <t>"-preklopnog rukohvata duljine 70 cm izrađenog od visokokvalitetnog inoxa, glatko poliranog</t>
  </si>
  <si>
    <t xml:space="preserve"> -zidnog nosača od inoxa s WC četkom</t>
  </si>
  <si>
    <t xml:space="preserve">-držača toalet papira od inoxa </t>
  </si>
  <si>
    <t>Nabava, dobava i montaža kompletnog umivaonika, koji se sastoji od:</t>
  </si>
  <si>
    <t>"-montažnog instalacijskog elementa za umivaonik visine ugradnje 112 cm. Instalacijski element samonosiv za ugradnju u suhomontažnu zidnu ili predzidnu konstrukciju obloženu gipskartonskim pločama, komplet s  odvodnim koljenom d50 mm i sifonskom brtvom 44/32 mm, pločom s armaturnim priključcima ½"" s uključenom zvučnom izolacijom, vijcima za učvršćenje keramike i svim potrebnim pričvrsnim priborom i spojnim materijalom</t>
  </si>
  <si>
    <t>"-stojeće elektronske senzorske armature (230V) za umivaonik, protuvandalska izvedba s mehaničkim miješanjem TV+HV, perlatorom s ograničenjem protoka vode. Proizvod svrstan u prva dva razreda učinkovitosti kvalitete</t>
  </si>
  <si>
    <t>"-direktni samočisteći sifon za umivaonik), s navojnim priključkom na piletu 1 1/4"" i horizontalnim odvodom dimenzije d32 u krom boji</t>
  </si>
  <si>
    <t>"-izljevni ventil seta za finu motažu za umivaonik sa ugradbenim sifonom</t>
  </si>
  <si>
    <t>Nabava, dobava i montaža kompletnog WC-a, koji se sastoji od:</t>
  </si>
  <si>
    <t>"-montažnog instalacijskog elementa za WC školjku visine ugradnje 112cm, širine 50cm s montažnim čeličnim okvirom dim.4x4cm. Instalacijski element je samonosiv za ugradnju u suhomontažnu zidnu ili predzidnu konstrukciju obloženu gipskartonskim pločama, kompletno s integriranim kutnim ventilom priključka vode ½"", niskošumnim ugradbenim vodokotlićem s mogućnošću podešavanja  količine ispiranja 4.5/2, izrađenim prema HRN EN 14055:2011, integriranim hidrauličkim niskošumnim uljevnim ventilom za radni tlak 0,1-10 bara, nivoa buke  12dB(A)/3bara. Instalacijski element ima integrirane potporne noge prikladne za ugradnju U - profile UW 50/75 s mogućnošću podešavanja visine 0-20cm, odvodno koljeno d90/110 mm sa zvučno izoliranom obujmicom, spojnim komadom za WC školjku s brtvenim manžetama i set zvučne izolacije, vijke za učvršćenje keramike i sav potreban pribor za ugradnju prema uputama proizvođača. Proizvod svrstan u prva dva razreda učinkovitosti kvalitete</t>
  </si>
  <si>
    <t>"-odgovarajuća metalna tipka s dodatnim fiksiranjem</t>
  </si>
  <si>
    <t xml:space="preserve"> -držača toalet papira od inoxa</t>
  </si>
  <si>
    <t xml:space="preserve"> -dobava, prijenos i ugradnja</t>
  </si>
  <si>
    <t xml:space="preserve"> -skriveno pričvršćenjeo pomoću seta za pričvršćenje pisoara</t>
  </si>
  <si>
    <t>"-montažnog instalacijskog elementa za pisoar s skrivenim ulazom vode i raspršivačem, visine ugradnje 112-130 cm. Instalacijski element samonosiv za ugradnju u suhomontažnu zidnu ili predzidnu konstrukciju obloženu gipskartonskim pločama, komplet s ugradbenim setom za uređaj za upravljanje ispiranjem, integriranom fleksibilnom cijevi i priključkom na pisoar d32, skrivenim sifonom d50, vijcima za učvršćenje keramike i svim potrebnim pričvrsnim priborom i spojnim materijalom</t>
  </si>
  <si>
    <t>"-uređaja sa IC senzorskim aktiviranjem ispiranja pisoara, sa mrežnim napajanjem i sigurnosnim pričvršćenjem, inox.
Proizvod svrstan u prva dva razreda kvalitete</t>
  </si>
  <si>
    <t>"-montažnog instalacijskog elementa širine 30cm  visine ugradnje 112 cm. Instalacijski element samonosiv za ugradnju u suhomontažnu zidnu ili predzidnu konstrukciju obloženu gipskartonskim pločama s vijcima za učvršćenje  i svim potrebnim pričvrsnim priborom i spojnim materijalom</t>
  </si>
  <si>
    <t>Dobava i ugradnja kutnih ventila za sanitarne elemente. Stavka obuhvaća nabavu, dopremu i ugradnju. U cijeni sav potreban dodatni materijal potreban za kompletnu ugradnju i spajanje. Obračun po komadu</t>
  </si>
  <si>
    <t>Kutni ventil 1/2"</t>
  </si>
  <si>
    <t>1.1.</t>
  </si>
  <si>
    <t>1.2.</t>
  </si>
  <si>
    <t>INSTALACIJA CENTRALNOG GRIJANJA</t>
  </si>
  <si>
    <t>INSTALACIJA DIZALICA TOPLINE</t>
  </si>
  <si>
    <t>Nabava, dobava i ugradnja vanjske jedinice split sustava za grijanje, te opciju pripremu potrošne tople vode. Inverterska kompresorska tehnologija. 
Vremensko programiranje funkcije smanjenja razine buke u podešenom postotku (40 – 60%). Moguća kombinacija dizalice topline s dodatnim izvorom topline (bivalentni rad). 
Način upravljanja: automatski odabir najefikasnijeg izvora topline u cilju smanjenja troškova. Konstantan nadzor učinkovitosti sustava putem inteligentnog upravljačkog sustava. Integracija u sustave grijanja putem opsežnog hidrauličkog pribora: hidraulička stanica ili hidraulička stanica s integriranim spremnikom za PTV, međuspremnik ogrjevne/rashladne vode, integriran el. grijač za dogrijavanje u sklopu unutarnje jedinice. Mogućnost rada bez regulatora sustava u osnovnoj konfiguraciji (jedan direktni krug grijanja + priprema tople vode). Upravljanje kompleksnim sustavima (dizalica topline i dodatnog uređaja za grijanje, solarni sustav, ventilacija, topla voda) putem dodatnog regulatora.</t>
  </si>
  <si>
    <t>Širina: 1100 mm
 Visina: 765 mm
 Dubina: 450 mm
 Neto težina (bez pakiranja): 82 kg
 Priključni napon: 230 V
 Maks.nazivna snaga: 2,96 kW
 Startna struja, maks.: 11,5 A
 Stupanj zaštite: IP 15 B
 Potrošnja struje ventilatora (maks.): 50 W
 Broj okretaja ventilatora: 620 o/min
 Protok zraka, maks.: 2300 m³/h
 Snaga zvuka prema EN 12102 i EN ISO 9614-1 (ili jednakovrijedna norma): 51 dB (A)
 Temperatura zraka, min. (grijanje i zagrijavanje spremnika): - 20 °C
 Temperatura zraka, maks. (grijanje): 43 °C
 Temperatura zraka, maks. (prirpema tople vode): 43 °C
 Min. udaljenost između unutarnje i vanjske jedinice: 3 m
 Maks. udaljenost između unutarnje i vanjske jedinice: 25 m
 Prednapunjena duljina između unutarnje i vanjske jedinice: 15 m</t>
  </si>
  <si>
    <t xml:space="preserve"> Dimenzija priključka (plinovita faza): 1/2“
 Dimenzija priključka (tekuća faza): 1/4“
 Tip rashladnog sredstva: R410A
 Tip kompresora: rotacijski
 Tip ulja: PVE
 Regulacija kruga rashladnog sredstva: elektronska
 Učin u režimu grijanja: 3,20 kW
 Koeficijent iskoristivosti (COP)(EN 14511 (ili jednakovrijedna norma)): 5,0
 Potrošnja struje: 0,64 kW
 Ulazna struja: 3,2 A
 Koeficijent iskoristivosti (EER)(EN 14511 (ili jednakovrijedna norma)): 4,0
 Potrošnja struje: 1,23 kW 
 Ulazna struja: 6,00 A</t>
  </si>
  <si>
    <t>Nabava, dobava i ugradnja unutarnje jedinice split sustava s integriranim spremnikom za toplu vodu za grijanje te pripremu potrošne tople vode u integriranom spremniku. U sklopu jedinice nalazi se pločasti izmjenjivač rashladni krug/ogrjevna voda, spremnik PTV volumena 171 l, visokoučinkovita cirkulacijska crpka, integriran el. grijač od 6 kW za potporu grijanju i PTV, troputni ventil (grijanje/PTV), integrirana ekspanzijska posuda 10 litara, upravljački modul vanjske jedinice DT. Mogućnost integracije regulatora s prednje strane. Ugrađen servisni ventil rashladnog kruga na plinovitoj fazi radi lakšeg pristupa i kontroli rashladnog kruga. Mogućnost ugradnje dodatnog pribora ispod plašta uređaja (ekspanzijska posuda PTV, cirkulacijska crpka PTV). Dostupan originalan pribor za hidrauličko povezivanje u varijanti nadžbukne i podžbukne ugradnje s izolacijom za aktivno hlađenje.</t>
  </si>
  <si>
    <t>Nabava, dobava i ugradnja antivibracijskog seta (gumirana šina) za montažu</t>
  </si>
  <si>
    <t>Nabava, dobava i ugradnja sigurnosne grupe spremnika tople vode, prema DIN 1988 (ili jednakovrijedna norma), DN 20. Sastoji se od: zapornog ventila, protustrujne zaklopke i ispitnog nastavka,
priključka za manometar i membranskog sigurnosnog ventila 10 bar.</t>
  </si>
  <si>
    <t>Nabava, dobava i ugradnja ekspanzijske posude za sanitarnu vodu, zapremine 10 l</t>
  </si>
  <si>
    <t>Nabava, dobava i ugradnja ekspanzijske posude za ogrjevnu vodu,
zapremine 24 l</t>
  </si>
  <si>
    <t>Nabava, dobava i ugradnja multifunkcionalnog atmosferskog regulatora s regulacijom temperature u polaznom vodu jednog direktnog kruga grijanja te s mogućnošću hidrauličkog proširenja.
Posebnosti:
- upravljanje s više krugova grijanja, kaskadno vođenje (do 7 uređaja), „smart energy monitoring“, mogućnost daljinskog nadzora, opcija spajanja sobnih korektora
- multifunkcionalna regulacija koja može upravljati sustavom grijanja, hlađenja, ventilacije, solarne pipreme PTV
- tri moda rada: off / vremenski programirano / ručni rad
- upravljanje u zavisnosti od vanjske temperature te odabrane krivulje grijanja (vanjski osjetnik s DCF prijemnikom)
- adaptivna krivulja grijanja: regulator odabire najučinkovitiju krivulju grijanja u zavisnosti od odaziva sustava grijanja te brzine postizanja sobne temperature
- mogućnost hidrauličkog proširenja
- vremensko programiranje grijanja pruža mogućnost kreiranja do 12 zasebnih programa po danu s individualnom temperaturom
- vremensko programiranje tople vode i recirkulacija pruža mogućnost programiranja do 3 programa po danu
- monkristalni TFT zaslon sa prikazom simbola, teksta i brojeva
- rukovanje putem 4 tipke osjetljive na dodir te putem kliznog izbornika
- funkcija zaštita od legionele</t>
  </si>
  <si>
    <t>Nabava, dobava i ugradnja multifunkcionalni atmosferski regulator s regulacijom temperature u polaznom vodu jednog direktnog kruga grijanja te s mogućnošću hidrauličkog proširivanja</t>
  </si>
  <si>
    <t>Posebnosti:
- upravljanje s više krugova grijanja, kaskadno vođenje (do 7 uređaja), „smart energy monitoring“, mogućnost daljinskog nadzora, opcija spajanja sobnih korektora
- multifunkcionalna regulacija koja može upravljati sustavom grijanja, hlađenja, ventilacije, solarne pipreme PTV
- tri moda rada: off / vremenski programirano / ručni rad
- upravljanje u zavisnosti od vanjske temperature te odabrane krivulje grijanja (vanjski osjetnik s prijemnikom)
- adaptivna krivulja grijanja: regulator odabire najučinkovitiju krivulju grijanja u zavisnosti od odaziva sustava grijanja te brzine postizanja sobne temperature
- odabir jedne od dizalica u kaskadi za pripremu PTV (DT broj 1), dok ostale nastavljaju rad u režimu grijanja ili hlađenja
- mogućnost hidrauličkog proširenja
 - vremensko programiranje grijanja pruža mogućnost kreiranja do 12 zasebnih programa po danu s individualnom temperaturom
- vremensko programiranje tople vode i recirkulacija pruža mogućnost programiranja do 3 programa po danu
- monkristalni zaslon sa prikazom simbola, teksta i brojeva
- rukovanje putem 4 tipke osjetljive na dodir te putem kliznog izbornika</t>
  </si>
  <si>
    <t xml:space="preserve"> 
- funkcija zaštita od legionele
- funkcija „nema me kod kuće“, svi vremenski programi su dekativirani
- funkcija zaštite od smrzavanja
- funkcija brzog zagrijavanja spremnika mimo zadanih vremenskih programa
- „eco mod“: grijanje je isključeno sve dok vanjska temperatura ne padne ispod 4 °C
- „energy data“: prikaz prinosa i potrošnje za aktualni i prethodni mjesec, te ukupno
- u kombinaciji s komunikacijskim modulom sustavom je moguće upravljati putem pametnog telefona te aplikacije dostupne za Android ili iOS operativne sustave</t>
  </si>
  <si>
    <t>Nabava, dobava i ugradnja priključnog seta za nadžbuknu instalaciju unutarnje jedinice s priključkom za punjenje sustava</t>
  </si>
  <si>
    <t>Nabava, dobava i ugradnja komunikacijske jedinice - za povezivanje sustava na Internet putem bežičnog pristupa. Omogućava korištenje aplikacije putem koje korisnik može upravljati svojim sustavom preko pametnih telefona/tableta.
U kombinaciji s regulatorom, komunikacijska jedinica pruža mogućnost daljinskog Internet pristupa sustavu grijanja neovisno o kompleksnosti sustava. Korisnik na ovaj način ima cijeli sustav grijanja na zaslonu svog pametnog telefona i tableta i može njime upravljati s bilo kojeg mjesta, bilo kada.
Mogućnost priključka na Internet isključivo putem bežičnog WLAN-a
Besplatna aplikacija za Android ili iOS sustave za krajnjeg korisnika
Mogućnost konstantnog nadzora sustava grijanja od strane ovlaštenog servisera, putem servisne platforme
Spajanje putem standardnog komunikacijskog eBUS priključka
Moguća integracija u smart home sustave (Apple Homekit, Amazon Alexa, Google Home)</t>
  </si>
  <si>
    <t>TEHNIČKI PODACI: 
Dimenzionirani napon jedinice 5 ... 24 V d.c.
Dimenzioniran napon utikača  230 V a.c. (50/60 Hz)
Pojas bežične frekvencije WLAN 2,4 GHz
Snaga bežične frekvencije WLAN (e.r.p. maks.) 17,5 dBm
Kanali WLAN 1 – 13
WLAN stupnja zaštite: WPA2-PSK, WPA3 personal
IP dodijela: DHCP
Ulaz snage (prosječno) 3,0 W
Maksimalna temperatura okoline 50 ℃
Niskonaponski vod (vod sabirnice) – poprečni presjek≥ 0,75 mm²
Visina 96 mm
Širina 122 mm
Dubina 36 mm
Stupanj zaštite IP 21
Klasa zaštite III
Dopušteni stupanj zaprljanosti okoline: 2</t>
  </si>
  <si>
    <t>Nabava, dobava i ugradnja međuspremnika ogrjevne vode, kapaciteta 18 l za unutarnju jedinicu</t>
  </si>
  <si>
    <t>Nabava dobava i ugradnja seta za recirkulaciju s crpkom koja ima zaštitu od povrtanog toka, spojna cijev, priključni priključci, spojni T-komad, mesingani G 3/4 - G 3/4 spoj s integriranim povrtanim protokom. Ugradnja seta unutar dizalice topline. Crpka posjeduje preklopnik za odabir odgovarajućeg stupnja rada, crpka DN15, mrežni priključak 1~ 230 V, 50 Hz, maksimlani protok vode: 0,75 m3/h, maksimlani radni tlak: 10 bar, maksimalna visina dizanja: 1,7 m,potrošnja energije: 28 W</t>
  </si>
  <si>
    <t>Nabava, dobava i ugradnja ekspanzijske posude za PTV 8 litara. Ugradnja posude unutar dizalice.</t>
  </si>
  <si>
    <t>Nabva, dobava i ugradnja kuglastih navojnih ventila, komplet s vijcima i brtvama:</t>
  </si>
  <si>
    <t>NO 25, NP 16</t>
  </si>
  <si>
    <t>Nabava, dobava i ugradnja nepovratnog ventila, komplet sa vijcima i brtvama:</t>
  </si>
  <si>
    <t>16.</t>
  </si>
  <si>
    <t>Nabava, dobava i ugradnja termometra 0-120°C, NO 15, komplet s uvarnom čahurom</t>
  </si>
  <si>
    <t>17.</t>
  </si>
  <si>
    <t>Nabava, dobava i ugradnja manometra, komplet s manometarskom slavinom</t>
  </si>
  <si>
    <t>18.</t>
  </si>
  <si>
    <t xml:space="preserve">Nabva, dobava i ugradnja sigurnosnog ventila </t>
  </si>
  <si>
    <t>NO 20, 3 bar</t>
  </si>
  <si>
    <t>19.</t>
  </si>
  <si>
    <t>DN 25, NP16</t>
  </si>
  <si>
    <t>20.</t>
  </si>
  <si>
    <t>Nabava, dobava i ugradnja bakrenih, odmašćenih, predizoliranih cijevi za spajanje unutarnje i vanjske jedinice dizalice topline</t>
  </si>
  <si>
    <t>Ø12,7</t>
  </si>
  <si>
    <t>Ø6,37</t>
  </si>
  <si>
    <t>21.</t>
  </si>
  <si>
    <t xml:space="preserve">Nabava i dobava radnog medija R410A i punjenje instalacije. </t>
  </si>
  <si>
    <t>l</t>
  </si>
  <si>
    <t>UKUPNO INSTALACIJA DIZALICA TOPLINE</t>
  </si>
  <si>
    <t>INSTALACIJA PODNOG GRIJANJA</t>
  </si>
  <si>
    <t>Nabava, dobava i ugradnja cijevi za podno grijanje. (PE-Xa cijev s EVOH (etilen vinil alkohol) slojem za difuziju kisika, s dodatnim vanjskim zaštitnim slojem bijele boje s dvije plave crte  (ili jednakovrijedan proizvod). Sukladno EN ISO 15875  (ili jednakovrijedna norma) “Sustavi plastičnih cijevi za instalaciju tople i hladne vode - umreženi polietilen” te ispunjava potrebu zaštite od difuzije kisika prema DIN 4726  (ili jednakovrijedna norma). Ove cijevi za podno grijanje odgovaraju i kompresijskim fitinzima. Klasa primjene 4+5/ 6 bar. Maksimalna predviđena temperatura 90°C Temperatura zastoja: 100°C
Predviđeni tlak 6 bar pri 70°C
Klasa zaštite: E sukladno DIN EN 13501-1 (ili jednakovrijedna norma)</t>
  </si>
  <si>
    <t>16x2,0 640m</t>
  </si>
  <si>
    <t>Nabava, dobava i ugradnja ploče s toplinskom/zvučnom izolacijom, sastoji se od folije otporne na fizička oštećenja koja odgovara pričvrsnoj traci s čičkom namotanoj ili Pex-a cijevi  (ili jednakovrijedan proizvod) dodane kao sloj na EPS sukladno DIN EN 13163 i DIN 4108-10  (ili jednakovrijedne norme).
Pogodno za područje između prostorija ugrijanih na istu temperaturu. Folija na ploči sadrži mrežni uzorak od 100mm kao i samoljepljivi dio s duže strane za spajanje ploča krajnjim zglobovima. Zvučna izolacija sa prigušenjem koraka.</t>
  </si>
  <si>
    <t>ploča u roli 30-2MM 10X1M</t>
  </si>
  <si>
    <t>Nabava, dobava i ugradnja rubne dilatacijeske trake u skladu s DIN 18560  (ili jednakovrijedna norma)izrađena iz polietilena sa samoljepivom pozadinom i samoljepivom
PE-folijom s prednje strane za osiguranje brtvljenja između rubne trake i toplinske izolacije; ne sadrži CFC, duljina trake u
roli 50m, visina 150 a debljina 10mm.</t>
  </si>
  <si>
    <t>Rubna traka s folijom PE 50m 150x10mm</t>
  </si>
  <si>
    <t>Nabava, dobava i ugradnja elementa samoljepljivog profila izrađenog od PP s trakom dilatacijske polietilenske pjene, debljine 10 mm, služi za pouzdano odvajanje dijelova estriha (npr. kod vrata) i za apsorpciju ekspanzije estriha.
Za dilatacijske zglobove sukladno DIN 18560-2.
Visina: 100 mm
Debljina materijala: 10 mm
Dužina 1.8 m</t>
  </si>
  <si>
    <t>Zajednički profil 1800x100x10mm</t>
  </si>
  <si>
    <t>Nabava, dobava i ugradnja razdjelnika/sabirnika. Komplet se sastoji od razdjelnika i sabirnika od nehrđajućeg čelika. 
Razdjelnik proizveden od nehrđajućeg čelika, s integriranim ventilima, priključak je s lijeve ili desne strane s ravnom brtvom i maticom DN25(1"). Polaz krugova je s indikatorom protoka za balansiranje i zatvaranje, a povrat s ventilima i kapama, priprema za termopogon (230 V) ili 1087778 (24V), integrirana odzraka i slavina za punjenje /pražnjenje, spojnice za krugove su G3/4" eurokonus; udaljenost između spojeva krugova je 50 mm; udaljenost razdjelnika i sabirnika je 200 mm
max. tlak: 6 bar</t>
  </si>
  <si>
    <t>Nabava, dobava i ugradnja ugradbenog zidnog ormarića. 
Kompletan ormarić s okvirom i vratima za ugradnju u zid
Dubina: 110 mm, proširivo do 150 mm
Podesiva visina: 730 – 930 mm
Visina podne konstrukcije: maks. 200 mm
Materijal: pocinčani čelik
Bijeli praškasti premaz na vratima i okviru (RAL 9010)
Vrata s mogućnošću zaključavanja</t>
  </si>
  <si>
    <t>ORMARIĆ 550X730X110MM</t>
  </si>
  <si>
    <t>Kuglasti ventil 1"</t>
  </si>
  <si>
    <t>set</t>
  </si>
  <si>
    <t xml:space="preserve">Dobava i ugradnja eurokonusnog steznog adaptera 16x2.0x3/4 </t>
  </si>
  <si>
    <t>eurokonus stezni adapter PE-Xa 16x2.0x3/4</t>
  </si>
  <si>
    <t>Nabava, dobava i ugradnja pocinčanog kutnog držača. Za prihvat elastičnih cijevi u području razdjeljivača. Proizvedeno iz pocinčanog čelika.</t>
  </si>
  <si>
    <t>kutni držač cijevi 14-18</t>
  </si>
  <si>
    <t>Nabava, dobava i ugradnja traka samoljepiva traka za spajanje toplinske izolacije, primjenjuje se pomoću ručnog uređaja. Duljina trake u roli je 66 m. Opis Uponor traka, 66m, 50mm</t>
  </si>
  <si>
    <t>samoljepiva traka širine 50mm dužine 66m</t>
  </si>
  <si>
    <t>Nabava, dobava i ugradnja termopogona. 24V, s indikatorom položaja otvoreno/zatvoreno, pogodno za uporabu s razdjelnicima povezanim s Uponor radio ili ožičenim sustavom upravljanja. Zatvara se u stanju mirovanja. Potpuna zaštita od prskajuće vode (IP54). Pogodno za rad pri temperaturi okoline do 60°C. Spoj s  navojem M 30 x 1.5 mm MT. Visina: 54 mm
Usklađenost: CE</t>
  </si>
  <si>
    <t>sučelje I-147</t>
  </si>
  <si>
    <t>Nabava, dobava i ugradnja korisničkog sučelja uključuje:
- Sučelje i postavke za do 16 regulatora, pokrenuto u jednom sustavu
- Instalacijski "čarobnjak"
- Višejezični izbornik
- Zaslon, pozadinsko osvjetljenje, novi izgled (intuitivna i jasna struktura)
- Programi za temperaturne smetnje svakog kanala i cijelog sustava
- Ograničavanje max/min temperatura
- Temperatura tijekom praznika
- Automatsko prebacivanje ljeto/zima
- Postavka autobalansiranja
- Sobna provjera funkcija (uklanja se kada povežemo preko 4 regulatora u sustavu)
- Funkcija "room bypass"
- Sustav za dijagnostiku
- Vizualizacija trendova (zadane vrijednosti u odnosu na sobnu temperaturu i sl.)
- Napredne postavke za hlađenje
- Micro SD kartica za mjenjanje jezika i softvera                              
-Klasa zaštite: Klasa II IP20 (ili jednakovrijedna norma)                                                    -Dimenzije:150x108x43 mm</t>
  </si>
  <si>
    <t>Nabava, dobava i ugradnja regulatora grijanja. Regulator šalje i prima podatke prema i od sobnih termostata i osjetnika te upravlja termopogonima i drugom opremom za grijanje/hlađenje. Postavke i potpune informacije o sistemu putem BUS Touch zaslona.
Funkcije:
6 kanala regulatora uključuje:
- Autobalansiranje
- Elektronička kontrola
- dvosmjernu komunikaciju s do 6 sobnih termostata
- Priključak za max. 8 termopogona 24 Volt
- Funkcija uključivanja grijanja/hlađenja preko osjetnika ili zaslona osjetljivog na dodir
- Izlaz za pumpu i bojler
- Bilježenje podataka, back up i ažuriranje putem micro SD kartica
- regulacija relativne vlažnosti
- Kombinirano podno grijanje/hlađenje i i stropno hlađenjeOpcije:
- Regulator može biti proširen na dodatnih 6 termostata i 6 termopogona izlaza uz pomoć modula
- Modul može biti spojen za zvijezdano ožičenje
- Može biti dodan na kontrolni set kao subregulator za proširenje sistema na do 16 regulatora u sustavu
- Modularni prostor (odvojivi dijelovi)
- Ormarić ili ugradnja na zid (DIN nosač ili rupa za vijak)
Oznaka sukladnosti: CE radni napon: 230 V/50 Hz Max.
Ulazna snaga po pogonu: 24 V AC, 0.2 A prosjek, 0.4 A max
Klasa zaštite: Klasa II IP20  (ili jednakovrijedna norma)
Regulator: 340x110x55 mm</t>
  </si>
  <si>
    <t>regulator X-147 BUS 6X</t>
  </si>
  <si>
    <t>TERMOSTAT</t>
  </si>
  <si>
    <t>Nabava, dobava i ugradnja Pex cijevi. 
Karakteritika:
• Brza, jednostavna i sigurna montaža zahvaljujući dokazanoj press tehnici
• Otpornost na habanje abrazijom cjelokupnog sustava
• Zadržava glatkoću unutarnje površine, sprječava nagomilavanje naslaga
• Nemogućnost prodiranja kisika zahvaljujući aluminijskom sloju
• Izvanredne radne karakteristike pri tlaku i temperaturama
• Velika otpornost utjecaju kemikalija
• Zahtijeva se najmanji mogući broj spojeva, jer je cijev savitljiva
• Univerzalni alat za prešanje
• Minimalno linearno rastezanje (u usporedbi s bakrom)
• Mala težina
• Zadovoljava EU propise za instalacije pitke vode
• Radni tlak do 10 bara
• Radna temperatura medija (vode) do 95° C</t>
  </si>
  <si>
    <t>Al PEX 26,0 x 3,0 mm</t>
  </si>
  <si>
    <t>UKUPNO INSTALACIJA PODNOG GRIJANJA:</t>
  </si>
  <si>
    <t>UKUPNO INSTALACIJA CENTRALNOG GRIJANJA</t>
  </si>
  <si>
    <t>INSTALACIJA VENTILACIJE</t>
  </si>
  <si>
    <t>Dobava i ugradnja odsisnog kupaonskog ventilatora</t>
  </si>
  <si>
    <t>Svi modeli uključuju kao standardnu opremu:
– Nepovratnu zaklopku
– Tinjalicu (indikator) da ventilator radi
– Jednofazne motore 230V/ 50Hz
– Kuglične ležajeve
– Anti-vibracijsko postolje ("silent block")
– Klasu II električne izolacije
– Zaštitu IP45 (ili jednakovrijedna norma)
– Sigurnosni termo-prekidač
Maksimalna radna temperatura za ventilatore je 40°C.</t>
  </si>
  <si>
    <t>odsisni ventilator, q = 85 m3/h</t>
  </si>
  <si>
    <t>Dobava i ugradnja spiro ventilacijskih kanala izrađenih od pocinčanog lima, komplet sa redukcijama, sedlima, račvama, spojnicama, u cijenu uračunati ovjesni materijal, gumene obujmice, vijci.</t>
  </si>
  <si>
    <t>Ø 100</t>
  </si>
  <si>
    <t xml:space="preserve">Dobava i ugradnja tipske protukišne fasadne ventilacijske rešetke sa gravitacijskom klapnom </t>
  </si>
  <si>
    <t>Dobava i ugradnja prestrujne ventilacijske rešetke za dovod svježeg zraka u prostor, namijenjena za ugradnju u donjoj zoni vrata</t>
  </si>
  <si>
    <t>325x125</t>
  </si>
  <si>
    <t>A</t>
  </si>
  <si>
    <t>Opis</t>
  </si>
  <si>
    <t>Jed. mjere</t>
  </si>
  <si>
    <t>Količina</t>
  </si>
  <si>
    <t>Jed. cijena</t>
  </si>
  <si>
    <t>Ukupno</t>
  </si>
  <si>
    <t>Specifikacijom se predviđa nabavka potrebnog materijala,</t>
  </si>
  <si>
    <t>ugradnja i postavljanje kako je to navedeno u pojedinim</t>
  </si>
  <si>
    <t>stavkama, ispitivanje i puštanje u ispravni rad.</t>
  </si>
  <si>
    <t>I.</t>
  </si>
  <si>
    <t>ELEKTROENERGETSKI RAZVOD</t>
  </si>
  <si>
    <t>Građevinski radovi</t>
  </si>
  <si>
    <t xml:space="preserve">Iskop kabelskog rova dim. 0,4-0,6x0,8 m, za  </t>
  </si>
  <si>
    <t xml:space="preserve">polaganje kabela i PEHD cijevi, te zatrpavanje s </t>
  </si>
  <si>
    <t xml:space="preserve">nabijanjem u slojevima od po 20 cm nakon </t>
  </si>
  <si>
    <t xml:space="preserve">polaganja kabela, PEHD cijevi i trake za uzemljenje, </t>
  </si>
  <si>
    <t xml:space="preserve">planiranje terena s odvozom viška zemlje iz iskopa </t>
  </si>
  <si>
    <t>na službeno odlagalište.</t>
  </si>
  <si>
    <t xml:space="preserve">Iskop jame za temelj samostojećeg priključno </t>
  </si>
  <si>
    <t xml:space="preserve">mjernog ormara dim.1,5x0,5x1,0 m, s odvozom </t>
  </si>
  <si>
    <t>zemlje iz iskopa na službeno odlagalište.</t>
  </si>
  <si>
    <t>1.3.</t>
  </si>
  <si>
    <t xml:space="preserve">Iskop jame za temelj punjača baterija za motorna </t>
  </si>
  <si>
    <t xml:space="preserve">vozila, s odvozom zemlje iz </t>
  </si>
  <si>
    <t>iskopa na službeno odlagalište.</t>
  </si>
  <si>
    <t xml:space="preserve">1.4. </t>
  </si>
  <si>
    <t xml:space="preserve">Iskop jame za postavljanje podiznog razvodnog </t>
  </si>
  <si>
    <t xml:space="preserve">ormara dim.1,1x1,1x1,4 m, s odvozom zemlje iz </t>
  </si>
  <si>
    <t>1.5.</t>
  </si>
  <si>
    <t>Nabava, isporuka i ugradnja montažnog betonskog</t>
  </si>
  <si>
    <t>temelja za samostojeći priključno mjerni ormar</t>
  </si>
  <si>
    <t>dim 1,5x0,5x1,0 m.</t>
  </si>
  <si>
    <t xml:space="preserve">1.6. </t>
  </si>
  <si>
    <t>Nabava, isporuka i ugradnja betonskog</t>
  </si>
  <si>
    <t>temelja za punjač baterija za motorna vozila</t>
  </si>
  <si>
    <t>dim prema specifikacijama proizvođača punjača</t>
  </si>
  <si>
    <t xml:space="preserve">1.7. </t>
  </si>
  <si>
    <t>Ugradnja podiznog razvodnog ormarića sa</t>
  </si>
  <si>
    <t xml:space="preserve">šljunčanom podlogom dim 1,0x1,0x0,3 m, te </t>
  </si>
  <si>
    <t>posteljicom 0-5 nabijenom oko kućišta ormarića.</t>
  </si>
  <si>
    <t xml:space="preserve">Oko otvora za podizni ormarić betonirati ploču  </t>
  </si>
  <si>
    <t xml:space="preserve">dim 1,0x1,0x0,1 m. Za dovod i odvod kabela </t>
  </si>
  <si>
    <t>ugraditi savitljivu žičanu cijev Ø 50 mm.</t>
  </si>
  <si>
    <t xml:space="preserve">1.8. </t>
  </si>
  <si>
    <t>Nabavka, isporuka i polaganje u iskopani rov</t>
  </si>
  <si>
    <t>PEHD cijevi ispod budućih asfaltiranih, betoniranih</t>
  </si>
  <si>
    <t>i popločanih površina za provlačenje kabela</t>
  </si>
  <si>
    <t>- cijev PEHD Ø 110 mm</t>
  </si>
  <si>
    <t>- cijev PEHD Ø 50 mm</t>
  </si>
  <si>
    <t xml:space="preserve">1.9. </t>
  </si>
  <si>
    <t>Nabavka, isporuka i zatrpavanje iskopanog rova</t>
  </si>
  <si>
    <t xml:space="preserve">nakon polaganja kabela, PEHD cijevi i trake za </t>
  </si>
  <si>
    <t xml:space="preserve">uzemljenje slojem pijeska do visine 10 cm iznad </t>
  </si>
  <si>
    <t>kabela i cijevi.</t>
  </si>
  <si>
    <t>1.10.</t>
  </si>
  <si>
    <t>Nabavka materijala i izrada postamenta za</t>
  </si>
  <si>
    <t>digitalni ekran.</t>
  </si>
  <si>
    <t>1.11.</t>
  </si>
  <si>
    <t>informativni panel.</t>
  </si>
  <si>
    <t>Ukupno građevinski radovi</t>
  </si>
  <si>
    <t>Ostalo</t>
  </si>
  <si>
    <t>Pribavljanje potvrda o sukladnosti s hrvatskim</t>
  </si>
  <si>
    <t>Ukupno ostalo:</t>
  </si>
  <si>
    <t>REKAPITULACIJA ELEKTROENERGETSKI RAZVOD</t>
  </si>
  <si>
    <t>II.</t>
  </si>
  <si>
    <t>Iskop kabelskog rova dim. 0,4x0,8 m, te</t>
  </si>
  <si>
    <t xml:space="preserve">zatrpavanje s nabijanjem u slojevima od po </t>
  </si>
  <si>
    <t>20 cm nakon polaganja kabela, PEHD cijevi</t>
  </si>
  <si>
    <t>i trake za uzemljenje, planiranje terena s odvozom</t>
  </si>
  <si>
    <t>viška zemlje iz iskopa na službeno odlagalište.</t>
  </si>
  <si>
    <t>i popločanih površina za provlačenje kabela.</t>
  </si>
  <si>
    <t>1.4.</t>
  </si>
  <si>
    <t>Iskop jame za temelj rasvjetnog stupa dim.</t>
  </si>
  <si>
    <t>0,5x0,5x0,5 m, s odvozom zemlje iz iskopa</t>
  </si>
  <si>
    <t xml:space="preserve">Nabava, isporuka i ugradnja betona razreda </t>
  </si>
  <si>
    <t>čvrstoće C20/25 za temelj rasvjetnog stupa dim.</t>
  </si>
  <si>
    <t xml:space="preserve">0,5x0,5x0,5 m, nabava i izrada oplate za  </t>
  </si>
  <si>
    <t>dio temelja iznad zemlje. Nabava, isporuka</t>
  </si>
  <si>
    <t xml:space="preserve">i ugradnju 2 sidrena vijka dim. M6x200,  </t>
  </si>
  <si>
    <t xml:space="preserve">PEHD cijevi Ø 40 mm za provlačenje kabela   </t>
  </si>
  <si>
    <t xml:space="preserve">i 1,5 m trake od nehrđajućeg čelika 30x3.5 mm </t>
  </si>
  <si>
    <t>za uzemljenje stupa.</t>
  </si>
  <si>
    <t>protokola o mjerenjima i ispitivanjima.</t>
  </si>
  <si>
    <t>III.</t>
  </si>
  <si>
    <t>ELEKTRONIČKO KOMUNIKACIJSKI RAZVOD</t>
  </si>
  <si>
    <t>Iskop rova dim. 0,4x0,8 m, te zatrpavanje</t>
  </si>
  <si>
    <t xml:space="preserve">s nabijanjem u slojevima od po 20 cm nakon </t>
  </si>
  <si>
    <t>polaganja PEHD cijevi, planiranje terena za</t>
  </si>
  <si>
    <t>izradu posteljice i asfaltiranje staze s odvozom</t>
  </si>
  <si>
    <t>Iskop jame za tipski zdenac D0 dim.</t>
  </si>
  <si>
    <t>0,8x0,8x1,0 m, s odvozom zemlje iz iskopa</t>
  </si>
  <si>
    <t>Nabava i postavljanje zdenca tip D0 na lokacijama</t>
  </si>
  <si>
    <t>prema situaciji, sa svim radovima prema tipskim</t>
  </si>
  <si>
    <t>crtežima. Ova stavka sadrži slijedeće:</t>
  </si>
  <si>
    <t>- sav materijal, radove i strojeve za izgradnju</t>
  </si>
  <si>
    <t xml:space="preserve">  zdenca, uključujući okvir i poklopce. Poklopci</t>
  </si>
  <si>
    <t xml:space="preserve">  moraju biti nosivisti 400 kN. Zdenac mora biti</t>
  </si>
  <si>
    <t xml:space="preserve">  niveliran s nivoom tla. Vanjske dimenzije</t>
  </si>
  <si>
    <t xml:space="preserve">  zdenca tip D0 su: 0,63x0,63x0,90 m</t>
  </si>
  <si>
    <t>Isporuka i polaganje u iskopani rov PEHD cijevi</t>
  </si>
  <si>
    <t>s vodonepropusnim brtvljenjem na oba kraja</t>
  </si>
  <si>
    <t>nakon polaganja PEHD cijevi i trake za uzemljenje</t>
  </si>
  <si>
    <t>slojem pijeska do visine 10 cm iznad cijevi.</t>
  </si>
  <si>
    <t>1.7.</t>
  </si>
  <si>
    <t>Nabava, isporuka i polaganje u iskopani rov</t>
  </si>
  <si>
    <t>trake za upozorenje</t>
  </si>
  <si>
    <t>1.8.</t>
  </si>
  <si>
    <t>plastičnih mehaničkih štitnika</t>
  </si>
  <si>
    <t>IV.</t>
  </si>
  <si>
    <t>ZAŠTITA OD MUNJE I IZJEDNAČAVANJE POTENCIJALA</t>
  </si>
  <si>
    <t>Iskop rova za uzemljivač dim. 0,4x0,8 m, te</t>
  </si>
  <si>
    <t xml:space="preserve">20 cm nakon polaganja trake za uzemljenje, </t>
  </si>
  <si>
    <t xml:space="preserve">planiranje terena s odvozom viška zemlje </t>
  </si>
  <si>
    <t>iz iskopa na službeno odlagalište.</t>
  </si>
  <si>
    <t>B</t>
  </si>
  <si>
    <t>ELEKTROMONTAŽNI RADOVI</t>
  </si>
  <si>
    <t>Elektromontažni radovi</t>
  </si>
  <si>
    <t>1.1</t>
  </si>
  <si>
    <t>Nabava, isporuka i ugradnja samostojećeg</t>
  </si>
  <si>
    <t xml:space="preserve">priključnog mjernog ormara SPMO na granici </t>
  </si>
  <si>
    <t>k.č.br. 420 i javne površine u k.o. Rokovci</t>
  </si>
  <si>
    <t xml:space="preserve">U SPMO ugraditi rastavnu sklopku NP0 s   </t>
  </si>
  <si>
    <t xml:space="preserve">tri osigurača 160/80A i odvodnike prenapona </t>
  </si>
  <si>
    <t xml:space="preserve">0,5kV/5kA. Za mjerenje utroška električne </t>
  </si>
  <si>
    <t xml:space="preserve">energije ugraditi kombi brojilo 230/400V, </t>
  </si>
  <si>
    <t>10-100A s uređajem za daljinsko očitavanje.</t>
  </si>
  <si>
    <t>Isporuka potrebnog materijala i rad biti će</t>
  </si>
  <si>
    <t xml:space="preserve">specifiran u el. tehničkom rešenju nadležnog </t>
  </si>
  <si>
    <t xml:space="preserve">el. distributivnog poduzeća prema konačnoj </t>
  </si>
  <si>
    <t>el. energetskoj suglasnosti</t>
  </si>
  <si>
    <t xml:space="preserve">   ISPORUČUJE HEP</t>
  </si>
  <si>
    <t>1.2</t>
  </si>
  <si>
    <t>Nabava, isporuka, polaganje i spajanje kabela</t>
  </si>
  <si>
    <r>
      <t>N2AXY-O 4x50 mm</t>
    </r>
    <r>
      <rPr>
        <vertAlign val="superscript"/>
        <sz val="10"/>
        <rFont val="Arial"/>
        <family val="2"/>
      </rPr>
      <t>2</t>
    </r>
    <r>
      <rPr>
        <sz val="10"/>
        <rFont val="Arial"/>
        <family val="2"/>
        <charset val="238"/>
      </rPr>
      <t>, od postojećeg samosto-</t>
    </r>
  </si>
  <si>
    <t xml:space="preserve">jećeg ormara SRO do samostojećeg mjernog </t>
  </si>
  <si>
    <t>ormara SPMO. Isporuka potrebnog materijala</t>
  </si>
  <si>
    <t>i rad biti će specifiran u el. tehničkom rešenju</t>
  </si>
  <si>
    <t xml:space="preserve">nadležnog el. distributivnog poduzeća </t>
  </si>
  <si>
    <t>1.3</t>
  </si>
  <si>
    <t>Nabavka, isporuka, ugradnja na zid spremišta</t>
  </si>
  <si>
    <r>
      <t xml:space="preserve">u zgradi sanitarija glavnog razvodnog ormara </t>
    </r>
    <r>
      <rPr>
        <b/>
        <sz val="10"/>
        <rFont val="Arial"/>
        <family val="2"/>
        <charset val="238"/>
      </rPr>
      <t>GR</t>
    </r>
    <r>
      <rPr>
        <sz val="10"/>
        <rFont val="Arial"/>
        <family val="2"/>
        <charset val="238"/>
      </rPr>
      <t>.</t>
    </r>
  </si>
  <si>
    <t>Ormar je predviđen za ugradnju na zid,</t>
  </si>
  <si>
    <t>metalne izvedbe sa 144 ugradbenih mjesta.</t>
  </si>
  <si>
    <t>Izveden sa stupnjem zaštite IP54</t>
  </si>
  <si>
    <t>kom 1</t>
  </si>
  <si>
    <t>U ormar treba montirati sljedeću opremu:</t>
  </si>
  <si>
    <t>- kompaktni prekidač 100/4/80 A</t>
  </si>
  <si>
    <t xml:space="preserve">  uključujući daljinski isklopnik</t>
  </si>
  <si>
    <t>- ZUDS sklopka 4/80/0,3A</t>
  </si>
  <si>
    <t>- ZUDS sklopka 4/40/0,03A</t>
  </si>
  <si>
    <t>- ZUDS sklopka 4/25/0,03A</t>
  </si>
  <si>
    <t>- automatski osigurač B6A, 1p, 10kA</t>
  </si>
  <si>
    <t>- automatski osigurač B10A, 1p, 10kA</t>
  </si>
  <si>
    <t>kom 4</t>
  </si>
  <si>
    <t>- automatski osigurač B16A, 1p, 10kA</t>
  </si>
  <si>
    <t>kom 13</t>
  </si>
  <si>
    <t>- automatski osigurač B16A, 3p, 10kA</t>
  </si>
  <si>
    <t>kom 2</t>
  </si>
  <si>
    <t>- automatski osigurač C16A, 3p, 10kA</t>
  </si>
  <si>
    <t>kom 6</t>
  </si>
  <si>
    <t>- automatski osigurač C32A, 3p, 10kA</t>
  </si>
  <si>
    <t>- automatski osigurač C40A, 3p, 10kA</t>
  </si>
  <si>
    <t>kom 3</t>
  </si>
  <si>
    <t xml:space="preserve">- foto relej sa senzorom za upravljanje  </t>
  </si>
  <si>
    <t xml:space="preserve">  vanjskom rasvjetom, 16A, 230V</t>
  </si>
  <si>
    <t>- automatika za upravljanje radom grijača oluka</t>
  </si>
  <si>
    <t xml:space="preserve">  uključujući vanjski senzor vlage i temperature</t>
  </si>
  <si>
    <t>kpl 1</t>
  </si>
  <si>
    <t>- grebenasta sklopka 1-0-2, 16A, 1p, IP65</t>
  </si>
  <si>
    <t>- sklopnik 25A, 4N/O, 400V</t>
  </si>
  <si>
    <t xml:space="preserve">- odvodnici prenapona klase I+II, 3+1 </t>
  </si>
  <si>
    <t xml:space="preserve">Redne stezaljke, N sabirnica, PE sabirnica,  </t>
  </si>
  <si>
    <t>spojni vodovi odgovarajućeg presjeka i boja</t>
  </si>
  <si>
    <t>plastični kabel kanali sitni montažni pribor</t>
  </si>
  <si>
    <t>i spojni materijal.</t>
  </si>
  <si>
    <r>
      <t xml:space="preserve">Razvodni ormar </t>
    </r>
    <r>
      <rPr>
        <b/>
        <sz val="10"/>
        <rFont val="Arial"/>
        <family val="2"/>
        <charset val="238"/>
      </rPr>
      <t>GR</t>
    </r>
    <r>
      <rPr>
        <sz val="10"/>
        <rFont val="Arial"/>
        <family val="2"/>
        <charset val="238"/>
      </rPr>
      <t xml:space="preserve"> - komplet</t>
    </r>
  </si>
  <si>
    <t>1.4</t>
  </si>
  <si>
    <t xml:space="preserve">Nabavka, i spajanje ugrađenog ormarića za </t>
  </si>
  <si>
    <t>podizanje. U ormar ugraditi slijedeću opremu</t>
  </si>
  <si>
    <t>u posebnom plastičnom kućištu zaštite IP 54:</t>
  </si>
  <si>
    <t xml:space="preserve">- automatski osigurač B16A, 1p </t>
  </si>
  <si>
    <t xml:space="preserve">- automatski osigurač B16A, 3p </t>
  </si>
  <si>
    <t xml:space="preserve">- automatski osigurač B20A, 3p </t>
  </si>
  <si>
    <t xml:space="preserve">- automatski osigurač B32A, 3p </t>
  </si>
  <si>
    <t>- industrijska priključnica, 1P+N+PE</t>
  </si>
  <si>
    <t xml:space="preserve">  250V/16A s poklopcem</t>
  </si>
  <si>
    <t xml:space="preserve">- industrijska priključnica, 3P+N+PE  </t>
  </si>
  <si>
    <t xml:space="preserve">  400V/16A s poklopcem</t>
  </si>
  <si>
    <t xml:space="preserve">  400V/32A s poklopcem</t>
  </si>
  <si>
    <t xml:space="preserve">- odvodnici prenapona klase II, 3+1 </t>
  </si>
  <si>
    <t xml:space="preserve">Redne stezaljke, N sabirnica, PE sabirnica,   </t>
  </si>
  <si>
    <t xml:space="preserve">spojni vodovi odgovarajućeg presjeka i boja </t>
  </si>
  <si>
    <r>
      <t xml:space="preserve">Razvodni ormar </t>
    </r>
    <r>
      <rPr>
        <b/>
        <sz val="10"/>
        <rFont val="Arial"/>
        <family val="2"/>
      </rPr>
      <t xml:space="preserve">R1, R2, R3 </t>
    </r>
    <r>
      <rPr>
        <sz val="11"/>
        <color theme="1"/>
        <rFont val="Calibri"/>
        <family val="2"/>
        <scheme val="minor"/>
      </rPr>
      <t>- komplet</t>
    </r>
  </si>
  <si>
    <t>1.5</t>
  </si>
  <si>
    <t xml:space="preserve">i provlačenje kroz PEHD cijevi kabela sa </t>
  </si>
  <si>
    <t>spajanjem na oba kraja.</t>
  </si>
  <si>
    <r>
      <t>- NYY-J 5x35 mm</t>
    </r>
    <r>
      <rPr>
        <vertAlign val="superscript"/>
        <sz val="10"/>
        <rFont val="Arial"/>
        <family val="2"/>
      </rPr>
      <t>2</t>
    </r>
  </si>
  <si>
    <r>
      <t>- NYY-J 5x10 mm</t>
    </r>
    <r>
      <rPr>
        <vertAlign val="superscript"/>
        <sz val="10"/>
        <rFont val="Arial"/>
        <family val="2"/>
      </rPr>
      <t>2</t>
    </r>
  </si>
  <si>
    <r>
      <t>- NYY-J 5x4 mm</t>
    </r>
    <r>
      <rPr>
        <vertAlign val="superscript"/>
        <sz val="10"/>
        <rFont val="Arial"/>
        <family val="2"/>
      </rPr>
      <t>2</t>
    </r>
  </si>
  <si>
    <r>
      <t>- NYY-J 5x2,5 mm</t>
    </r>
    <r>
      <rPr>
        <vertAlign val="superscript"/>
        <sz val="10"/>
        <rFont val="Arial"/>
        <family val="2"/>
      </rPr>
      <t>2</t>
    </r>
  </si>
  <si>
    <t>1.6</t>
  </si>
  <si>
    <t xml:space="preserve">trake od nehrđajućeg čelika 30x3.5 mm sa </t>
  </si>
  <si>
    <t>spajanjem na svaki razvodni i priključni ormar.</t>
  </si>
  <si>
    <t>1.7</t>
  </si>
  <si>
    <t>1.8</t>
  </si>
  <si>
    <t xml:space="preserve">Nabavka, isporuka i ugradnja p/ž i n/ž opreme   </t>
  </si>
  <si>
    <t xml:space="preserve">sa završnim spajanjem: priključnica, rasvjete, </t>
  </si>
  <si>
    <t xml:space="preserve">sklopki, razvodnih kutija i ostalog instalacijskog  </t>
  </si>
  <si>
    <t>materijala i opreme.</t>
  </si>
  <si>
    <t>- Sklopka izmjenična p/ž 250V/16A</t>
  </si>
  <si>
    <t xml:space="preserve">- Priključnica, 1P+N+PE p/ž 250V/16A </t>
  </si>
  <si>
    <t xml:space="preserve">- Kutija stalnog spoja, 1P+N+PE 250V/16A  </t>
  </si>
  <si>
    <t xml:space="preserve">- Kutija stalnog spoja, 1P+N+PE 250V/16A, IP45  </t>
  </si>
  <si>
    <t>- Protupožarno tipkalo n/ž JPR 10</t>
  </si>
  <si>
    <t xml:space="preserve">- Kutija za izjednačenje potencijala </t>
  </si>
  <si>
    <t xml:space="preserve">  RK49 sa stezaljkom za izjednačenje </t>
  </si>
  <si>
    <t xml:space="preserve">  potencijala i poklopcem.</t>
  </si>
  <si>
    <t>1.9</t>
  </si>
  <si>
    <t xml:space="preserve">Nabavka, isporuka i ugradnja sa završnim spajanjem  </t>
  </si>
  <si>
    <t xml:space="preserve">rasvjetnih tijela za vanjsku i unutarnju rasvjetu </t>
  </si>
  <si>
    <t>- Stropno nadgradno rasvjetno tijelo za vlažne</t>
  </si>
  <si>
    <t xml:space="preserve">  prostore. Priključne snage max. 19W, okvirne</t>
  </si>
  <si>
    <t xml:space="preserve">  dimenzije Ø410x115mm. LED izvor svjetlosti, </t>
  </si>
  <si>
    <t xml:space="preserve">  svjetlosnog toka 2660lm, efikasnosti 140lm/W, </t>
  </si>
  <si>
    <t xml:space="preserve">  temp. boje 4000K . U mehaničkoj zaštiti IP44. </t>
  </si>
  <si>
    <t xml:space="preserve">  Certificirano prema CE. Težina 0.9kg. Moguća</t>
  </si>
  <si>
    <t xml:space="preserve">  odstupanja od iskazanih vrijednosti ± 5 %. Sa</t>
  </si>
  <si>
    <t xml:space="preserve">  svim montažnim i spojnim priborom i opremom.</t>
  </si>
  <si>
    <t>- Senzor prisutnosti 220V, 10A, ugrađen na strop.</t>
  </si>
  <si>
    <t xml:space="preserve">  prostore. Priključne snage max. 15W, okvirne</t>
  </si>
  <si>
    <t xml:space="preserve">  dimenzije Ø360x115mm. LED izvor svjetlosti, </t>
  </si>
  <si>
    <t xml:space="preserve">  svjetlosnog toka 1980lm, efikasnosti 132lm/W, </t>
  </si>
  <si>
    <t xml:space="preserve">  temp. boje 3000K . U mehaničkoj zaštiti IP54. </t>
  </si>
  <si>
    <t xml:space="preserve">- Zidno sigurnosno rasvjetno tijelo priključne </t>
  </si>
  <si>
    <t xml:space="preserve">  snage 1,2W u pripravnom spoju. Kućište od </t>
  </si>
  <si>
    <t xml:space="preserve">  PC-a s LED status indikatorom, visoko</t>
  </si>
  <si>
    <t xml:space="preserve">  temperaturne nikal-kadmij baterije 3h. U</t>
  </si>
  <si>
    <t xml:space="preserve">  mehaničkoj zaštiti IP65. Težina 0,7kg. Moguća</t>
  </si>
  <si>
    <t>1.10</t>
  </si>
  <si>
    <t xml:space="preserve">Nabavka, isporuka i ugradnja kupaonskog </t>
  </si>
  <si>
    <t>ventilatora 30W, 250V.</t>
  </si>
  <si>
    <t>1.11</t>
  </si>
  <si>
    <t>Nabavka, isporuka i ugradnja grijača oluka</t>
  </si>
  <si>
    <t>100W, 250V.</t>
  </si>
  <si>
    <t>1.12</t>
  </si>
  <si>
    <t xml:space="preserve">Nabavka, isporuka i polaganje komplet instalacij-  </t>
  </si>
  <si>
    <t>skog materijala, instalacijskih vodova, probijanje</t>
  </si>
  <si>
    <t xml:space="preserve">i bušenje zidova, polaganje vodova p/ž i n/ž, </t>
  </si>
  <si>
    <t xml:space="preserve">uvlačenje u odgovarajuće instalacijske cijevi i </t>
  </si>
  <si>
    <t>pocinčane kabelske kanale te spajanje u</t>
  </si>
  <si>
    <t>pripadajućim kutijama.</t>
  </si>
  <si>
    <r>
      <t>- NYY-J 3x1,5mm</t>
    </r>
    <r>
      <rPr>
        <vertAlign val="superscript"/>
        <sz val="10"/>
        <rFont val="Arial"/>
        <family val="2"/>
        <charset val="238"/>
      </rPr>
      <t>2</t>
    </r>
  </si>
  <si>
    <r>
      <t>- NYY-J 4x1,5mm</t>
    </r>
    <r>
      <rPr>
        <vertAlign val="superscript"/>
        <sz val="10"/>
        <rFont val="Arial"/>
        <family val="2"/>
        <charset val="238"/>
      </rPr>
      <t>2</t>
    </r>
  </si>
  <si>
    <r>
      <t>- NYY-J 3x2,5mm</t>
    </r>
    <r>
      <rPr>
        <vertAlign val="superscript"/>
        <sz val="10"/>
        <rFont val="Arial"/>
        <family val="2"/>
        <charset val="238"/>
      </rPr>
      <t>2</t>
    </r>
  </si>
  <si>
    <r>
      <t>- NYY-J 5x2,5mm</t>
    </r>
    <r>
      <rPr>
        <vertAlign val="superscript"/>
        <sz val="10"/>
        <rFont val="Arial"/>
        <family val="2"/>
        <charset val="238"/>
      </rPr>
      <t>2</t>
    </r>
  </si>
  <si>
    <t xml:space="preserve">- Ostali sitni i montažni pribor </t>
  </si>
  <si>
    <t>1.13</t>
  </si>
  <si>
    <t>spajanjem na svaki razvodni ormar</t>
  </si>
  <si>
    <t>1.14</t>
  </si>
  <si>
    <t>Nabavka, isporuka i postavljanje na izgrađeni</t>
  </si>
  <si>
    <t xml:space="preserve">temelj, te spajanje punionica za električna vozila i </t>
  </si>
  <si>
    <t>opreme potrebne za upravljnje opterećenjem stanica</t>
  </si>
  <si>
    <t>za punjenje električnih vozila:</t>
  </si>
  <si>
    <t>1.14.1</t>
  </si>
  <si>
    <t>- Ethernet TCP/IP mrežni preklopnik tip 10/100 Mbit/s sa 5xRJ45 porta, napona napajanja 24V DC preko 3-pinskog priključka, montaža na DIN šinu</t>
  </si>
  <si>
    <t>1.14.2</t>
  </si>
  <si>
    <t>1.14.3</t>
  </si>
  <si>
    <t>- Jednofazni istosmjerni izvor napajanja:
- ulazni napon: 100-240 V AC
- izlazni napon: 24 V DC
- nazivna snaga: 30 W
- maksimalna izlazna struja: 1,2 A
- statusna LED indikacija izlaznog napona
- montaža na DIN šinu
- zaštita IP20</t>
  </si>
  <si>
    <t>1.14.4</t>
  </si>
  <si>
    <t>- Jednofazni istosmjerni izvor napajanja:
- ulazni napon: 100-240 V AC
- izlazni napon: 24 V DC
- nazivna snaga: 10 W
- maksimalna izlazna struja: 0,4 A
- statusna LED indikacija izlaznog napona
- montaža na DIN šinu
- zaštita IP20</t>
  </si>
  <si>
    <t>1.14.5</t>
  </si>
  <si>
    <t>- brojilo električne energije i el. veličina (struja, napon, snaga...) , direktno do 63A, višetarifno (unutarnji sat: 4 tarife, vanjsko upravljanje: 2 tarife), mjerenje u četri kvadranta, 1 x DI, 1 x DO, modularne izvedbe na DIN šinu s LCD 
panelom za prikazivanje mjerenih veličina, sa Modbus RS485 komunikacijom, MID certifikat</t>
  </si>
  <si>
    <t>1.14.6</t>
  </si>
  <si>
    <t>- Univerzalni Panel Server - IEEE 802.15.4 bežični 
komunikacijski koncentrator s mogučnošću primanja signala 
sa do 100 Wireless uređaja na ZigBee 2.4 GHz, sa TCP/IP 
dual, Modbus RS485, Modbus RS485 na Modbus TCP/IP 
Gateway, podrška za HTTPS, NTP, SNTP, DHCP klijent i 
server s mogučnošću proxy upravljanja, montaže na DIN šinu, napona napajanja 110...230 V AC +/- 10 %, širine ne veće od 72mm</t>
  </si>
  <si>
    <t>1.14.7</t>
  </si>
  <si>
    <t>- Postolje od galvaziniranog C4M čelika za montažu 1 punionice, instalacija na pod</t>
  </si>
  <si>
    <t>1.14.8</t>
  </si>
  <si>
    <t>- Nadžbukni razvodni ormarić za modularnu opremu sukladno standardu IEC 61439-3 – 1 x 12 modula od 18mm, dvostruka izolacija - Klasa II, max. nazivna struja do 63A, kućišće od samogasivog polimera, transparentna vrata, IP65, IK09</t>
  </si>
  <si>
    <t>1.14.9</t>
  </si>
  <si>
    <t>- Zidna stanica za punjenje električnih vozila u skladu sa 
standardom IEC61851-1: 
 - mogućnost montaže na postolje ili integracije u kućište
 - za montažu u zatvorenom kao i na otvorenom (IP55, IK10)
 - radna temperatura između -30°C i 50°C. 
 - vrsta izlaza: sprijeda T2 sa poklopcem
 - nazivne snage 11 kW, trofazne izvedbe (3P+N)
 380V - 415VAC s frekvencijom od 50Hz do 60Hz
 - sustav uzemljenja TT, TN-S ili TN-C-S
 - ugrađena zaštita RCD B EV
 - ugrađen podnaponski okidač
 - 2 ethernet RJ45 porta
 - komunikacijski protokol OCPP 1.6, parametriranje se vrši 
preko aplikacije 
- kontrola pristupa vrši se autentifikacijom korisnika putem RFID-a ili NFC-a (moguća konfiguracija i za slobodan pristup)
 - mogućnost vremenskog odgađanja pokretanja te ograničavanja snage
 - CE i EV Ready certifikat</t>
  </si>
  <si>
    <t>1.14.10</t>
  </si>
  <si>
    <t>- Spajanje punionice, podešenje upravljanja opterećenjem i puštanje u rad</t>
  </si>
  <si>
    <t>1.15</t>
  </si>
  <si>
    <t>postament, te spajanje digitalnog ekrana.</t>
  </si>
  <si>
    <t>3.9mm LED Video paneli – 500x1000mm za vanjsku ugradnju IP65</t>
  </si>
  <si>
    <t>kom 30</t>
  </si>
  <si>
    <t>LED Video Procesor</t>
  </si>
  <si>
    <t>Podkonstrukcija za ugradnju LED Video panela</t>
  </si>
  <si>
    <t>kom 10</t>
  </si>
  <si>
    <t>4K@60Hz HDMI preko 1G IP Extender putem Single Mode optičkog kabela 40KM</t>
  </si>
  <si>
    <t>Odvodnik prenapona tip III.</t>
  </si>
  <si>
    <t>Ostala spojna oprema, prespojni i napojni kabeli s pripadajućim konektorima</t>
  </si>
  <si>
    <t>Spajanje i puštanje u rad do pune funkcionalnosti</t>
  </si>
  <si>
    <t>Ukupno digitalni ekran</t>
  </si>
  <si>
    <t>1.16</t>
  </si>
  <si>
    <t>postament, te spajanje informativnog panela.</t>
  </si>
  <si>
    <t>2xDigitalni zaslon za vanjsku ugradnju (140 cm, Full HD, Visoka svjetlina, IP56, IK10 Zaštitno staklo, HDMI/ DP/HDBaseT/USB/ Audio/ RS232C/ RJ45)</t>
  </si>
  <si>
    <t>Ukupno informativni panel</t>
  </si>
  <si>
    <t>1.17</t>
  </si>
  <si>
    <t>Usluga programiranja i puštanja u rad sustava upravljanja digitalnim zaslonima do pune funkcionalnosti</t>
  </si>
  <si>
    <t>Ukupno elektromontažni radovi:</t>
  </si>
  <si>
    <t>2.1</t>
  </si>
  <si>
    <t>normama za ugrađeni materijal i opremu i predočiti</t>
  </si>
  <si>
    <t>nadzornom inženjeru u skladu s HRN EN 13201.</t>
  </si>
  <si>
    <t>Izrada dokumentacije izvedenog stanja otiskanog</t>
  </si>
  <si>
    <t>u jednom primjerku i u digitalnom obliku.</t>
  </si>
  <si>
    <t>Nabavka i ugradnja rasvjetnog stupa izrađenog</t>
  </si>
  <si>
    <t xml:space="preserve">od ekstrudiranog aluminija u kompletu s uklonjivim </t>
  </si>
  <si>
    <t>poklopcem i bazom za stup, boje antracit</t>
  </si>
  <si>
    <t>RAL7021, dimenzija 4000x68x68x3mm, baza</t>
  </si>
  <si>
    <t xml:space="preserve">s 2 rupe promjera Ø 8mm, razdjelnicom, vijkom </t>
  </si>
  <si>
    <t>za uzemljenje izvana i iznutra. Uz stup isporučiti 2</t>
  </si>
  <si>
    <t>temeljna vijka dimenzija M6x200mm s</t>
  </si>
  <si>
    <t xml:space="preserve">pripdajućim maticama (4 kom) podloškama </t>
  </si>
  <si>
    <t xml:space="preserve">(2 kom) i šablonom za betoniranje </t>
  </si>
  <si>
    <t>- šablona za postavljanje temeljnih vijka</t>
  </si>
  <si>
    <t>Nabavka, isporuka i ugradnja na stup, svjetiljke</t>
  </si>
  <si>
    <t xml:space="preserve">izrađene od tlačno lijevanog aluminija presvučene </t>
  </si>
  <si>
    <t xml:space="preserve">poliesterskim antikorozivnim prahom protiv korozije </t>
  </si>
  <si>
    <t xml:space="preserve">i UV zraka, difuzor izrađen od graviranog stakla. </t>
  </si>
  <si>
    <t xml:space="preserve">Priključna snaga LED izvora 35W, svjetlosni tok </t>
  </si>
  <si>
    <t xml:space="preserve">3420lm, efikasnosti 97,7lm/W, temp. boje svjetlosti </t>
  </si>
  <si>
    <t xml:space="preserve">3000K, faktor uzvrata boje CRI=80. Asimetrična </t>
  </si>
  <si>
    <t xml:space="preserve">optika, zaštite IP 66, IK 07, klasa električne zaštite II. </t>
  </si>
  <si>
    <t>Životni vijek 50000 sati. Dimenzije 68x68x430 mm.</t>
  </si>
  <si>
    <t xml:space="preserve">Priključna snaga LED izvora 19W, svjetlosni tok </t>
  </si>
  <si>
    <t xml:space="preserve">1980lm, efikasnosti 104,2lm/W, temp. boje svjetlosti </t>
  </si>
  <si>
    <t>Životni vijek 50000 sati. Dimenzije 68x68x330 mm.</t>
  </si>
  <si>
    <t>RAL7021, dimenzija 1000x68x68x3mm, baza</t>
  </si>
  <si>
    <t>pripdajućim maticama (4 kom) podloškama (2 kom).</t>
  </si>
  <si>
    <t xml:space="preserve">Na stup ugraditi svjetiljku izrađenu od tlačno lijevanog </t>
  </si>
  <si>
    <t xml:space="preserve">aluminija presvučene poliesterskim antikorozivnim </t>
  </si>
  <si>
    <t xml:space="preserve">prahom protiv korozije i UV zraka, difuzor izrađen od </t>
  </si>
  <si>
    <t xml:space="preserve">graviranog stakla. Priključna snaga LED izvora 10W, </t>
  </si>
  <si>
    <t>svjetlosni tok 855lm, efikasnosti 85,5lm/W, temp.</t>
  </si>
  <si>
    <t>boje svjetlosti 3000K, faktor uzvrata boje CRI=80.</t>
  </si>
  <si>
    <t>Asimetrična optika, zaštite IP 66, IK 07, klasa</t>
  </si>
  <si>
    <t>električne zaštite II. Životni vijek 50000 sati.</t>
  </si>
  <si>
    <t>Dimenzije 68x68x268 mm.</t>
  </si>
  <si>
    <t>Nabavka, isporuka i ugradnja na temelj, svjetiljke</t>
  </si>
  <si>
    <t xml:space="preserve">Uz svjetiljku isporučiti 2 temeljna vijka dimenzija </t>
  </si>
  <si>
    <t xml:space="preserve">M6x200mm s pripdajućim maticama (4 kom) </t>
  </si>
  <si>
    <t>podloškama (2 kom) i šablonom za betoniranje.</t>
  </si>
  <si>
    <t xml:space="preserve">Nabavka, isporuka i ugradnja u rasvjetni stup </t>
  </si>
  <si>
    <t xml:space="preserve">stupne razdjelnice sa osiguračem 1x6 A, te </t>
  </si>
  <si>
    <r>
      <t>vodičem NYY 3x1,5 mm</t>
    </r>
    <r>
      <rPr>
        <vertAlign val="superscript"/>
        <sz val="10"/>
        <rFont val="Arial"/>
        <family val="2"/>
      </rPr>
      <t>2</t>
    </r>
    <r>
      <rPr>
        <sz val="10"/>
        <rFont val="Arial"/>
        <family val="2"/>
      </rPr>
      <t xml:space="preserve"> od razdjelnice do svjetiljke</t>
    </r>
  </si>
  <si>
    <t>spajanjem na svaki rasvjetni stup</t>
  </si>
  <si>
    <t xml:space="preserve">Nabavka, isporuka i polaganje komplet </t>
  </si>
  <si>
    <t xml:space="preserve">vodova u zemlju, uvlačenje u odgovarajuće </t>
  </si>
  <si>
    <t xml:space="preserve">zaštitne cijevi ili rasvjetne stupove </t>
  </si>
  <si>
    <t>i spajanje u pripadajućim kutijama.</t>
  </si>
  <si>
    <t>Nabava, isporuka i polaganje u podnožje klupa,</t>
  </si>
  <si>
    <t>meteorološke stanice i video zida LED trake</t>
  </si>
  <si>
    <t>za ambijentalnu rasvjetu</t>
  </si>
  <si>
    <t>1.10.1</t>
  </si>
  <si>
    <t>Klupa veća</t>
  </si>
  <si>
    <t>LED traka IP 67, 2700 K, 10,8W/m</t>
  </si>
  <si>
    <t>m 10</t>
  </si>
  <si>
    <t>m 6,5</t>
  </si>
  <si>
    <t>LED driver 200W, 230V, 24V</t>
  </si>
  <si>
    <t>Profil za ugradnju LED trake s poklopcem</t>
  </si>
  <si>
    <t xml:space="preserve">Ugradnja u postolje klupe uključujući revizijski </t>
  </si>
  <si>
    <t>poklopac s mogućnošću zaključavanja</t>
  </si>
  <si>
    <t>Komplet osvjetljenje podnožja klupe</t>
  </si>
  <si>
    <t>1.10.2</t>
  </si>
  <si>
    <t>Klupa manja</t>
  </si>
  <si>
    <t>m 5</t>
  </si>
  <si>
    <t>m 3</t>
  </si>
  <si>
    <t>1.10.3</t>
  </si>
  <si>
    <t>Meteorološka postaja</t>
  </si>
  <si>
    <t>m 4,5</t>
  </si>
  <si>
    <t xml:space="preserve">Ugradnja u postolje postaje uključujući revizijski </t>
  </si>
  <si>
    <t>Komplet osvjetljenje podnožja postaje</t>
  </si>
  <si>
    <t>1.10.4</t>
  </si>
  <si>
    <t>Digitalni ekran - videozid</t>
  </si>
  <si>
    <t>m 11</t>
  </si>
  <si>
    <t xml:space="preserve">Ugradnja u postolje ekrana uključujući revizijski </t>
  </si>
  <si>
    <t>Komplet osvjetljenje podnožja digitalnog ekrana</t>
  </si>
  <si>
    <t>Ispitivanje ugrađene opreme, mjerenje otpora petlje</t>
  </si>
  <si>
    <t>i uzemljenja, te osjetljenosti, metode mjerenja</t>
  </si>
  <si>
    <t>rasvjete u nazočnosti nadzornog inženjera i izdavanje</t>
  </si>
  <si>
    <t>Nabava, isporuka i ugradnja EK (elektronički komunikacijski</t>
  </si>
  <si>
    <t xml:space="preserve">samostojeći ormar) 42U komplet sa svim potrebnim spajanjima i </t>
  </si>
  <si>
    <t>radovima te puštanjem u rad do pune funkcionalnosti</t>
  </si>
  <si>
    <t>RACK samostojeći ormar 42U, 800x1000 mm</t>
  </si>
  <si>
    <t>U ormar treba montirati slijedeću opremu:</t>
  </si>
  <si>
    <t>- napojna letva: 1U, 8 x priključ. 230V, 16A, prenaponska zaštita</t>
  </si>
  <si>
    <t>- fiksna polica 1U, 19'' do 50 kg, dubine 575 mm</t>
  </si>
  <si>
    <t>kom 5</t>
  </si>
  <si>
    <t>- izvlačna polica 1U, 19'' do 50 kg, dubine 575 mm</t>
  </si>
  <si>
    <t>- horizontalne kabelske vodilice s poklopcem</t>
  </si>
  <si>
    <t>- utični moduli za prespojni panel oklopljeni Cat 6e, 10Gb, 4PPoE</t>
  </si>
  <si>
    <t>kom 12</t>
  </si>
  <si>
    <t>- prespojni panel 12 modula, prazan</t>
  </si>
  <si>
    <t>- prespojni kabel UTP Cat 6e 4x2x0,4 mm 2m</t>
  </si>
  <si>
    <t>kom 20</t>
  </si>
  <si>
    <t>- optički prespojni panel 1U, 24 spojnice LC SM</t>
  </si>
  <si>
    <t>- optički prespojni kabel LC/LC, 9/125 OS2 3m</t>
  </si>
  <si>
    <t>kom 50</t>
  </si>
  <si>
    <t>- set vijaka</t>
  </si>
  <si>
    <t>- umetak s četkom 70x500 mm za uvod kabela</t>
  </si>
  <si>
    <t xml:space="preserve">- 19" set za uzemljenje za DT/DTW ormare,1U,10 priklj. točaka </t>
  </si>
  <si>
    <t>- Preklopnik 48 port, 10GB, upravljani L2/L3, 4x10G SFP+</t>
  </si>
  <si>
    <t>- Video/Audio preklopnik min. 4 ulaza, min. 24 izlaza, 4K video</t>
  </si>
  <si>
    <t>- Server računalo za ugradnju u kućište EK ormara komplet s mišem, monitorom i tipkovnicom za distribuciju video i audio signala prema infopanelima i digitalnom ekranu</t>
  </si>
  <si>
    <t>- Klijent aplikacija za upravljanje sustavom informativnih panela i digitalnog ekrana</t>
  </si>
  <si>
    <t>- Besprekidno napajanje On-Line, 3kVA, Rackmount 3U, 230V, 6x C13+2x C19 IEC priključnice, rackmount, 600Wh Litij-Ion baterija</t>
  </si>
  <si>
    <t>- Komplet ventilatori i termostat za ugradnju u EK</t>
  </si>
  <si>
    <t>- Spajanje ormara, ugradnja opreme, spajanje dolaznih i odlaznih kabela i opreme unutar ormara, puštanje u rad do pune funkcionalnosti</t>
  </si>
  <si>
    <t>EK ormar ukupno</t>
  </si>
  <si>
    <t xml:space="preserve">zaštitne cijevi i ormare </t>
  </si>
  <si>
    <t>- Svjetlovodni kabel Single Mode 12 niti 9/125 za polaganje u zemlju</t>
  </si>
  <si>
    <t>- Svjetlovodni LC-LC Single Mode 9/125 prespojni kabel 3m</t>
  </si>
  <si>
    <t>Nabavka, isporuka i ugradnja komplet plastična kutija</t>
  </si>
  <si>
    <t xml:space="preserve">za vanjsku montažu za terminiranje podzemnog </t>
  </si>
  <si>
    <t xml:space="preserve">svjetlovodnog Single Mode kabela opremljena s </t>
  </si>
  <si>
    <t>2 LC konektora</t>
  </si>
  <si>
    <t xml:space="preserve">Nabavka, isporuka i ugradnja komplet i puštanje u </t>
  </si>
  <si>
    <t>ispravan rad do pune funkcionalnosti</t>
  </si>
  <si>
    <t xml:space="preserve">Gigabit single mode media konverter u kućišta </t>
  </si>
  <si>
    <t xml:space="preserve">informativnih panela, digitalnog ekrana, meteorološke </t>
  </si>
  <si>
    <t>stanice, punjača, pozornice, strojarnicu fontane</t>
  </si>
  <si>
    <t xml:space="preserve">Spajanje podzemnog svjetlovodnog kabela </t>
  </si>
  <si>
    <t>u kutijama, spajanje konektora, zaštita od vlage</t>
  </si>
  <si>
    <t>Ispitivanje propusnosti kabela, funkcionalnosti sustava</t>
  </si>
  <si>
    <t>i izdavanje protokola o ispitivanju.</t>
  </si>
  <si>
    <t>spajanjem na konstrukciju nadstrešnice</t>
  </si>
  <si>
    <t>spajanjem na konstrukciju metalnih dijelova</t>
  </si>
  <si>
    <t>sprava na dječjem igralištu.</t>
  </si>
  <si>
    <t>0. OPĆI UVJETI IZVOĐENJA</t>
  </si>
  <si>
    <t xml:space="preserve">NAPOMENE:
</t>
  </si>
  <si>
    <t>Za sve radove obuvaćene ovim troškovnikom, izvođač se treba pridržavati važećih Zakona i pripadajućih propisa.</t>
  </si>
  <si>
    <t>Cjelinu projekta čine nacrti, tehnički opis i ovaj troškovnik sa općim uvjetima. Eventualna odstupanja treba prethodno dogovoriti sa investitorom, nadzornim inženjerom i projektantom za svaki pojedini slučaj.</t>
  </si>
  <si>
    <t>Za sve eventualne primjedbe/nejsnoće u pogledu troškovnika, obratiti se investitoru prije davanja ponude.</t>
  </si>
  <si>
    <t xml:space="preserve">Izvođač je dužan ugraditi svu opremu koja je navedena u IZVEDBENOM PROJEKTU iako ona nije navedena u troškovniku. </t>
  </si>
  <si>
    <t>Cijena za svaku točku ovog troškovnika mora obuhvatiti dobavu, montažu, spajanje, po potrebi uzemljenje, te dovođenje u stanje potpune funkcionalnosti.</t>
  </si>
  <si>
    <t>U cijenu ukalkulirati sav potreban spojni, montažni, pridržni i ostali materijal potreban za potpunu funkcionalnost.</t>
  </si>
  <si>
    <t>U cijenu ukalkulirati sve potrebne transporte do ugradnje na objektu.</t>
  </si>
  <si>
    <t>U cijenu ukalkulirati sva pomoćna sredstva potrebna za rad (skele, podizne platforme, dizalice …).</t>
  </si>
  <si>
    <t xml:space="preserve">Prije izrade elektro ormara i naručivanja opreme potrebno je proučiti izvedbeni projekt. </t>
  </si>
  <si>
    <t xml:space="preserve">Sve elektro ormare izraditi isključivo prema izvedbenim shemama. </t>
  </si>
  <si>
    <t>Sječenje kabela izvesti na licu mjesta nakon izmjerene stvarne dužine trase (posebno se to odnosi na kabele većih presjeka).</t>
  </si>
  <si>
    <t>Tekstove natpisnih  pločica/oznaka elektro ormara treba uskladiti sa nazivima iz IZVEDBENOG PROJEKTA.</t>
  </si>
  <si>
    <t>Natpisne pločice/oznake elektro ormara izvesti na plastičnoj graviranoj pločici ili printanoj bijeloj samoljepivoj traci.</t>
  </si>
  <si>
    <t>Sve kabele označiti na oba kraja.</t>
  </si>
  <si>
    <t>Prije početka izvođenja obvezno izvršiti usklađenje s ostalim izvođačima radova.</t>
  </si>
  <si>
    <t xml:space="preserve">Dodatni radovi smiju se izvoditi samo kad ih naloži i odobri investitor. </t>
  </si>
  <si>
    <t>Tehničke ili vizuelne nedostatke bilo koje vrste, koje primijeti investitor, treba izmijeniti bez odgode i bez naknade.</t>
  </si>
  <si>
    <t>Ateste ugrađenih materijala i uređaja, upute za korištenje kao i mjerne protokole izdane od ovlaštenih institucija treba priložiti prije tehničkog pregleda.</t>
  </si>
  <si>
    <t>Izvođač je dužan uskladiti projektnu dokumentaciju sa stvarno izvedenim stanjem, te istu s izmjenama isporučiti investitoru u 1 primjerku.</t>
  </si>
  <si>
    <t>Jamstveni rok počinje teći s danom kada investitor ili njegov punomoćnik izvrše primopredaju objekta bez nedostataka.</t>
  </si>
  <si>
    <t>Pretpostavka za primopredaju je predočenje potvrde o uspješno obavljenom tehničkom pregledu (uporabna dozvola) ili pregledu od ovlaštene institucije.</t>
  </si>
  <si>
    <t xml:space="preserve">Ponuđač radova mora ponuditi sve stavke iz ovog troškovnika. </t>
  </si>
  <si>
    <t>Ukoliko neke od stavki ne nudi  to u svojoj ponudi mora posebno naglasiti.</t>
  </si>
  <si>
    <t>Ukoliko za neke od stavki, u kojima je  naveden tip, predlaže alternativu mora dokazati da je alternativa jednako vrijedna.</t>
  </si>
  <si>
    <t xml:space="preserve">Cijene iz ponude ugovaratelja radova su fiksne tijekom cijelog vremena gradnje. </t>
  </si>
  <si>
    <t>OSTALI RADOVI</t>
  </si>
  <si>
    <t>Izvođač je prije sastavljanja ponude obvezan detaljno proučiti svu ponudbenu dokumentaciju, te opće uvjete, opise i količine radova u troškovniku.
U zasebnoj stavci svake od grupa radova potrebno je nuditi i tekstualno obrazložiti dodatne radove / materijale koji nisu predviđeni stavkama troškovnika predmetne grupe radova, a odnosi se na:
- dodatne troškove nastale kao posljedica specifičnosti nuđenih materijala, proizvoda i radova od strane izvođača
- ustanovljene razlike u količinama.
Dodatni radovi neće se prihvatiti kao valjani ukoliko nisu navedeni sa obrazloženjem Izvođača, a kao sastavni dio ponude.</t>
  </si>
  <si>
    <t>TROŠKOVNIK ELEKTROINSTALACIJA FONTANSKE TEHNIKE</t>
  </si>
  <si>
    <t>RED.
BR.</t>
  </si>
  <si>
    <t>OPIS STAVKE</t>
  </si>
  <si>
    <t>JEDINICA
MJERE</t>
  </si>
  <si>
    <t>KOLIČINA</t>
  </si>
  <si>
    <t>JEDINIČNA
CIJENA</t>
  </si>
  <si>
    <t>UKUPNO</t>
  </si>
  <si>
    <t>+RO.FON</t>
  </si>
  <si>
    <t>Dobava, montaža i spajanje industrijskog zidnog metalnog ormara, ukupnih dimenzija 1000x800x250mm (vxšxd). Ormar je izrađen od plastificiranog čeličnog lima. Oznaku razdjelnika kao i natpise na vratima izvesti na graviranim plastičnim pločicama. U razdjelnik ugraditi slijedeću opremu prema shemi:</t>
  </si>
  <si>
    <t>Atest ormara</t>
  </si>
  <si>
    <t>Ožičavanje i izrada razvodnog ormara</t>
  </si>
  <si>
    <t>Sva potrebna montažna i spojna oprema potrebna za ugradnju specificirane opreme u SF ormare, bakrene sabirnice, igličaste sabirnice, redne stezaljke, sabirnice nule i zemlje, spojni vodovi, plastične kanalice, natpisne pločice, te ostali potrebni sitni spojni i montažni materijal i pribor.</t>
  </si>
  <si>
    <t xml:space="preserve"> +RO.FON</t>
  </si>
  <si>
    <t>PROGRAMIRANJE, PARAMETRIRANJE, PUŠTANJE U RAD, 
PROBNI RAD, OBUKA OPERATERA I OSOBLJA ODRŽAVANJA</t>
  </si>
  <si>
    <t>2</t>
  </si>
  <si>
    <t>Izrada programske aplikacije za scenski PLC, obuhvaća izradu programske aplikacije za upravljanje radom trošila fontanske tehnike prema tehnološkim zahtjevima. Puštanje u rad postrojenja.</t>
  </si>
  <si>
    <t>Dobava, ugradnja i spajanje kabela. Kabeli se polažu u kabelske police i PVC kanale, te u zaštitne krute i savitljive PEHD i PVC cijevi. Stavka uključuje probijanje prodora, kopanje utora te njihovo zatvaranje:</t>
  </si>
  <si>
    <t>Napojni kabel za +RO.FON- NIJE UKLJUČEN</t>
  </si>
  <si>
    <t>H07RN-F 3x2,5mm2</t>
  </si>
  <si>
    <t>H07RN-F 3x1,5mm2</t>
  </si>
  <si>
    <t>YSLY 2x1mm2</t>
  </si>
  <si>
    <t>Dobava, montaža i spajanje vodova za izjednačavanje potencijala motorskih trošila, elemenata bazenske tehnike i metalnih dijelova u bazenu (ljestve, podne rešetke, konstrukcija ležišta i sl.). Vodovi se polažu u kabelske police, zaštitne krute i savitljive PEHD i PVC cijevi te na originalne zidne nosače. Stavka uključuje probijanje prodora, kopanje utora te njihovo zatvaranje:</t>
  </si>
  <si>
    <t>Inox (AiSi) traka 30 x 3,5 mm</t>
  </si>
  <si>
    <t xml:space="preserve">H07V-K (P/F-Y) vodič 16 mm2 </t>
  </si>
  <si>
    <t xml:space="preserve">H07V-K (P/F-Y) vodič 6 mm2 </t>
  </si>
  <si>
    <t>KPK 60/100</t>
  </si>
  <si>
    <t>Dobava i ugradnja zaštitnih krutih PNT cijevi za nadžbuknu ugradnju. Stavka uključuje koljena, te materijal za spajanje i nošenje.</t>
  </si>
  <si>
    <t>PNT 23</t>
  </si>
  <si>
    <t>PNT 29</t>
  </si>
  <si>
    <t>Dobava i ugradnja zaštitnih savitljivih KAOFLEX cijevi za nadžbuknu ugradnju. Stavka uključuje materijal za spajanje i nošenje.</t>
  </si>
  <si>
    <t>KAOFLEX 25</t>
  </si>
  <si>
    <t>KAOFLEX 32</t>
  </si>
  <si>
    <t>Montaža i spajanje elektroormara fontanske tehnike +RO.FON</t>
  </si>
  <si>
    <t>Spajanje opreme (elektromotori pumpi i puhala).</t>
  </si>
  <si>
    <t>Spajanje opreme (nivosklopke,  elektromagnetni ventil, dozirna pumpa, automatika grijanja i sl.)</t>
  </si>
  <si>
    <t>Dobava i montaža oznaka upozorenja i primjenjene zaštite.</t>
  </si>
  <si>
    <t>Dobava, doprema, i ugradnja plovnih sklopki 230VAC 1NO/NC u  IP68 za detekciju nivoa</t>
  </si>
  <si>
    <t>Dobava, doprema i ugradnja zaštitne cijevi KABUPLAST D50</t>
  </si>
  <si>
    <t>Transport materijala i alata na gradilište te povrat preostalog materijala s gradilišta nakon završene montaže.</t>
  </si>
  <si>
    <t>STROJARSKI TROŠKOVNIK FONTANSKE TEHNIKE</t>
  </si>
  <si>
    <t>OPĆI UVJETI</t>
  </si>
  <si>
    <t>Svaka stavka obuhvaća nabavu, dopremu i ugradnju opreme, te sav potreban materijal i radove potrebne za dovođenje opreme u stanje potpune gotovosti.</t>
  </si>
  <si>
    <t xml:space="preserve">Troškovnik fontanske tehnike je izrađen na temelju glavnog projekta. Naknadnom razradom projekta te izradom detalja je moguća izmjene količine i vrste oprema. </t>
  </si>
  <si>
    <t xml:space="preserve">OPĆI UVJETI UZ TROŠKOVNIK:
</t>
  </si>
  <si>
    <t>U jediničnim cijenama svih navedenih stavki specifikacija, prilikom izrade ponude (nuđenje izvedbe instalacija) moraju biti sadržani i obuhvaćeni ukupni troškovi opreme i uređaja, ukupni troškovi materijala i rada za potpuno dovršenje cjelokupnog posla uključujući:</t>
  </si>
  <si>
    <t xml:space="preserve"> -izradu potrebne prateće radioničke dokumentacije,</t>
  </si>
  <si>
    <t xml:space="preserve"> -prateća ispitivanja: tlačne, funkcionalne probe, radne opreme, uzorka vode i sl.; s izradom pismenog izvješća</t>
  </si>
  <si>
    <t>puštanje u probni pogon,</t>
  </si>
  <si>
    <t>podešavanje radnih parametara,</t>
  </si>
  <si>
    <t>puštanje u funkcijski-trajni rad,</t>
  </si>
  <si>
    <t>izradu primopredajne dokumentacije,</t>
  </si>
  <si>
    <t>izradu projekta izvedenog stanja,</t>
  </si>
  <si>
    <t xml:space="preserve"> -kao i ostale radove koji nisu posebno iskazani specifikacijama, a potrebni su za potpunu i urednu izvedbu projektiranih instalacija, njihovu funkcionalnost, pogonsku gotovost i primopredaju korisniku kao npr. pripremne i završne radove, upoznavanje sa objektom, usklađivanje radova s ostalim sudionicima u gradnji, kontakti s nadzorom, investitorom i projektantom, vođenje dokumentacije gradilišta, izrada shema izvedenog stanja, uputstva za rukovanje i održavanje sa obukom osoblja investitora, izradu natpisnih pločica i oznaka, pribavljanje potrebne dokumentacije za uporabnu dozvolu i sl.</t>
  </si>
  <si>
    <t xml:space="preserve">Prije montaže i naručivanja opreme potrebno je proučiti izvedbeni projekt. </t>
  </si>
  <si>
    <t>Prateća čišćenja prostora tijekom izvedbe radova, kao i obuka osoblja korisnika u rukovanju instalacijom do konačne - službene primopredaje investitoru odnosno krajnjem korisniku, moraju biti uključena u ponudbenu cijenu.</t>
  </si>
  <si>
    <t>U troškovima opreme i uređaja, podrazumijeva se njihova nabavna cijena (uključivo s carinom i porezima), transportni troškovi, svi potrebni prijenosi, utovari i istovari, uskladištenje i čuvanje, sve fco. montirano, prema projektnoj dokumentaciji, odnosno u skladu s predmetnim općim napomenama.</t>
  </si>
  <si>
    <t>U troškovima materijala, podrazumijeva se nabavna cijena kako primarnog, tako i kompletnog pomoćnog spojnog - potrošnog materijala, uključivo sa svim potrebnim prijenosima, utovarima i istovarima, uskladištenjem i čuvanjem.</t>
  </si>
  <si>
    <t>Za sve izvedene radove, ugrađene materijale i opremu, potrebno je u skladu s propisima ishodovati dokaze o kakvoći (atestna dokumentacija i sl.), koji se bez posebne naknade daju na uvid nadzornom inženjeru, a prilikom primopredaje građevine uručuju investitoru, odnosno krajnjem korisniku.</t>
  </si>
  <si>
    <t>U ponudbenim cijenama mora biti obuhvaćen sav rad, glavni i pomoćni, uporaba lakih pokretnih skela, sva potrebna podupiranja, sav unutrašnji transport te potrebna zaštita izvedenih radova.</t>
  </si>
  <si>
    <t>Prije početka izvedbe izvoditelj radova dužan je u skladu s važećim propisima osigurati gradilište</t>
  </si>
  <si>
    <t>Za eventualne štete uzrokovane neodgovornim ili nestručnim radom odgovara izvoditelj radova, te ih je obvezan nadoknaditi investitoru.</t>
  </si>
  <si>
    <t>Pri izvedbi instalacije obavezno je poštivati:</t>
  </si>
  <si>
    <t xml:space="preserve"> -Pozitivne hrvatske propise</t>
  </si>
  <si>
    <t xml:space="preserve"> -upute proizvođača opreme</t>
  </si>
  <si>
    <t>U cijeni dobave opreme, ako to nije zasebnom stavkom specificirano, sadržana je i cijena puštanja u pogon i podešavanja pogonskih stanja od strane ovlaštenog servisera, sa izdavanjem i ovjeravanjem jamstvenih listova i zapisnika.</t>
  </si>
  <si>
    <t>U cijeni ugradbe opreme koju Investitor sam dobavi je i cijena dopreme, istovara i privremenog skladištenja na gradilištu, do ugradbe.</t>
  </si>
  <si>
    <t xml:space="preserve">Troškove utrošene vode i struje potrebnih za punjenje bazena fontane i probni rad sustava snosi Investitor. </t>
  </si>
  <si>
    <t>Troškove radova koje je potrebno obavljati u svrhu održavanja sustava do primopredaje objekta, a koji nisu obuhvaćeni troškovnikom (dodatna doprema kemikalija, čišćenje bazena) snosi Investitor.</t>
  </si>
  <si>
    <t>jed</t>
  </si>
  <si>
    <t>cijena</t>
  </si>
  <si>
    <t xml:space="preserve">Troškovnik fontanske tehnike je izrađen na temelju glavnog projekta. Naknadnom razradom projekta te izradom detalja je moguća izmjene količine i vrste opreme. </t>
  </si>
  <si>
    <t>STROJARSKI TROŠKOVNIK FONTANSKE TEHNIKE FONTANE U ANDRIJAŠEVCIMA</t>
  </si>
  <si>
    <t>FONTANA</t>
  </si>
  <si>
    <t>A.01</t>
  </si>
  <si>
    <t>FILTRACIJA</t>
  </si>
  <si>
    <t>A.01.01.</t>
  </si>
  <si>
    <t>Cilindrični filter za automatski rad.</t>
  </si>
  <si>
    <r>
      <t>Filter je kapaciteta Q=10,0 m</t>
    </r>
    <r>
      <rPr>
        <vertAlign val="superscript"/>
        <sz val="8"/>
        <rFont val="Arial"/>
        <family val="2"/>
        <charset val="238"/>
      </rPr>
      <t>3</t>
    </r>
    <r>
      <rPr>
        <sz val="8"/>
        <rFont val="Arial"/>
        <family val="2"/>
        <charset val="238"/>
      </rPr>
      <t>/h, opremljen sa:</t>
    </r>
  </si>
  <si>
    <t>- filterski spremnik izrađen iz poliestera</t>
  </si>
  <si>
    <t xml:space="preserve">- dimenzija D=500mm, H=630 mm </t>
  </si>
  <si>
    <t>-priključak 1 1/2"</t>
  </si>
  <si>
    <t>- mineralna ispuna staklo 0,6 -0,8 mm</t>
  </si>
  <si>
    <t>- manometar</t>
  </si>
  <si>
    <t>A.01.02.</t>
  </si>
  <si>
    <t>Automatski 6-položajni višeputni ventil za upravljanje fazama rada sustava fontanske tehnike. Priključak na automatski ventil 1 1/2" unutarnji navoj (dovod iz filterske crpke + izlaz obrađene vode + pranje filtera + ulaz i izlaz filtera). 
Sa donje strane automatskog ventila prozirno stakalce za vizualni pregled mutnoće vode.</t>
  </si>
  <si>
    <t>A.01.03.</t>
  </si>
  <si>
    <r>
      <t>Cirkulacijska crpka izrađena iz polipropilena (PP GF30), sa ugrađenim predfilterom zapremine 3 litre za sakupljanje većih nečistoća, karakteristika pumpe: 
Q=10,0 m</t>
    </r>
    <r>
      <rPr>
        <vertAlign val="superscript"/>
        <sz val="8"/>
        <rFont val="Arial"/>
        <family val="2"/>
        <charset val="238"/>
      </rPr>
      <t>3</t>
    </r>
    <r>
      <rPr>
        <sz val="8"/>
        <rFont val="Arial"/>
        <family val="2"/>
        <charset val="238"/>
      </rPr>
      <t xml:space="preserve">/h, H=11,0 m, P=0,75 kW, U=230V, 1~. 
</t>
    </r>
  </si>
  <si>
    <t>A.01.04.</t>
  </si>
  <si>
    <t xml:space="preserve">Nepovratni ventil sa oprugom izrađen od tvrdog PVC-a za radni tlak 10 bar s holenderskim nastavcima te materijalom za ljepljenje, spajanje i nošenje;   </t>
  </si>
  <si>
    <t>d50</t>
  </si>
  <si>
    <t>A.01.05.</t>
  </si>
  <si>
    <t xml:space="preserve">Ručna kuglasta slavina izrađena od tvrdog PVC-a za radni tlak 10 bar s holenderskim nastavcima te materijalom za ljepljenje, spajanje i nošenje;   </t>
  </si>
  <si>
    <t>d50 - tlačna strana filterske crpke</t>
  </si>
  <si>
    <t>d63 - usisna strana filterske crpke</t>
  </si>
  <si>
    <t>A.01.06.</t>
  </si>
  <si>
    <t>Manometar 0-6 bara, d63 mm, u kompletu sa ventilom i navojnim priključkom i sedlom d50/1/2"</t>
  </si>
  <si>
    <t>A.01.07.</t>
  </si>
  <si>
    <t>Osjetnik protoka sa beznaponskim kontaktom, navojni priključak 3/4" u kompletu sa sedlom d50-3/4", te materijalom za spajanje i nošenje.</t>
  </si>
  <si>
    <t>A.02</t>
  </si>
  <si>
    <t>INSTALACIJA</t>
  </si>
  <si>
    <t>A.02.01.</t>
  </si>
  <si>
    <t>Dobava i ugradnja cijevi, izrađenih iz PVCa prema EN 1452-2 ili jednakovrijedno ____________________, namjenjene tehnologiji spajanja postupkom lijepljenja, za radni tlak 10 bara, sa dodatkom na odrez, komplet sa materijalom za ljepljenje i spajanje, sa prethodnom pripremom površina.</t>
  </si>
  <si>
    <t>d20</t>
  </si>
  <si>
    <t>d32</t>
  </si>
  <si>
    <t>d32-fleksibilna cijev</t>
  </si>
  <si>
    <t>d40</t>
  </si>
  <si>
    <t>d63</t>
  </si>
  <si>
    <t>d110</t>
  </si>
  <si>
    <t>d125</t>
  </si>
  <si>
    <t>A.02.02.</t>
  </si>
  <si>
    <t>A.02.03.</t>
  </si>
  <si>
    <t xml:space="preserve">Ručni nepovratni ventil sa oprugom izrađen od tvrdog PVC-a za radni tlak 10 bar s holenderskim nastavcima te materijalom za ljepljenje, spajanje i nošenje;   </t>
  </si>
  <si>
    <t>A.02.04.</t>
  </si>
  <si>
    <t>Dobava i ugradnja ovjesnog i konzolnog pribora, za cjevovod iz PVC-a, iz pocinčanih profila sa gumenim antivibracijskim obujmicama, spojnim elementima i vijcima te pričvrsnim materijalom. Ovješenja cijevi u kompenzacijskom bazenu i bazenu fontane izvesti iz profila od nehrđajućeg čelika kvalitete AISI 316L.</t>
  </si>
  <si>
    <t>A.02.05.</t>
  </si>
  <si>
    <t>Dobava i ugradnja PVC-U spojnog materijala. Stavka uključuje tuljke, leteće prirubnice, spojni i brtveni materijal, ljepilo, čistač te sav materijal potreban za spajanje cijevi tehnologijom ljepljenja.</t>
  </si>
  <si>
    <t>A.03</t>
  </si>
  <si>
    <t>PRIKLJUČNI VODOVOD</t>
  </si>
  <si>
    <t>A.03.01.</t>
  </si>
  <si>
    <t>Priključna vodovodna instalacija koja se sastoji od:</t>
  </si>
  <si>
    <t xml:space="preserve">- instalacija sa fitinzima i ovješenjem </t>
  </si>
  <si>
    <t xml:space="preserve">- cijev R 1" </t>
  </si>
  <si>
    <t>- kuglasti ventil NO 25</t>
  </si>
  <si>
    <t>- nepovratni ventil NO 25</t>
  </si>
  <si>
    <t>- kuglasti ventil NO 15</t>
  </si>
  <si>
    <t>- vodomjer 1"</t>
  </si>
  <si>
    <t>- reduktor tlaka 1"</t>
  </si>
  <si>
    <t>- elektromagnetni ventil 1"</t>
  </si>
  <si>
    <t>- predfilter sa PP filterskim uloškom od 20 μm za izdvajanje nečistoća iz vodovodne ulazne vode</t>
  </si>
  <si>
    <t>A.03.02.</t>
  </si>
  <si>
    <r>
      <t>'Ionski omekšivač vode maksimalnog protoka Q=2,5 m</t>
    </r>
    <r>
      <rPr>
        <vertAlign val="superscript"/>
        <sz val="8"/>
        <rFont val="Arial"/>
        <family val="2"/>
        <charset val="238"/>
      </rPr>
      <t>3</t>
    </r>
    <r>
      <rPr>
        <sz val="8"/>
        <rFont val="Arial"/>
        <family val="2"/>
        <charset val="238"/>
      </rPr>
      <t>/h, dimenzija 340x500x1200mm, priključak 1". Količina ionske mase 25L. U kompletu sa omekšivačem isporučiti i tabletiranu sol u količini za početni rad omekšivača.</t>
    </r>
  </si>
  <si>
    <t>A.03.03.</t>
  </si>
  <si>
    <t>Fleksibilna cijev od nehrđajućeg čelika duljine L=1000 mm, priključak cijevi 1".</t>
  </si>
  <si>
    <t>A.04</t>
  </si>
  <si>
    <t>PRODORI U ZIDOVIMA BAZENA I KOMPENZACIJE</t>
  </si>
  <si>
    <t>A.04.01.</t>
  </si>
  <si>
    <t>Elementi za ugradnju u betonske zidove i dno bazena, izrađeni od PVC cijevi s ugrađenom labirintnom brtvom izrađenom od PVC ploče zaljepljenje na cijev. Dio koji se ugrađuje u beton je s obje strane premazan ljepilom i posipan kvarcnim pijeskom. Krajevi cijevi su blindirani i zaštićeni prilikom betoniranja.</t>
  </si>
  <si>
    <t>d32 - nadopuna</t>
  </si>
  <si>
    <t>d50 - otpadna voda potopne pumpe</t>
  </si>
  <si>
    <t>d50 - otpadna voda od pranja filtera</t>
  </si>
  <si>
    <t>d50 - struja</t>
  </si>
  <si>
    <t>d50 - anemometar</t>
  </si>
  <si>
    <t>d50 - vakuum čistač</t>
  </si>
  <si>
    <t>d50 - obrađena voda</t>
  </si>
  <si>
    <t>d63 - transparentna cijev</t>
  </si>
  <si>
    <t>d63 - usis filterske crpke</t>
  </si>
  <si>
    <t>d63 - ispust bazena fontane</t>
  </si>
  <si>
    <t>d63 - ispust kompenzacije</t>
  </si>
  <si>
    <t>d63 - otpadna voda potopne pumpe u kompenzaciji</t>
  </si>
  <si>
    <t>d110 - preljev</t>
  </si>
  <si>
    <t>d110 - sigurnosni preljev</t>
  </si>
  <si>
    <t>d110 - provod kablova</t>
  </si>
  <si>
    <t>d125 - ventilacija</t>
  </si>
  <si>
    <t>A.05</t>
  </si>
  <si>
    <t>KEMIJSKI TRETMAN FONTANSKE VODE</t>
  </si>
  <si>
    <t>A.05.01.</t>
  </si>
  <si>
    <t>Uređaj za mjerenje i održavanje pH vrijednosti vode. Uređaj se sastoji od upravljačke jedinice, dozirne crpke i sonde za mjerenje pH vrijednosti vode. Doziranje od 0 - 3 L/h.</t>
  </si>
  <si>
    <t>A.05.02.</t>
  </si>
  <si>
    <t>Uređaj za mjerenje Redox potencijala i dezinfekciju vode. Uređaj se sastoji od upravljačke jedinice, dozirne crpke i sonde za mjerenje Redox potencijala. Doziranje od 0 - 3 L/h.</t>
  </si>
  <si>
    <t>A.05.03.</t>
  </si>
  <si>
    <t>Dozirne stanica za doziranje tekućih kemikalija za neutralizaciju slobodnog klora otpadne vode.</t>
  </si>
  <si>
    <t>Dozirna crpka za ugradnju na zid, dijelovi u kontaktu sa kemikalijom izrađeni iz plastičnog materijala PP, zaštita IP 55. Na glavi crpke ugrađen ručni odzračni ventil. Upravljanje doziranja putem impulsa, max. 120 impulsa/min, uz ručno podešavanje ograničenja maksimalnog doziranja.</t>
  </si>
  <si>
    <t xml:space="preserve">Karakteristike:  Qmax = 1-3 lit/h,  Pmax = 5 bara, 1~ 230 V, 50 Hz </t>
  </si>
  <si>
    <t>Dozirna igla R 1/2”</t>
  </si>
  <si>
    <t>Usisna transparentna fleksibilna cijev Ø4x6 mm komplet sa usisnim filterom - met 2</t>
  </si>
  <si>
    <t>Tlačna transparentna fleksibilna cijev Ø4x6 mm - met 20</t>
  </si>
  <si>
    <t>A.05.04.</t>
  </si>
  <si>
    <t>Kemikalije za početni rad bazena:</t>
  </si>
  <si>
    <t>- Sredstvo za snižavanje pH vrijednosti vode, pH minus</t>
  </si>
  <si>
    <t>- Sredstvo za reguliranje slobodnog klora vode, natrijev hipoklorit</t>
  </si>
  <si>
    <t>- Sredstvo za neutralizaciju klorirane vode</t>
  </si>
  <si>
    <t>L</t>
  </si>
  <si>
    <t>- Sredstvo za sprječavanje rasta algi</t>
  </si>
  <si>
    <t>A.05.05.</t>
  </si>
  <si>
    <t>A.05.06.</t>
  </si>
  <si>
    <t>Dobava i ugradnja spremnika za kemikalije izrađenog od PE, materijala otpornog na NaOCl i kiseline uz pripadajuće tankvane.</t>
  </si>
  <si>
    <t>Spremnik za dezinfekcijsko sredstvo, pH minus: 
 V = 50 lit, ØxH 380mm x 680mm</t>
  </si>
  <si>
    <t>Tankvana za spremnik volumena V=50 lit.</t>
  </si>
  <si>
    <t>A.05.07.</t>
  </si>
  <si>
    <t>Spremnik sredstva za neutralizaciju: 
 V = 25 lit, ØxH 380mm x 680mm</t>
  </si>
  <si>
    <t>Tankvana za spremnik volumena V=25 lit.</t>
  </si>
  <si>
    <t>A.05.08.</t>
  </si>
  <si>
    <t>Upute o zaštiti pri radu, nadzoru i održavanju te sigurnosno tehnički podaci za sve kemikalije koje se koriste na hrvatskom jeziku u 2 primjerka.</t>
  </si>
  <si>
    <t>A.05.09.</t>
  </si>
  <si>
    <t>Nabava, doprema i ugradnja umivaonika od nehrđajučeg materijala otpornog na kemijske otopine u prostoriji kemijske pripreme. U stavku uračunati: kutni ventil, sifon te sav potreban spojno brtveni materijal.</t>
  </si>
  <si>
    <t>-kutni ventil NO20</t>
  </si>
  <si>
    <t>-sifon</t>
  </si>
  <si>
    <t>-slavinu NO15 sa holender nastavkom R3/4"</t>
  </si>
  <si>
    <t xml:space="preserve">-armatura sa ručnim tušem na izvlačenje </t>
  </si>
  <si>
    <t>A.06</t>
  </si>
  <si>
    <t>UGRADBENI ELEMENTI FONTANE</t>
  </si>
  <si>
    <t>A.06.01.</t>
  </si>
  <si>
    <r>
      <t>Podni ispust sa kućištem za ugradnju u dno bazena. Rešetka okrugla izrađena iz ABS materijala. Maksimalni protok kroz rešetku iznosi 13 m</t>
    </r>
    <r>
      <rPr>
        <vertAlign val="superscript"/>
        <sz val="8"/>
        <rFont val="Arial"/>
        <family val="2"/>
        <charset val="238"/>
      </rPr>
      <t>3</t>
    </r>
    <r>
      <rPr>
        <sz val="8"/>
        <rFont val="Arial"/>
        <family val="2"/>
        <charset val="238"/>
      </rPr>
      <t>/h.</t>
    </r>
  </si>
  <si>
    <t>A.06.02.</t>
  </si>
  <si>
    <t>A.06.03.</t>
  </si>
  <si>
    <t>Provodnik kablova sa 7 uvodnica dimenzija 190×50 mm (Ø×H) sa pripadajućim ugradbenim elementom za ugradnju u pod ili zid, izrađeni od legure bronze i cinka (Tombac materijala). Uvodnice za kablove promjera 7-14 mm.</t>
  </si>
  <si>
    <t>A.06.04.</t>
  </si>
  <si>
    <t>Provodnik kablova sa 4 uvodnice dimenzija 148×50 mm (Ø×H) sa pripadajućim ugradbenim elementom za ugradnju u pod ili zid, izrađeni od legure bronze i cinka (Tombac materijala). Uvodnice za kablove promjera 7-14 mm.</t>
  </si>
  <si>
    <t>A.06.05.</t>
  </si>
  <si>
    <t>Ugradbeni element mlaznice i reflektora za ugradnju u betonsku ploču, element izrađen od nehrđajućeg čelika kvalitete AISI316 sa sljedećim priključcima:
DN110 × 3 kom
1" unutarnji navoj × 1 kom
Ugradbeni element kompatibilan sa mlaznicom i reflektorom iz poglavlja A.08. ovog troškovnika stavka A.08.05. i A.08.06.</t>
  </si>
  <si>
    <t>A.07</t>
  </si>
  <si>
    <t>MLAZNICE OBRAĐENE VODE</t>
  </si>
  <si>
    <t>A.07.01.</t>
  </si>
  <si>
    <r>
      <t>Podna mlaznica za ubacivanje vode u bazen za postizanje vodenog ogledala. Mlaznica izrađena od nehrđajučeg čelika AISI 316. Priključak sa kandžama. Ugrdanja u PVC cijev d50. Kapacitet mlaznice max. 7,0 m</t>
    </r>
    <r>
      <rPr>
        <vertAlign val="superscript"/>
        <sz val="8"/>
        <rFont val="Arial"/>
        <family val="2"/>
        <charset val="238"/>
      </rPr>
      <t>3</t>
    </r>
    <r>
      <rPr>
        <sz val="8"/>
        <rFont val="Arial"/>
        <family val="2"/>
        <charset val="238"/>
      </rPr>
      <t xml:space="preserve">/h. </t>
    </r>
  </si>
  <si>
    <t>A.07.02.</t>
  </si>
  <si>
    <t>Zidna mlaznica vakuum čistača. Mlaznica izrađena od nehrđajućeg čelika sa vanjskim navojnim priključkom 2". U kompletu sa mlaznicom brtveni čep mlaznice vakuum čistača i spojnica za usisno plutajuće crijevo. Čep i spojnica na svom tijelu sadrže brtvu za brzo spajanje na mlaznicu vakuum čistača.</t>
  </si>
  <si>
    <t>A.08</t>
  </si>
  <si>
    <t>ATRAKCIJE FONTANE</t>
  </si>
  <si>
    <t>A.08.01.</t>
  </si>
  <si>
    <t xml:space="preserve">Podvodna crpka atrakcije okolnih podnih mlaznica sa frekvencijskom regulacijom mlaza izrađena od plastike otporne na djelovanje fontanske vode. Priključci usis i tlak 2''. Na usisnom dijelu pumpe usisna košara izrađena od plastike i nehrđajućeg čelika. Crpka je DMX upravljiva preko kontrolnog uređaja "DMX kontrolera". Napojno upravljački priključci pumpe 1×DMX IN port, 1× DMX OUT port dužine 1 m te napojni kabel 230 V AC dužine 10 m. Razina zaštite IP68.
Karakteristike crpke:
Q=0-111 l/min,H=5,4 m,P=380W,1~. </t>
  </si>
  <si>
    <t>A.08.02.</t>
  </si>
  <si>
    <t xml:space="preserve">Mlaznica vodenog efekta pjenušavog vertikalnog mlaza okolnih mlaznica. Maksimalna visina mlaza do 2.00 m, protok 111 l/min. Navojni priključak 1". Materijal mlaznice otporan na djelovanje fontanske vode. </t>
  </si>
  <si>
    <t>A.08.03.</t>
  </si>
  <si>
    <t>LED RGB reflektor za osvjetljavanje pjenušavog mlaza, P=70W, U=24V DC. Dimenzije reflektora su (Ø×H): 330×77 mm. Kućište reflektora od nehrđajućeg čelika kvalitete AISI 316. Jačina osvjetljenja 2511 lumena, kut osvjetljenja 11°. Reflektor je DMX upravljiv preko kontrolnog uređaja "DMX kontrolera". Raznina zaštite IP68. Duljina kabla 1 m.</t>
  </si>
  <si>
    <t>A.08.04.</t>
  </si>
  <si>
    <t xml:space="preserve">Podvodna crpka atrakcije središnje podne mlaznice sa frekvencijskom regulacijom mlaza izrađena od plastike otporne na djelovanje fontanske vode. Priključci usis i tlak 2''. Na usisnom dijelu pumpe usisna košara izrađena od plastike i nehrđajućeg čelika. Crpka je DMX upravljiva preko kontrolnog uređaja "DMX kontrolera". Napojno upravljački priključci pumpe 1×DMX IN port, 1× DMX OUT port dužine 1 m te napojni kabel 230 V AC dužine 10 m. Razina zaštite IP68.
Karakteristike crpke:
Q=0-123 l/min,H=6,7 m,P=380W,1~. </t>
  </si>
  <si>
    <t>A.08.05.</t>
  </si>
  <si>
    <t xml:space="preserve">Mlaznica vodenog efekta pjenušavog vertikalnog mlaza središnje mlaznice. Maksimalna visina mlaza do 2.50 m, protok 123 l/min. Navojni priključak 1". Materijal mlaznice otporan na djelovanje fontanske vode. </t>
  </si>
  <si>
    <t>A.08.06.</t>
  </si>
  <si>
    <t>A.08.07.</t>
  </si>
  <si>
    <t>Dobava i ugradnja senzora za zaštitu rada na suho izrađen od nehrđajućeg čelika sa IP68 zaštitom. Napojni kabel dužine 10 m.</t>
  </si>
  <si>
    <t>A.08.08.</t>
  </si>
  <si>
    <t>Dobava i ugradnja podvodne razvodne kutije sa 14 uvodnih priključaka. Za kablove promjera 9-16 mm. Razina zaštite IP68. Dimenzije kutije 264×261×112 mm.</t>
  </si>
  <si>
    <t>A.09</t>
  </si>
  <si>
    <t>NAPOJNI I DMX KABLOVI</t>
  </si>
  <si>
    <t>A.09.01.</t>
  </si>
  <si>
    <t>Sigurnosni transformator frekvencije 50/60 Hz, pretvorba napona iz 240 V AC u 24V DC. Dimenzije sigurnosnog transformatora (D×Š×V) 260×162×77 mm.
Radna temperatura: 4-35 °C 
Razina zaštite IP 68, duljina kabla 10m.
Izlazni priključak: 4×24 V DC</t>
  </si>
  <si>
    <t>A.09.02.</t>
  </si>
  <si>
    <t>Napojno upravljački (hibridni) kabel dužine 3,0 m za napajanje i upravljanje RGB reflektora. Razina zaštite kabla IP 68.</t>
  </si>
  <si>
    <t>A.09.03.</t>
  </si>
  <si>
    <t>Napojno upravljački (hibridni) kabel dužine 7,5 m za napajanje i upravljanje RGB reflektora. Razina zaštite kabla IP 68.</t>
  </si>
  <si>
    <t>A.09.04.</t>
  </si>
  <si>
    <t>DMX kontroler sa 512 DMX/RDM kanala. Dimenzije kućišta (D×Š×V) 158×94×58 mm izrađen od polikarbonata, razine zaštite IP 20. Strujni priključak 15-24 V DC, P=8 W. Radna temperatura 0-40°C. 8 digitalnih ulaza i 8 izlaza. 
Ethernet priključak i ulaz za MicroSD karticu. Software kontrolnog uređaja sa mogućnošću praćenja i upravljanja kontrolnim uređajem putem lokalne internet mreže.</t>
  </si>
  <si>
    <t>A.09.05.</t>
  </si>
  <si>
    <t>DMX spojni kabel dužine 20 m, kompatibilan sa kontrolnom kutijom reflektora, razina zaštite kabla IP 68.</t>
  </si>
  <si>
    <t>A.09.06.</t>
  </si>
  <si>
    <t>DMX spojni kabel dužine 5 m, kompatibilan sa kontrolnom kutijom reflektora, razina zaštite kabla IP 68.</t>
  </si>
  <si>
    <t>A.09.07.</t>
  </si>
  <si>
    <t>DMX spojni kabel dužine 3 m, kompatibilan sa kontrolnom kutijom reflektora, razina zaštite kabla IP 68.</t>
  </si>
  <si>
    <t>A.09.08.</t>
  </si>
  <si>
    <t>DMX spojni kabel dužine 1,5 m, kompatibilan sa kontrolnom kutijom reflektora, razina zaštite kabla IP 68.</t>
  </si>
  <si>
    <t>A.09.09.</t>
  </si>
  <si>
    <t>Završni element za DMX upravljanje, razina zaštite IP 68 koji se ugrađuje na završetak DMX linije.</t>
  </si>
  <si>
    <t>A.09.10.</t>
  </si>
  <si>
    <t>Podvodna kontrolna kutija LED RBG rasvjete sa 4 napojno upravljačka izlazna priključka (Podatkovni + struja). Kontrolna kutija sa 4 ulazna priključka (DMX IN, DMX OUT, 24V DC IN, 24 V DC OUT).Kontrolna kutija u plastičnom zalivenom vodonepropusnom kućištu razine zaštite IP68.</t>
  </si>
  <si>
    <t>A.09.11.</t>
  </si>
  <si>
    <t>Napojni električni kabel 24V DC dužine 3 m, kompatibilan sa kontrolnom kutijom reflektora, razina zaštite kabla IP68.</t>
  </si>
  <si>
    <t>A.09.12.</t>
  </si>
  <si>
    <t>Napojni električni kabel 24V DC dužine 1,5 m, kompatibilan sa kontrolnom kutijom reflektora, razina zaštite kabla IP68.</t>
  </si>
  <si>
    <t>A.09.13.</t>
  </si>
  <si>
    <t>Dobava i ugradnja mjerača brzine vjetra za upravljanje visine mlaza fontane. Plastično kućište, razina zaštite IP 33. Strujni priključak 24 V DC.</t>
  </si>
  <si>
    <t>A.10</t>
  </si>
  <si>
    <t>A.10.01.</t>
  </si>
  <si>
    <t>Dobava i isporuka prijenosnog test-kita za ručno mjerenje kolorimetričkom metodom sadržaja slobodnog klora i pH vrijednosti vode, sa po 100 tableta oba reagensa.</t>
  </si>
  <si>
    <t>Skala slobodni klor:  0,1-3,0 mg/l</t>
  </si>
  <si>
    <t>Skala pH vrijednost:  6,8-8,2</t>
  </si>
  <si>
    <t>A.10.02.</t>
  </si>
  <si>
    <t>Dobava i ugradnja potopne crpke sabirnog okna izrađene od plastike. Crpka sa integriranim plovkom za detekciju razine vode karakteristike:</t>
  </si>
  <si>
    <r>
      <t>Q=8 m</t>
    </r>
    <r>
      <rPr>
        <vertAlign val="superscript"/>
        <sz val="8"/>
        <rFont val="Arial"/>
        <family val="2"/>
        <charset val="238"/>
      </rPr>
      <t>3</t>
    </r>
    <r>
      <rPr>
        <sz val="8"/>
        <rFont val="Arial"/>
        <family val="2"/>
        <charset val="238"/>
      </rPr>
      <t>/h, H=5 m, P=0.50 kW</t>
    </r>
  </si>
  <si>
    <t>A.10.03.</t>
  </si>
  <si>
    <t>Dobava i ugradnja potopne crpke u kompenzaciji izrađene od plastike, nehrđajućeg čelika ili drugog materijala otpornog na kloriranu bazensku vodu. Upravljanje radom crpke ostvaruje se pomoću dvije dodatne sonde za detekciju razine vode.</t>
  </si>
  <si>
    <r>
      <t>Q=15 m</t>
    </r>
    <r>
      <rPr>
        <vertAlign val="superscript"/>
        <sz val="8"/>
        <rFont val="Arial"/>
        <family val="2"/>
        <charset val="238"/>
      </rPr>
      <t>3</t>
    </r>
    <r>
      <rPr>
        <sz val="8"/>
        <rFont val="Arial"/>
        <family val="2"/>
        <charset val="238"/>
      </rPr>
      <t>/h, H=6 m, P=1.10 kW, 1~</t>
    </r>
  </si>
  <si>
    <t>A.10.04.</t>
  </si>
  <si>
    <t>A.10.05.</t>
  </si>
  <si>
    <t>A.10.06.</t>
  </si>
  <si>
    <t>A.10.07.</t>
  </si>
  <si>
    <t>A.10.08.</t>
  </si>
  <si>
    <r>
      <t>Dobava i ugradnja industrijskog aksijalnog ventilatora za ugradnju u cijev slijedećih karakteristika: 
Za strojarnicu: 
Q=196 m</t>
    </r>
    <r>
      <rPr>
        <vertAlign val="superscript"/>
        <sz val="8"/>
        <rFont val="Arial"/>
        <family val="2"/>
        <charset val="238"/>
      </rPr>
      <t>3</t>
    </r>
    <r>
      <rPr>
        <sz val="8"/>
        <rFont val="Arial"/>
        <family val="2"/>
        <charset val="238"/>
      </rPr>
      <t xml:space="preserve">/h
P=33W
Predviđen za ugradnju u cijev promjera 125 mm. </t>
    </r>
  </si>
  <si>
    <t>A.10.09.</t>
  </si>
  <si>
    <t>Uređaj za automatsku nadopunu kompenzacijskog bazena i zaštitu pumpi od rada "na suho", a koji se sastoji od upravljačke jedinice te 4 mjerne sonde za mjerenje nivoa vode</t>
  </si>
  <si>
    <t>A.10.10.</t>
  </si>
  <si>
    <t>A.10.11.</t>
  </si>
  <si>
    <t>Transparentna cijev za nivokaz razine vode kompenzacijskog bazena.</t>
  </si>
  <si>
    <t>A.10.12.</t>
  </si>
  <si>
    <t>A.10.13.</t>
  </si>
  <si>
    <t>Oprema za vakuumsko čišćenje bazena fontane koja se sastoji od:</t>
  </si>
  <si>
    <t>Kuglasti ventil d50 - vakuum čistač</t>
  </si>
  <si>
    <t>Plutajuća cijev D38 mm dužine 10 m</t>
  </si>
  <si>
    <t>Teleskopska drška 2.4-4.8 m</t>
  </si>
  <si>
    <t>Četka za ručni usisivač</t>
  </si>
  <si>
    <t>Četka za ručni usisivač trokutasta za kuteve</t>
  </si>
  <si>
    <t>Četka za čišćenje</t>
  </si>
  <si>
    <t>Mrežica za sakupljanje nečistoća duboka</t>
  </si>
  <si>
    <t>A.10.14.</t>
  </si>
  <si>
    <t>Tlačna proba instalacije na nepropusnost ispitnim tlakom 50% većim od radnog, uz podešavanje i balansiranje mreže te izrade elaborata o izvršenoj probi.</t>
  </si>
  <si>
    <t>A.10.15.</t>
  </si>
  <si>
    <t>A.10.16.</t>
  </si>
  <si>
    <t>Puštanje u pogon, regulacija, namještanje vrijednosti i mjerenja, komplet s protokolom mjerenja i izvješćem i Izrada uputa za rukovanje i održavanje opreme fontanske tehnike. Upute na hrvatskom jeziku u jednom primjerku.
Atesti opreme fontanske tehnike
Izrada projektne dokumentacije izvedenog stanja fontanske tehnike.</t>
  </si>
  <si>
    <t>A.10.17.</t>
  </si>
  <si>
    <t>- ISPITIVANJA:
Analiza vode od akreditiranog laboratorija sukladno NN 59/20
Ispitivanje buke nakon puštanja sustava u pogon                                                                                                                                                                                                                                                Ispitivanje ventilacije nakon puštanja sustava u pogon                                                                                                                                                                                                                                                          Ispitivanje funkcionalnosti sustava</t>
  </si>
  <si>
    <t>FONTANA UKUPNO:</t>
  </si>
  <si>
    <t xml:space="preserve">OPĆINA ANDRIJAŠEVCI, OIB: 47372067408, </t>
  </si>
  <si>
    <t>Vinkovačka 6, ROKOVCI</t>
  </si>
  <si>
    <t>Građevina:</t>
  </si>
  <si>
    <t>DIGITALNI I ZELENI PARK U ROKOVCIMA</t>
  </si>
  <si>
    <t xml:space="preserve">ROKOVCI, k.č.br. 426 (koja će sse formirati od </t>
  </si>
  <si>
    <t>k.o. Rokovci</t>
  </si>
  <si>
    <t>Razina projekta:</t>
  </si>
  <si>
    <t>Glavni projekt</t>
  </si>
  <si>
    <t>Zajednička oznaka projekta:</t>
  </si>
  <si>
    <t>TROŠKOVNIK</t>
  </si>
  <si>
    <t xml:space="preserve">Glavni projektant: </t>
  </si>
  <si>
    <t xml:space="preserve">Denis Hrvatin, mag.ing.arch. </t>
  </si>
  <si>
    <t>Naručitelj:</t>
  </si>
  <si>
    <t>Troškovnik ispunio:</t>
  </si>
  <si>
    <t>datum:</t>
  </si>
  <si>
    <t xml:space="preserve">NAPOMENA: </t>
  </si>
  <si>
    <t>građevinsko-obrtničkih i instalaterskih radova</t>
  </si>
  <si>
    <r>
      <t>Mjesto gradnje:</t>
    </r>
    <r>
      <rPr>
        <b/>
        <sz val="10"/>
        <color rgb="FF000000"/>
        <rFont val="Arial"/>
        <family val="2"/>
      </rPr>
      <t xml:space="preserve"> </t>
    </r>
  </si>
  <si>
    <t>REKAPITULACIJA UKUPNO</t>
  </si>
  <si>
    <t>REKAPITULACIJA UKUPNO s PDV-om</t>
  </si>
  <si>
    <t>Hotel za kukce</t>
  </si>
  <si>
    <t xml:space="preserve">Dobava, doprema i ugradnja, uključujući sve do gotovog proizvoda spremnog za korištenje, prema opisu ili jednakovrijedno: </t>
  </si>
  <si>
    <t>Hotel pomaže u prezimljavanju korisnih buba kao što su divlje pčele, bubamare, leptiri, pauke u sl. Ove bube pomažu u oprašivanju, u izradi humusa i važnu ulogu igraju u borbi protiv štetnih nametnika. Svaka buba će po vlastitoj volji izabrati sobu. Hotel izrađen od prirodnih materijala. Bez zaštitnih premaza koji bi mogli biti štetni za kukce.</t>
  </si>
  <si>
    <t xml:space="preserve">ODRŽAVANJE: Redovito provjeravanje i uklanjanje materijala koji su istrunuli, pljesnivi, razmočeni, pokidani te ih zamijeniti novim. </t>
  </si>
  <si>
    <r>
      <t>m</t>
    </r>
    <r>
      <rPr>
        <vertAlign val="superscript"/>
        <sz val="8"/>
        <color indexed="8"/>
        <rFont val="Times New Roman"/>
        <family val="1"/>
        <charset val="238"/>
      </rPr>
      <t>3</t>
    </r>
  </si>
  <si>
    <r>
      <t xml:space="preserve">PVC </t>
    </r>
    <r>
      <rPr>
        <sz val="8"/>
        <color indexed="8"/>
        <rFont val="Calibri"/>
        <family val="2"/>
        <charset val="238"/>
      </rPr>
      <t>Ø</t>
    </r>
    <r>
      <rPr>
        <sz val="8"/>
        <color indexed="8"/>
        <rFont val="Arial"/>
        <family val="2"/>
        <charset val="238"/>
      </rPr>
      <t xml:space="preserve"> 200</t>
    </r>
  </si>
  <si>
    <r>
      <t xml:space="preserve">PVC </t>
    </r>
    <r>
      <rPr>
        <sz val="8"/>
        <color indexed="8"/>
        <rFont val="Calibri"/>
        <family val="2"/>
        <charset val="238"/>
      </rPr>
      <t>Ø</t>
    </r>
    <r>
      <rPr>
        <sz val="8"/>
        <color indexed="8"/>
        <rFont val="Arial"/>
        <family val="2"/>
        <charset val="238"/>
      </rPr>
      <t xml:space="preserve"> 160</t>
    </r>
  </si>
  <si>
    <r>
      <t xml:space="preserve">PVC </t>
    </r>
    <r>
      <rPr>
        <sz val="8"/>
        <color indexed="8"/>
        <rFont val="Calibri"/>
        <family val="2"/>
        <charset val="238"/>
      </rPr>
      <t>Ø</t>
    </r>
    <r>
      <rPr>
        <sz val="8"/>
        <color indexed="8"/>
        <rFont val="Arial"/>
        <family val="2"/>
        <charset val="238"/>
      </rPr>
      <t xml:space="preserve"> 110</t>
    </r>
  </si>
  <si>
    <r>
      <t xml:space="preserve">PVC </t>
    </r>
    <r>
      <rPr>
        <sz val="8"/>
        <color indexed="8"/>
        <rFont val="Calibri"/>
        <family val="2"/>
        <charset val="238"/>
      </rPr>
      <t>Ø</t>
    </r>
    <r>
      <rPr>
        <sz val="8"/>
        <color indexed="8"/>
        <rFont val="Arial"/>
        <family val="2"/>
        <charset val="238"/>
      </rPr>
      <t xml:space="preserve"> 63</t>
    </r>
  </si>
  <si>
    <r>
      <t xml:space="preserve">PVC </t>
    </r>
    <r>
      <rPr>
        <sz val="8"/>
        <color indexed="8"/>
        <rFont val="Calibri"/>
        <family val="2"/>
        <charset val="238"/>
      </rPr>
      <t>Ø</t>
    </r>
    <r>
      <rPr>
        <sz val="8"/>
        <color indexed="8"/>
        <rFont val="Arial"/>
        <family val="2"/>
        <charset val="238"/>
      </rPr>
      <t xml:space="preserve"> 50</t>
    </r>
  </si>
  <si>
    <r>
      <t xml:space="preserve">Dobava i ugradnja polipropilenskih </t>
    </r>
    <r>
      <rPr>
        <sz val="8"/>
        <color rgb="FF000000"/>
        <rFont val="Arial"/>
        <family val="2"/>
        <charset val="238"/>
      </rPr>
      <t>niskošumnih troslojnih cijevi (17dB)</t>
    </r>
    <r>
      <rPr>
        <sz val="8"/>
        <color indexed="8"/>
        <rFont val="Arial"/>
        <family val="2"/>
        <charset val="1"/>
      </rPr>
      <t xml:space="preserve"> s dodatkom mineralnog punila ili jednakovrijedan proizvod. Cijevi s integriranim naglavkom za spajanje, odlikuje se kompaktnom jednoslojnom stjenkom. Cijevi su sukladne normi HRN EN 1451-1  ili jednakovrijednoj normi koja specificira zahtjevane mehaničke i fizikalne karakteristike za cijevi. U cijenu su uključeni svi fazonski i spojni elementi, koljena itd.</t>
    </r>
  </si>
  <si>
    <r>
      <t xml:space="preserve">PP </t>
    </r>
    <r>
      <rPr>
        <sz val="8"/>
        <color indexed="8"/>
        <rFont val="Calibri"/>
        <family val="2"/>
        <charset val="238"/>
      </rPr>
      <t>Ø</t>
    </r>
    <r>
      <rPr>
        <sz val="8"/>
        <color indexed="8"/>
        <rFont val="Arial"/>
        <family val="2"/>
        <charset val="238"/>
      </rPr>
      <t xml:space="preserve"> 110</t>
    </r>
  </si>
  <si>
    <r>
      <t xml:space="preserve">PP </t>
    </r>
    <r>
      <rPr>
        <sz val="8"/>
        <color indexed="8"/>
        <rFont val="Calibri"/>
        <family val="2"/>
        <charset val="238"/>
      </rPr>
      <t>Ø</t>
    </r>
    <r>
      <rPr>
        <sz val="8"/>
        <color indexed="8"/>
        <rFont val="Arial"/>
        <family val="2"/>
        <charset val="238"/>
      </rPr>
      <t xml:space="preserve"> 50</t>
    </r>
  </si>
  <si>
    <r>
      <t xml:space="preserve">PVC </t>
    </r>
    <r>
      <rPr>
        <sz val="8"/>
        <color indexed="8"/>
        <rFont val="Calibri"/>
        <family val="2"/>
        <charset val="238"/>
      </rPr>
      <t>Ø</t>
    </r>
    <r>
      <rPr>
        <sz val="8"/>
        <color indexed="8"/>
        <rFont val="Arial"/>
        <family val="2"/>
        <charset val="238"/>
      </rPr>
      <t xml:space="preserve"> 250</t>
    </r>
  </si>
  <si>
    <r>
      <t xml:space="preserve">Nabava, dobava i </t>
    </r>
    <r>
      <rPr>
        <sz val="8"/>
        <color indexed="8"/>
        <rFont val="Arial"/>
        <family val="2"/>
        <charset val="238"/>
      </rPr>
      <t xml:space="preserve">montaža </t>
    </r>
    <r>
      <rPr>
        <sz val="8"/>
        <rFont val="Arial"/>
        <family val="2"/>
        <charset val="238"/>
      </rPr>
      <t>kompletnog</t>
    </r>
    <r>
      <rPr>
        <b/>
        <sz val="8"/>
        <rFont val="Arial"/>
        <family val="2"/>
        <charset val="238"/>
      </rPr>
      <t xml:space="preserve"> umivaonika</t>
    </r>
    <r>
      <rPr>
        <sz val="8"/>
        <rFont val="Arial"/>
        <family val="2"/>
        <charset val="238"/>
      </rPr>
      <t xml:space="preserve"> </t>
    </r>
    <r>
      <rPr>
        <b/>
        <sz val="8"/>
        <rFont val="Arial"/>
        <family val="2"/>
        <charset val="238"/>
      </rPr>
      <t xml:space="preserve">za osobe smanjene pokretljivosti prema NN151/2005 ili jednakovrijedna </t>
    </r>
    <r>
      <rPr>
        <sz val="8"/>
        <rFont val="Arial"/>
        <family val="2"/>
        <charset val="238"/>
      </rPr>
      <t>koji se sastoji od:</t>
    </r>
  </si>
  <si>
    <r>
      <t>Nabava, dobava i mont</t>
    </r>
    <r>
      <rPr>
        <sz val="8"/>
        <color indexed="8"/>
        <rFont val="Arial"/>
        <family val="2"/>
        <charset val="238"/>
      </rPr>
      <t xml:space="preserve">aža </t>
    </r>
    <r>
      <rPr>
        <b/>
        <sz val="8"/>
        <rFont val="Arial"/>
        <family val="2"/>
        <charset val="238"/>
      </rPr>
      <t>kompletnog pisoara</t>
    </r>
    <r>
      <rPr>
        <sz val="8"/>
        <rFont val="Arial"/>
        <family val="2"/>
        <charset val="238"/>
      </rPr>
      <t xml:space="preserve"> u zajedničkim sanitarijama:</t>
    </r>
  </si>
  <si>
    <r>
      <t>Dobava, prijenos i montaž</t>
    </r>
    <r>
      <rPr>
        <sz val="8"/>
        <color indexed="8"/>
        <rFont val="Arial"/>
        <family val="2"/>
        <charset val="238"/>
      </rPr>
      <t xml:space="preserve">a </t>
    </r>
    <r>
      <rPr>
        <b/>
        <sz val="8"/>
        <rFont val="Arial"/>
        <family val="2"/>
        <charset val="238"/>
      </rPr>
      <t>pregrada pisoara</t>
    </r>
    <r>
      <rPr>
        <sz val="8"/>
        <rFont val="Arial"/>
        <family val="2"/>
        <charset val="238"/>
      </rPr>
      <t xml:space="preserve"> koje se sastoje od:</t>
    </r>
  </si>
  <si>
    <r>
      <t xml:space="preserve">Primjena:
- Koristi se samo za uređaje s elektronskom pločom
Mogućnosti korištenja pribora za hidrauličko proširenje
Dimenzionirani napon 9 … 24 V istosmjerno
Stupanj zaprljanosti 2
Dimenzionirana struja; 50 mA
Presjek priključnih vodova 0,75 … 1,5 mm²
Stupanj zaštite IP 20
Klasa zaštite III
Temperatura za provjeru kugličnog pritiska 75 ℃
</t>
    </r>
    <r>
      <rPr>
        <sz val="8"/>
        <rFont val="Arial"/>
        <family val="2"/>
        <charset val="238"/>
      </rPr>
      <t xml:space="preserve">Maks. dopuštena temperatura okoline 0 … 60 ℃
Akt. vlaž. zraka u prostoru 35 … 95 %
</t>
    </r>
    <r>
      <rPr>
        <sz val="8"/>
        <rFont val="Arial"/>
        <family val="2"/>
      </rPr>
      <t>Način djelovanja Tip 1
Visina 109 mm
Širina 175 mm
Dubina 26 mm</t>
    </r>
  </si>
  <si>
    <r>
      <t>m</t>
    </r>
    <r>
      <rPr>
        <vertAlign val="superscript"/>
        <sz val="8"/>
        <rFont val="Arial"/>
        <family val="2"/>
      </rPr>
      <t>3</t>
    </r>
  </si>
  <si>
    <t xml:space="preserve">Nabava, izrada, doprema i postava zidanog stupa prema detalju A-17 tlocrtno 150x150cm, ukupne visine 350cm od kojih je donjih 250cm zidano, a gornjih 100cm stupa čini LED ekran na potkonstrukciji. Po obodu podnožja nalazi se indirektna LED rasvjeta. Sa sjeverozapadne strane je niša s koritom gdje se nalazi javna slavina, uključeno u cijenu stavke. Svi dijelovi elektroničke opreme i rasvjete su dio elektrotehničkog projekta i troškovnika. Sve prema nacrtu /detalju/ i postava na lokacijama prema projektu. U stavku  je uključena komplet izvedba potrebnog temelja, sav potrebni materijal i pribor, kao i sav potrošni i pomoćni materijal. </t>
  </si>
  <si>
    <r>
      <t xml:space="preserve">DIMENZIJE (DxŠxV): </t>
    </r>
    <r>
      <rPr>
        <sz val="8"/>
        <rFont val="Calibri"/>
        <family val="2"/>
      </rPr>
      <t>~</t>
    </r>
    <r>
      <rPr>
        <sz val="8"/>
        <rFont val="Arial"/>
        <family val="2"/>
      </rPr>
      <t>100x100x20 cm
PRIRODNI MATERIJALI: drvo i kora drveta, grančice, cigla, kamen, slama, mahovina, pluto i sl.
U stavku uključena priprema terena i dobava, doprema i ugradnja temelja prema uputama proizvođača.
Smjestiti hotel na jug kako bi osigurali što više sunčeve svjetlosti, ali da nije na direktnom suncu u najtoplijem dijelu dana, tako da bude zaštićen od kiše i vjetra.
Hotel bi trebao biti smješten na povišenom mjestu (cca. 50 cm iznad tla) i idealno u neposrednoj blizini cvjetnica. Nakon postavljanja, lokacija hotela ne bi se trebala mijenjati.
Lokacija elementa dana je glavnim projektom.</t>
    </r>
  </si>
  <si>
    <r>
      <t xml:space="preserve">Pregrada i vrata odignute su od kote gotovog poda za cca 20 cm koliko je i visina podesivih nogica. Vrata jednokrilna zaokretna.
Stavka uključuje dobavu i ugradnju svog potrebnog okova i pričvrsnog materijala u inox izvedbi. Stavka ne uključuje, ali je potrebno usklađenje tj. koordinacija s izvođačem gipskartonskih i keramičarskih radova. Svi rubovi kompakt ploča završno obrađeni s minimalnim skošenjima.
Stavka uključuje dobavu i ugradnju standardnog okova za HPL pregrade, sve u inox obradi: ručke (s unutarnje i vanjske strane); nogica s regulacijom visine i ovjesa sa stropa; bravica za sanitarije s indikatorom prisutnosti te kukice za vješanje s unutarnje strane kabine. </t>
    </r>
    <r>
      <rPr>
        <sz val="8"/>
        <rFont val="Arial"/>
        <family val="2"/>
      </rPr>
      <t>Boja pregrada i vrata tamna, antract ili grafitno siva.</t>
    </r>
  </si>
  <si>
    <t xml:space="preserve">Dobava, doprema i ugradnja ograde koja se sastoji od čeličnih stupova 50x50mm, visine 1m, vareni na čelične pločice, učvršćeni na armiranobetonske temelje vijcima od nehrđajučeg čelika, stupovi i pločice pocinčani i lakirani, vijci bojani u boju ograde, svi elementi u tamnoj antracit boji. U cijenu stavke uključen sav pričvrsni i pomoćni materijal i rad. Temelji su obračunati u stavkama armiranobetnoskih radova. </t>
  </si>
  <si>
    <t>Dobava, doprema i ugradnja inox sajli za biljke penjačice na fasadi sanitarija, na razmaku od 30 cm, te na zidu ograde kod žardinjera na trgu, u svemu prema detaljima izvedbenog projekta.</t>
  </si>
  <si>
    <t>Ovaj troškovnik vrijedi samo kao dio cjeline s priloženim Općim tehničkim uvjetima (OTU).
Prije davanja ponude potrebno je provjeriti sve računske radnje unutar Excel filea.</t>
  </si>
  <si>
    <t xml:space="preserve">Nabava, doprema i postava armirano betonskog elementa terakota boje - uzdignuta rampa za pse - prema detalju A-22, rampa kružnog oblika, d=20 cm, s vertikalnim stupovima ispod ploče visine 10-70 cm, promjera cca 15 cm. 
U beton ugraditi dodatak za vodonepropusnost i za kompenzaciju skupljanja betona kako bi se izbjegla pojava pukotina. Njega betona zaštitom od nakglog isuširanja prskanjem 'curing' materijala. Izvođenje u glatkoj oplati. Svi rubovi brušeni i zaglađeni. 
Agregat betona: terakota (najsličniji pigment, svjetlina, zasičenost boje tj. pojavnost boje betonskim opločnicima postavljenima na glavnoj šetnici).
Sve prema nacrtu /detalju/ i postava na lokaciji prema projektu. U stavku  je uključena komplet izvedba potrebnog temelja, sav potrebni materijal i pribor, kao i sav potrošni i pomoćni materijal. </t>
  </si>
  <si>
    <t>Sve stavke građevinskih radova uključuju sav rad i materijal, radnu skelu, potreban spojni i pričvrsni materijal sukladno odabranom sistemu izvedbe i uputi proizvođača, sve izvedeno do potpune gotovosti i funkcionalnosti.</t>
  </si>
  <si>
    <t>A.01.</t>
  </si>
  <si>
    <t>A.02.</t>
  </si>
  <si>
    <t>ZEMLJANI RADOVI</t>
  </si>
  <si>
    <t>JEDINIČNE CIJENE ZEMLJANIH RADOVA UKLJUČUJU:</t>
  </si>
  <si>
    <t>Svi iskopi i nasipi moraju se izvesti prema profilima, kotama i nagibima iz projekta uz korištenje odgovarajuće mehanizacije.</t>
  </si>
  <si>
    <t>Dubina iskopa prema dimenzijama i pozicijama danim u  izvedbenom projektu, sve prema podložnim slojevima predviđenim za ugradnju. Svo temeljno tlo potrebno je urediti i pripremiti za daljnju izvedbu.</t>
  </si>
  <si>
    <t>Planiranje se izvodi na kote iz izvedbenog projekta.
Posteljica mora biti preuzeta u pogledu visina, padova i zbijenosti po nadzornom inženjeru.</t>
  </si>
  <si>
    <t>Sve zbijenosti prema projektu nosive konstrukcije.
Zbijanje slojeva nasipa se izvodi u slojevima ne debljima od 30 cm.</t>
  </si>
  <si>
    <t>Skidanje humusa</t>
  </si>
  <si>
    <t>Strojni iskop površinskoga sloja zemlje kategorije C u debljini 30 cm. Uklonjena zemlja se odvozi na deponiju i obračunava u zasebnoj stavci.</t>
  </si>
  <si>
    <t>Obračun po m3 u sraslom stanju.</t>
  </si>
  <si>
    <t>Iskop zemlje C kategorije za temelje. Iskop vršiti strojno i/ili ručno, uz odlaganje materijala iz iskopa na gradilištu i korištenje istoga za nasipavanje (obračun u zasebnoj stavci).</t>
  </si>
  <si>
    <t>Planiranje dna jame ispod temeljne ploče sa zbijanjem površine na točnost +/- 2 cm.</t>
  </si>
  <si>
    <t>Uređenje temeljnog tla zbijanjem</t>
  </si>
  <si>
    <t xml:space="preserve">Zbijanje i svi dodatni radovi koji se moraju obaviti kako bi se sraslo tlo osposobilo da bez štetnih posljedica preuzme opterećenje od nasipa i konstrukcije. Dubina do koje se uređuje temeljno tlo određena je projektom. </t>
  </si>
  <si>
    <t>Modul stišljivosti: Ms= min. 40 Mpa MN/m2</t>
  </si>
  <si>
    <t xml:space="preserve">Geotekstil </t>
  </si>
  <si>
    <t>Dobava, doprema i ugradnja netkanog separacijskog (drenažnog) geotekstila 300-500g/m2 na ravnu odgovarajuću pripremljenu površinu.
U jediničnu cijenu stavke uključeni svi preklopi, te sav potreban rad te spojni i pričvrsni materijal.</t>
  </si>
  <si>
    <t>Nabijeni krupni šljunak d=15 cm</t>
  </si>
  <si>
    <r>
      <t>Dobava, doprema materijala i zasipavanje nasipa od drobljenog kamena granulacije prema izvedbenom projektu, debljina sloja d=15 cm. Potrebna zbijenost sloja je</t>
    </r>
    <r>
      <rPr>
        <b/>
        <sz val="8"/>
        <rFont val="Arial"/>
        <family val="2"/>
      </rPr>
      <t xml:space="preserve"> ≥20 MPa</t>
    </r>
    <r>
      <rPr>
        <sz val="8"/>
        <rFont val="Arial"/>
        <family val="2"/>
      </rPr>
      <t xml:space="preserve"> što se dokazuje potrebnim ispitivanjima tla. Nakon iskopa ispitati će se temeljno tlo, te nakon toga pristupiti eventualnoj zamjeni materijala.
Stavka obuhvaća dobavu, dopremu kamenog materijala, njegovo razastiranje i valjanje u kompaktni sloj i sve ostalo potrebno za potpuno dovršenje rada. Ovaj sloj se može izvoditi tek nakon što je nadzorni inženjer primio posteljicu. Svaki od ovih materijala mora zadovoljavati određene zahtjeve prema odredbama standarda.</t>
    </r>
  </si>
  <si>
    <t>Oznaka slojeva: VP03b, VP03c, VP04b, VP05, VP08a, VP08b</t>
  </si>
  <si>
    <t>Obračun po m3 izvedenoga nasipa u sraslome stanju.</t>
  </si>
  <si>
    <t>Oznaka slojeva: VP01, VP02, VP03a, VP04a, VP04c</t>
  </si>
  <si>
    <t>Oznaka slojeva: P1, P2</t>
  </si>
  <si>
    <t>Oznaka slojeva: VP07b, VP09a</t>
  </si>
  <si>
    <t xml:space="preserve">Nabijeni tamponski sloj šljunka ili drobljenca </t>
  </si>
  <si>
    <t>Oznaka slojeva: VP07a</t>
  </si>
  <si>
    <t xml:space="preserve">Kameni drobljenac pomiješan organsko-mineralnim vezivnim sredstvom </t>
  </si>
  <si>
    <t>Dobava, doprema materijala i izvedba fotoluminiscentnog poda na nadstrešnici (kružna staza amfiteatra). Sastoji se od kamenog agregata pomiješanog s organsko-mineralnim (cementnim) vezivnim sredstvom, lagano armirani. Izvesti u jednom sloju debljine 8cm. Proračun količine i vrste vlakana u obvezi izvođača.
Boja agregata: terakota (najsličniji pigment, svjetlina, zasičenost boje tj. pojavnost boje betonskim opločnicima postavljenima na glavnoj šetnici).
Plan polaganja tj. vidljivi uzorak utisnutog fotoluminiscentnog agregata izvoditi prema detaljnim nacrtima / shemama iz radioničke dokumentacije nadstrešnice.
U betonski pod ugraditi dodatak za kompenzaciju skupljanja betona kako bi se izbjegla pojava pukotina. 
Izvodi se na prethodno pripremljenu podlogu od nabijenog tucanika (obračunato u stavci građeviskih radova).
U površinski se sloj tokom ljevanja utiskuje fotoluminiscentni agregat otporan je na abraziju, a puni se prirodnim UV svjetlom. Protuklizna završna obrada R12. 
Izvođenje prostornih dilatacija (vertikalne rasdjelnice u punoj debljini sloja) ispunjene stlačivim materijalom koji omogućavaju neovisne pomake pješačkih površina. 
U cijenu ulazi dobava i ugradnja dilatacijskih profila. Zbijanje i njega uključeni u cijenu - zaštita od naglog isušivanja prskanjem 'curing' materijala.
Stavka uključuje izradu probnog polja dimenzije 3x3m, debljine 8 cm sa svim zahtjevima do potpune gotovosti.
Pješačke površine izvode se u nagibima prema izvedbenom projektu.</t>
  </si>
  <si>
    <t>Oznaka slojeva:VP09a,VP09b</t>
  </si>
  <si>
    <t>Obračun po m2</t>
  </si>
  <si>
    <t>Zatrpavanje zemljom iz iskopa</t>
  </si>
  <si>
    <t>Zatrpavanje zemljom iz iskopa od kote nakon skidanja humusa do kote određene projektnom dokumentacijom, u slojevima od maksimalno d=40 cm.</t>
  </si>
  <si>
    <t>Odvoz viška zemlje i humusa</t>
  </si>
  <si>
    <t>Strojni utovar i odvoz na propisno odlagalište humusne zemlje i zemlje iz iskopa.
Predočiti potvrdu o propisno zbrinutom materijalu.</t>
  </si>
  <si>
    <t>Izrada nasipa za elemente umjetne topografije na dječjem igralištu</t>
  </si>
  <si>
    <t xml:space="preserve">Dobava materijala, doprema i izrada nasipa tucanikom granulacije 0-32 mm, izvoditi u slojevima od po 10 cm te uz dodatno zbijanje svakoga sloja. Nabijeni tucanik se zalijeva tankim slojem cementa, što je uključeno u cijenu stavke. Nosivost i zbijenost prema projektnoj dokumentaciji. Nakon sušenja cementa izvodi se sloj lijevane gume, što je obračunato u zasebnoj stavci podopolagačkih radova. </t>
  </si>
  <si>
    <t>Neprohodni šljunak</t>
  </si>
  <si>
    <t>Dobava, doprema materijala i zasipavanje sloja neprohodnog šljunka bijele boje na tlu i na konstrukciji šetnice u debljini d=2 cm. Granulacija, nosivost i zbijenost prema projektnoj dokumentaciji. U stavku uključena izvedba i dobava bijele rešetke za stabilizaciju šljunka d=3cm, koja se postavlja na sloj pijeska debljine d=10cm, što je također uključeno u cijenu stavke.</t>
  </si>
  <si>
    <t>Oznaka sloja: VP10a, VP10b</t>
  </si>
  <si>
    <t>Zeleni ravni krov</t>
  </si>
  <si>
    <t xml:space="preserve">Dobava, doprema materijala i izvođenje slojeva ravnog neprohodnog ozelenjenog krova. Izvode se slojevi:                                         </t>
  </si>
  <si>
    <t>b) drenažni sloj šljunka u drenažnim kadicama d=5 cm</t>
  </si>
  <si>
    <t>Travna rešetka</t>
  </si>
  <si>
    <t xml:space="preserve">Dobava, doprema materijala i izvođenje ispune travne rešetke za parkiralište humusom d=4 cm, nosivosti do 250 t/m2. Stavka uključuje travnu rešetku i humus                        </t>
  </si>
  <si>
    <t>ZEMLJANI RADOVI UKUPNO:</t>
  </si>
  <si>
    <t>A.03.</t>
  </si>
  <si>
    <t>BETONSKI I ARMIRANOBETONSKI RADOVI</t>
  </si>
  <si>
    <t>PODLOŽNI, ZAŠTITNI I LAGANI BETONI</t>
  </si>
  <si>
    <t>Podložni beton za temelje d=10cm</t>
  </si>
  <si>
    <t>Dobava, doprema i ugradnja betona za nearmirani sloj podložnoga betona d=10 cm, razreda tlačne čvrstoće C12/15, najveće zrno agregata 32mm. U cijenu je uključena potrebna oplata i svi pripremni radovi za izvođenje betonske podloge. Podložni beton se izvodi na uređeno temeljno tlo.</t>
  </si>
  <si>
    <t>Lagani beton za pad d=4-14 cm</t>
  </si>
  <si>
    <t xml:space="preserve">Dobava, doprema i izvedba laganog betona za pad d=4-14 cm, razreda tlačne čvrstoće C12/15, u nagibu min 1,0%. U cijenu je uključena potrebna oplata i svi pripremni radovi za izvođenje betonske podloge. </t>
  </si>
  <si>
    <t>Pozicija: krov sanitarija</t>
  </si>
  <si>
    <t xml:space="preserve">TEMELJENJE </t>
  </si>
  <si>
    <t>Temeljenje spregnute konstrukcije nadstrešnice</t>
  </si>
  <si>
    <r>
      <t xml:space="preserve">Dobava, doprema materijala i betoniranje armirano betonskih temelja spregnute konstrukcije nadstrešnice, razreda tlačne čvrstoće C30/37, razred izloženosti XC2, zaštitni sloj c=5,0 cm, najveće zrno agregata 16mm, v/c omjer max 0,65, </t>
    </r>
    <r>
      <rPr>
        <b/>
        <sz val="8"/>
        <rFont val="Arial"/>
        <family val="2"/>
      </rPr>
      <t>s dodatkom za vodonepropusnost betona</t>
    </r>
    <r>
      <rPr>
        <sz val="8"/>
        <rFont val="Arial"/>
        <family val="2"/>
      </rPr>
      <t xml:space="preserve">. Prilikom ugradnje beton vibrirati, a zatim beton pravilno njegovati. </t>
    </r>
  </si>
  <si>
    <t>Obračun po m3 betonskoga elementa i m2 oplate.</t>
  </si>
  <si>
    <t>1) trakasti temelji širine 60 cm</t>
  </si>
  <si>
    <t>a) beton</t>
  </si>
  <si>
    <t>b) oplata</t>
  </si>
  <si>
    <t>2) trakasti temelji širine 100 cm</t>
  </si>
  <si>
    <t>3) temeljna ploča debljine d=80 cm</t>
  </si>
  <si>
    <t>4) upornjaci</t>
  </si>
  <si>
    <t>Temeljenje rampe za osobe s invaliditetom</t>
  </si>
  <si>
    <r>
      <t xml:space="preserve">Dobava, doprema materijala i betoniranje armirano betonskih temelja rampe za osobe s invaliditetom, razreda tlačne čvrstoće C30/37, razred izloženosti XC2, zaštitni sloj c=5,0 cm, najveće zrno agregata 16mm, v/c omjer max 0,65, </t>
    </r>
    <r>
      <rPr>
        <b/>
        <sz val="8"/>
        <rFont val="Arial"/>
        <family val="2"/>
      </rPr>
      <t xml:space="preserve">s dodatkom za vodonepropusnost betona, </t>
    </r>
    <r>
      <rPr>
        <sz val="8"/>
        <rFont val="Arial"/>
        <family val="2"/>
      </rPr>
      <t xml:space="preserve">u kružnoj oplati. Prilikom ugradnje beton vibrirati, a zatim beton pravilno njegovati. </t>
    </r>
  </si>
  <si>
    <t>1) trakasti temelji dimenzija 60x80 cm</t>
  </si>
  <si>
    <t>b) oplata (kružna)</t>
  </si>
  <si>
    <t>2) nadtemeljni zidovi širine d=25 cm</t>
  </si>
  <si>
    <t xml:space="preserve">Temeljenje zgrade sanitarija </t>
  </si>
  <si>
    <t xml:space="preserve">Dobava, doprema materijala i betoniranje armirano betonskih trakastih temelja zgrade sanitarija, razreda tlačne čvrstoće C25/30, razred izloženosti XC2, zaštitni sloj c=5,0 cm, najveće zrno agregata 16mm, v/c omjer max 0,65. Prilikom ugradnje beton vibrirati, a zatim beton pravilno njegovati. </t>
  </si>
  <si>
    <t>1) trakasti temelji dimenzija 60x60 cm</t>
  </si>
  <si>
    <t>2) nadtemeljni zidovi debljine d=25 cm</t>
  </si>
  <si>
    <t>Trakasti temelji betonskog ogradnog zida na trgu</t>
  </si>
  <si>
    <t xml:space="preserve">Dobava, doprema materijala i betoniranje armirano betonskih trakastih temelja ogradnog zida na trgu dimenzija 60x80 cm, zaštitni sloj c=5,0 cm, razreda tlačne čvrstoće C25/30, razred izloženosti XC2, najveće zrno agregata 16mm, v/c omjer max 0,65. Prilikom ugradnje beton vibrirati, a zatim beton pravilno njegovati. </t>
  </si>
  <si>
    <t>Temelji čelične ograde parka za pse/parcele</t>
  </si>
  <si>
    <t xml:space="preserve">Dobava, doprema materijala i betoniranje armirano betonskih temelja čelične ograde parka za pse i ograde parcele 50x50x50 cm, razreda tlačne čvrstoće C25/30, razred izloženosti XC2, zaštitni sloj c=5,0 cm, najveće zrno agregata 16mm, v/c omjer max 0,65. Prilikom ugradnje beton vibrirati, a zatim beton pravilno njegovati. </t>
  </si>
  <si>
    <t>Temelji za čeličnu konstrukciju penjalice na dječjem igralištu</t>
  </si>
  <si>
    <t xml:space="preserve">Dobava, doprema materijala i betoniranje armirano betonskog temelja čelilne konstrukcije penjalice na dječjem igralištu, razreda tlačne čvrstoće C25/30, razred izloženosti XC2, zaštitni sloj c=5,0 cm, najveće zrno agregata 16mm, v/c omjer max 0,65. Prilikom ugradnje beton vibrirati, a zatim beton pravilno njegovati. </t>
  </si>
  <si>
    <t>1) temelji dim. 60x135cm</t>
  </si>
  <si>
    <t>2) temelji dim. 60x60cm</t>
  </si>
  <si>
    <t xml:space="preserve">PLOČE </t>
  </si>
  <si>
    <t xml:space="preserve">Ploča na tlu strojarnice d=25 cm </t>
  </si>
  <si>
    <r>
      <t xml:space="preserve">Dobava, doprema materijala i betoniranje armirano betonske ploče na tlu strojarnice debljine d=25 cm, razreda tlačne čvrstoće C25/30,najveće zrno agregata 16 mm, v/c omjer 0,60, minimalna količina cementa 280 kg, </t>
    </r>
    <r>
      <rPr>
        <b/>
        <sz val="8"/>
        <rFont val="Arial"/>
        <family val="2"/>
      </rPr>
      <t>s dodatkom za vodonepropusnost</t>
    </r>
    <r>
      <rPr>
        <sz val="8"/>
        <rFont val="Arial"/>
        <family val="2"/>
      </rPr>
      <t xml:space="preserve">. Ploču izvesti zaglađene površine pogodne za postavu odabrane hidroizolacije. Prilikom ugradnje beton vibrirati, a zatim beton pravilno njegovati. </t>
    </r>
  </si>
  <si>
    <t>Ploča sanitarija na tlu d=15 cm</t>
  </si>
  <si>
    <t xml:space="preserve">Dobava, doprema materijala i betoniranje armirano betonske ploče na tlu sanitarija debljine d=15 cm, razreda tlačne čvrstoće C25/30,najveće zrno agregata 16 mm, v/c omjer 0,60, minimalna količina cementa 280 kg. Ploču izvesti zaglađene površine pogodne za postavu odabrane hidroizolacije. Prilikom ugradnje beton vibrirati, a zatim beton pravilno njegovati. </t>
  </si>
  <si>
    <t>Stropna ploča strojarnice d=20 cm</t>
  </si>
  <si>
    <r>
      <t xml:space="preserve">Dobava, doprema materijala i betoniranje armirano betonske ploče strojarnice debljine d=20 cm, razreda tlačne čvrstoće C25/30, najveće zrno agregata 16 mm, v/c omjer 0,60, minimalna količina cementa 280 kg, </t>
    </r>
    <r>
      <rPr>
        <b/>
        <sz val="8"/>
        <rFont val="Arial"/>
        <family val="2"/>
      </rPr>
      <t>s dodatkom za vodonepropusnost</t>
    </r>
    <r>
      <rPr>
        <sz val="8"/>
        <rFont val="Arial"/>
        <family val="2"/>
      </rPr>
      <t xml:space="preserve">. Ploču izvesti zaglađene površine pogodne za postavu odabrane hidroizolacije. Prilikom ugradnje beton vibrirati, a zatim beton pravilno njegovati. </t>
    </r>
  </si>
  <si>
    <t>Stropna ploča sanitarija+nadozid d=20 cm</t>
  </si>
  <si>
    <t xml:space="preserve">Dobava, doprema materijala i betoniranje armirano betonske ploče i nadozida ploče sanitarija debljine d=20 cm, razreda tlačne čvrstoće C25/30,najveće zrno agregata 16 mm, v/c omjer 0,60, minimalna količina cementa 280 kg. Ploču izvesti zaglađene površine pogodne za postavu odabrane hidroizolacije. Prilikom ugradnje beton vibrirati, a zatim beton pravilno njegovati. </t>
  </si>
  <si>
    <t>Ploča rampe za osobe s invaliditetom d=20cm</t>
  </si>
  <si>
    <t xml:space="preserve">Dobava, doprema materijala i betoniranje armirano betonske  ploče debljine d=20 cm, razreda tlačne čvrstoće C30/37, zaštitnog sloja c=5,0 cm, razred izloženosti XC2, u kružnoj oplati. Ploču izvesti zaglađene površine pogodne za postavu slojeva na ploči. Prilikom ugradnje beton vibrirati, a zatim beton pravilno njegovati. </t>
  </si>
  <si>
    <t>Spregnuta ploča nadstrešnice d=25 cm</t>
  </si>
  <si>
    <t xml:space="preserve">Dobava, doprema materijala i betoniranje armirano betonske spregnute ploče debljine d=25 cm, razreda tlačne čvrstoće C30/37, zaštitni sloj c=2,5 cm, u kružnoj oplati. Ploču izvesti zaglađene površine pogodne za postavu slojeva na ploči. Prilikom ugradnje beton vibrirati, a zatim beton pravilno njegovati. </t>
  </si>
  <si>
    <t>Armiranobetonska konstrukcija fontane</t>
  </si>
  <si>
    <t xml:space="preserve">Dobava, doprema materijala i betoniranje ploče i zidovima kružnog bazena fontane d=20 cm, i temeljnom gredom dimenzija 50x60 cm, razreda tlačne čvrstoće C25/30,najveće zrno agregata 16 mm, v/c omjer 0,60, minimalna količina cementa 280 kg. Ploču izvesti zaglađene površine pogodne za postavu odabrane hidroizolacije. Prilikom ugradnje beton vibrirati, a zatim beton pravilno njegovati. </t>
  </si>
  <si>
    <t xml:space="preserve">b) oplata </t>
  </si>
  <si>
    <t>c) oplata (kružna)</t>
  </si>
  <si>
    <t>Razdjelnice se zapunjavaju odgovarajućom masom koja mora biti otporna na ponavljajuće pomake i deformacije i sprečavati prodor vode i krutih čestica u razdjelnicu. Ispuna se mora prostirati po cijeloj debljini ploče ili prema uputama proizvođača mase.
U cijenu ulazi dobava i ugradnja dilatacijskih profila, tip kao Tieppo JV, na dnevnim prekidima betoniranja (polja cca 30x30 m).
Zbijanje i njega uključeni u cijenu - zaštita od naglog isušivanja prskanjem 'curing' materijala.
U cijenu uključeno korištenje dodatnog cjevovoda (nastavaka za pumpu) za transport betona, ukoliko bude potrebno.
Stavka uključuje izradu probnog polja dimenzije 3x3m, debljine 10 cm sa svim zahtjevima do potpune gotovosti.
Pješačke površine izvode se u nagibima prema izvedbenom projektu.</t>
  </si>
  <si>
    <t>Oznaka slojeva: VP04a</t>
  </si>
  <si>
    <t>c) oplata tribina</t>
  </si>
  <si>
    <t>Oznaka slojeva: VP04b</t>
  </si>
  <si>
    <t>Beton in situ - vodootporne kolne površine</t>
  </si>
  <si>
    <t>Dobava, doprema materijala i betoniranje mikroarmiranim betonom sive boje usklađene sa betonskim prefabriciranim rubnjakom, s ograničenim skupljanjem za kolne površine, debljine d=15cm. Beton razreda čvrstoće C30/37, granulacije 0-8mm, maksimalni vodocementni faktor 0,50, razred slijeganja S4, s dodatkom za vodonepropusnost.
Beton izvesti u jednom sloju debljine 15 cm.
Armirati čeličnim vlaknima, doziranje 25,00kg/m3 betona. Proračun količine i vrste vlakana u obvezi izvođača.
U betonski pod ugraditi dodatak za kompenzaciju skupljanja betona kako bi se izbjegla pojava pukotina. Stavka uključuje pripremu površine na način: betoniranje sivog mikroarmiranog betona izvodi se na prethodno nabijenom sloju krupnog šljunka ispod kojeg je geotekstil i nabijeno tlo na kolnu nosivost.
Stavka uključuje kvarcni posip u sivoj boji po cijeloj površini poda, posipavanje površine 3-5kg/m2, te obradu površine rotacionim gladilicama (helikopterima) do završnog sjaja i projektom definirane protukliznosti R11. Prostorne dilatacije izvode se na svim spojevima ploha površina i drugih fiksnih objekata (šahtovi, zidovi, stupovi, linijska odvodnja...) i omogućavaju neovisne pomake pješačkih površina.
To su vertikalne razdjelnice koje se protežu punom debljinom betona, uglavnom ispunjene stlačivim materijalom prilikom betoniranja.</t>
  </si>
  <si>
    <t>Oznaka slojeva: VP04c</t>
  </si>
  <si>
    <t>Zaglađena armiranobetonska podloga u nagibu za antistres lijevanu gumenu podlogu d=10 cm</t>
  </si>
  <si>
    <t>Dobava, doprema materijala i betoniranje armirano betonske podloge u nagibu, debljine d=10 cm, razreda tlačne čvrstoće C16/20. Prilikom ugradnje beton vibrirati, a zatim beton pravilno njegovati. Podloga se ugrađuje u okolišu ispod lijevane gume.</t>
  </si>
  <si>
    <t>ZIDOVI I STUPOVI</t>
  </si>
  <si>
    <t>Zidovi strojarnice d=25 cm</t>
  </si>
  <si>
    <r>
      <t xml:space="preserve">Dobava, doprema materijala i betoniranje armiranobetonskih zidova u dvostranoj, glatkoj oplati, debljine d=25 cm, betonom razreda tlačne čvrstoće C25/30, ,najveće zrno agregata 16 mm, v/c omjer 0,60, minimalna količina cementa 280 kg, </t>
    </r>
    <r>
      <rPr>
        <b/>
        <sz val="8"/>
        <rFont val="Arial"/>
        <family val="2"/>
      </rPr>
      <t>s dodatkom za vodonepropusnost</t>
    </r>
    <r>
      <rPr>
        <sz val="8"/>
        <rFont val="Arial"/>
        <family val="2"/>
      </rPr>
      <t xml:space="preserve">. zaštitni slojevi prema izvedbenom projektu. Prilikom ugradnje beton vibrirati, a zatim beton pravilno njegovati. </t>
    </r>
  </si>
  <si>
    <t>Betonski ogradni zid trga d=20 cm</t>
  </si>
  <si>
    <t xml:space="preserve">Dobava, doprema materijala i betoniranje armiranobetonskih zidova ograde u dvostranoj, glatkoj oplati, debljine d=20 cm, betonom razreda tlačne čvrstoće C25/30, ,najveće zrno agregata 16 mm, v/c omjer 0,60, minimalna količina cementa 280 kg, zaštitni slojevi prema izvedbenom projektu. Prilikom ugradnje beton vibrirati, a zatim beton pravilno njegovati. </t>
  </si>
  <si>
    <t>GREDE I SERKLAŽI</t>
  </si>
  <si>
    <t>Serklaži sanitarija 25x25 cm</t>
  </si>
  <si>
    <t>Dobava, doprema materijala i betoniranje armiranobetonskih serklaža u glatkoj oplati, dimenzije 25x25 cm, betonom razreda tlačne čvrstoće C25/30, najveće zrno agregata 16 mm, v/c omjer 0,60, minimalna količina cementa 280 kg, zaštitni slojevi prema izvedbenom projektu. Prilikom ugradnje beton vibrirati, a zatim beton pravilno njegovati.</t>
  </si>
  <si>
    <t xml:space="preserve">Grede sanitarija </t>
  </si>
  <si>
    <t>Dobava, doprema materijala i betoniranje armiranobetonskih serklaža u glatkoj oplati, debljine prema projektu konstrukcije, betonom razreda tlačne čvrstoće C25/30, najveće zrno agregata 16 mm, v/c omjer 0,60, minimalna količina cementa 280 kg zaštitni slojevi prema izvedbenom projektu. Prilikom ugradnje beton vibrirati, a zatim beton pravilno njegovati.</t>
  </si>
  <si>
    <t xml:space="preserve">OPLOČENJE </t>
  </si>
  <si>
    <t xml:space="preserve">Dobava, doprema i ugradnja predgotovljenih betonskih opločnika, različitih formata već izmješanih na paleti, bez faze, težine 178 kg/m2, debljine 8 cm. U cijeni uključeno i fugiranje prirodnim drobljenim agregatom granulacije 0-2 mm. Opločnici moraju biti otporni na smrzavanje i sol. Opločnici se postavljaju se na pripremljenu posteljicu od drobljenog agregata granulacije 2-4 mm, debljine d=4 cm koja je uključena u cijenu stavke. Prije postave izvesti potrebne padove predviđene projektom. </t>
  </si>
  <si>
    <t xml:space="preserve">U jediničnu cijenu uračunati sva potrebna rezanja, krojenja, fugiranje i sav rad, materijal i pribor do pune funkcionalnosti opločene površine. Prije izvedbe projektantu dostaviti i usuglasiti shemu polaganja. </t>
  </si>
  <si>
    <t>Oznaka slojeva: VP01, VP02, VP03</t>
  </si>
  <si>
    <t>a) VP01 pjeskarena terakota d=8 cm</t>
  </si>
  <si>
    <t>b) VP02 pjeskareni svijetli oker d=8 cm</t>
  </si>
  <si>
    <t>c) VP03 sivi d=8 cm</t>
  </si>
  <si>
    <t xml:space="preserve">Dobava, doprema i ugradnja predgotovljenih betonskih opločnika, dimenzija 150x50x10cm. U cijeni uključeno i fugiranje prirodnim drobljenim agregatom granulacije 0-2 mm. Opločnici moraju biti otporni na smrzavanje i sol. Opločnici se postavljaju se na pripremljenu posteljicu od drobljenog agregata granulacije 2-4 mm, debljine d=4 cm koja je uključena u cijenu stavke. Prije postave izvesti potrebne padove predviđene projektom. </t>
  </si>
  <si>
    <t>U jediničnu cijenu uračunati sva potrebna rezanja, krojenja, fugiranje i sav rad, materijal i pribor do pune funkcionalnosti opločene površine.</t>
  </si>
  <si>
    <t>Betonska travna ploča ispunjena humusom d=10 cm</t>
  </si>
  <si>
    <t xml:space="preserve">Dobava, doprema i ugradnja predgotovljenih betonskih travnih ploča, dimenzija ploče 30x30x10 cm, u sivoj boji, debljine 10 cm, reške zapunjene humusom, u svemu prema uputama proizvođača. Ploče moraju biti otporne na smrzavanje i sol. Elementi se postavljaju se na pripremljenu posteljicu od vodopropusnog sloja sitnog šljunka i pijeska, debljine d=4 cm koja je uključena u cijenu stavke. Prije postave izvesti potrebne padove predviđene projektom. </t>
  </si>
  <si>
    <t xml:space="preserve">U jediničnu cijenu uračunati sva potrebna rezanja, krojenja, fugiranje i sav rad, materijal i pribor do pune funkcionalnosti opločene površine.Prije izvedbe projektantu dostaviti i usuglasiti shemu polaganja. </t>
  </si>
  <si>
    <t>Oznaka slojeva: VP05</t>
  </si>
  <si>
    <t>Betonska travni element ispunjen humusom d=8 cm</t>
  </si>
  <si>
    <t xml:space="preserve">Dobava, doprema i ugradnja predgotovljenih betonskih travnih elemenata, dimenzija ploče 21x21x8 cm, u sivoj boji, debljine 8 cm, reške zapunjene humusom, u svemu prema uputama proizvođača. Ploče moraju biti otporne na smrzavanje i sol. Elementi se postavljaju se na pripremljenu posteljicu od vodopropusnog sloja sitnog šljunka i pijeska, debljine d=4 cm koja je uključena u cijenu stavke. Prije postave izvesti potrebne padove predviđene projektom. </t>
  </si>
  <si>
    <t>Oznaka slojeva: VP06</t>
  </si>
  <si>
    <t>Betonski rubnjaci - pješački</t>
  </si>
  <si>
    <t xml:space="preserve">Dobava, doprema i ugradnja tipskih oblih betonskih rubnjaka, dimenzija 100x10x22 cm. Rubnjaci se polažu na podlogu od betona klase C 12/15, prema detalju iz projekta, što je uključeno u jediničnu cijenu stavke. Rubnjaci se ugrađuju na rubovima svih vanjskih podnih obloga. Boju rubnjaka uskladiti s bojom podne obloge (siva/terakota/oker). Rubnjaci se ugrađuju sa reškama širne 5-10mm, koje se ispunjavaju cementnim mortom 1:4. Stavka uključuje vezni materijal u fugiranje. </t>
  </si>
  <si>
    <t>Oznaka sloja: VP01-VP07,VP09a-VP10a</t>
  </si>
  <si>
    <t>Betonski rubnjaci - kolni</t>
  </si>
  <si>
    <t xml:space="preserve">Dobava, doprema i ugradnja tipskih oblih betonskih rubnjaka, dimenzija 100x15x25 cm. Rubnjaci se polažu na podlogu od betona klase C 12/15, prema detalju iz projekta, što je uključeno u jediničnu cijenu stavke. Rubnjaci se ugrađuju na rubovima svih vanjskih podnih obloga. Boju rubnjaka uskladiti s bojom podne obloge (siva/terakota/oker). Rubnjaci se ugrađuju sa reškama širne 5-10mm, koje se ispunjavaju cementnim mortom 1:4. Stavka uključuje vezni materijal u fugiranje. </t>
  </si>
  <si>
    <t>Betonske predgotovljene ploče za pokrov bazena fontane</t>
  </si>
  <si>
    <t xml:space="preserve">Dobava, doprema i ugradnja predgotovljenih demontažnih betonskih segmenta ploča prstena fontane, iz više dijelova, u funkciji pokrova bazenske tehnike. Debljina ploče d=15 cm, radijus zakrivljenosti cca 270 cm, prema nacrtu fontane. U cijeni uključen sav spojni i pričvrsni pribor kao i završna obrada ploče u materijalu i boji okolnih površina (mikroarmirani beton sive boje). U svemu prema detalju izvedbenog projekta. </t>
  </si>
  <si>
    <t>pune ploče prstena</t>
  </si>
  <si>
    <t>ploče s rupom za mlaznice</t>
  </si>
  <si>
    <t>BETONSKI I ARMIRANOBETONSKI RADOVI UKUPNO:</t>
  </si>
  <si>
    <t>A.04.</t>
  </si>
  <si>
    <t>ARMIRAČKI RADOVI</t>
  </si>
  <si>
    <t>Sveukupna armatura objekta</t>
  </si>
  <si>
    <t xml:space="preserve">Dobava, čišćenje, ispravljanje, sječenje, savijanje, postavljanje i vezivanje sveukupne armature građevine (glavna, pomoćna, jahači, podlošci i sl.). Elementi su armirani armaturom kvalitete B500B u svemu prema nacrtima armature i statičkom proračunu.  </t>
  </si>
  <si>
    <t>Obračun po neto kg ugrađene armature.</t>
  </si>
  <si>
    <t>ARMIRAČKI RADOVI UKUPNO:</t>
  </si>
  <si>
    <t>A.05.</t>
  </si>
  <si>
    <t>ČELIČNA KONSTRUKCIJA</t>
  </si>
  <si>
    <t>Jedinična cijena stavki uključuje:</t>
  </si>
  <si>
    <t>Izrada radioničkih nacrta čelične konstrukcije u skladu sa Glavnim i Izvedbenim projektom konstrukcije.</t>
  </si>
  <si>
    <t xml:space="preserve">Nabava materijala i izrada čelične konstrukcije u radionici (u skladu sa glavnim i izvedbenim projektom konstrukcije te radioničkim nacrtima) s provođenjem svih potrebnih predradnji za uredno izvođenje radova. 
</t>
  </si>
  <si>
    <t xml:space="preserve">Zaštita čelične konstrukcije od korozije. </t>
  </si>
  <si>
    <t>Tehnička dokumentacija i atesti za tehnički pregled.</t>
  </si>
  <si>
    <t>Radionička izrada i montaža čelične konstrukcije treba biti u skladu s HRN EN 1090-1 ili jednakovrijedno _____________i HRN EN 1090-2 ili jednakovrijedno_________________. Odabrana klasa
izvođenja je EXC3.</t>
  </si>
  <si>
    <t>Konstrukcijski elementi čelične konstrukcije trebaju biti kvalitete S355J2, u skladu s uvjetima projekta konstrukcije.</t>
  </si>
  <si>
    <t xml:space="preserve">Sidreni vijci čelične konstrukcije predviđeno je da se izvode minimalne kvalitete S355J2.
</t>
  </si>
  <si>
    <t>Sva spojna sredstva (vijke, anker vijke, moždanike i varove) uključiti u jediničnu cijenu.</t>
  </si>
  <si>
    <t>Izvođač čelične konstrukcije treba prije radioničke izrade napraviti tehnološki plan zavarivanja, plan kontrole
kvalitete zavarenih spojeva, te provoditi kontrolu zavarivanja.</t>
  </si>
  <si>
    <t>ZAŠTITA ČELIČNE KONSTRUKCIJE OD KOROZIJE</t>
  </si>
  <si>
    <t>Zaštita od korozije vrši se vrućim cinčanjem prema odredbama Tehničkog propisa za građevinske
konstrukcije NN br. 17/17, 75/20, 7/22. Sustav zaštite od korozije ovisi o uvjetima kojima je izložena čelična konstrukcija
(razredba okoliša).
Prema tablici 1, HRN 1, HRN EN ISO 14713-1:2020 ili jednakovrijedno______________ čelična konstrukcija se nalazi u sredini razreda korozivnosti C3 te
se uz vruće cinčanje propisuje i dodatna zaštita hladnim dvokomponentnim premazom.
Kvaliteta cinka, održavanje zaštite, potrebni atesti za upotrijebljeni materijal, kontrola radova na zaštiti i prijem istih, kao
i ostali detalji u svezi zaštite propisani su HRN EN ISO 1461:2022 ili jednakovrijedno_______________.
Prilikom izrade konstrukcije predvidjeti rupe za otjecanje cinka. Premaz ne smije imati vidljive greške nanošenja, odnosno
nepokrivene površine. Nakon sazrijevanja temeljnog premaza nanosi se zaštitini premaz (pokrovni) prema uputi
proizvođača.
Sustav premaza: Epoksi (160 μm) + Poliuretan (80 μm) = DSF 240 μm
Zaštita stupova u kontaktu sa zemljom: Epoksi premaz od dna ploče stupa do min 20 cm iznad razine tla</t>
  </si>
  <si>
    <t>Nanošenje premaza:</t>
  </si>
  <si>
    <t xml:space="preserve">Premaze nanositi sukladno preporuci proizvođača premaza te sukladno specifikaciji bojanja i to uvijek na isključivo čistu i suhu površinu koja ima temperaturu minimalno 3 stupnja iznad točke rosišta. </t>
  </si>
  <si>
    <t>Priprema površine:</t>
  </si>
  <si>
    <t>Ulja, masnoću i ostalo temeljito odstraniti s odgovarajućim deterdžentom. Soli i ostala onečišćenja isprati mlazom slatke vode pod visokim pritiskom. Površinu čelika potrebno je strojno ili ručno očistiti prema HRN EN ISO 12944-4 ili jednakovrijedno_______________.</t>
  </si>
  <si>
    <t>Očekivani rok trajnosti sustava zaštite od korozije:</t>
  </si>
  <si>
    <r>
      <t xml:space="preserve"> </t>
    </r>
    <r>
      <rPr>
        <b/>
        <sz val="8"/>
        <rFont val="Arial"/>
        <family val="2"/>
      </rPr>
      <t xml:space="preserve">H </t>
    </r>
    <r>
      <rPr>
        <sz val="8"/>
        <rFont val="Arial"/>
        <family val="2"/>
      </rPr>
      <t>(više od 15 godina)</t>
    </r>
  </si>
  <si>
    <t>Radionička dokumentacija</t>
  </si>
  <si>
    <t>Spregnuta čelična konstrukcija nadstrešnice</t>
  </si>
  <si>
    <t>Dobava, doprema i ugradnja nosive spregnute čelične konstrukcije nadstrešnice prema pozicijama iz izvedbenog projekta. 
Sve izvesti prema radioničkoj dokumentaciji i svim detaljima izvedbenog projekta.
Sva spojna sredstva uključena u cijenu.</t>
  </si>
  <si>
    <t>CHS 219,1x16 mm - stupovi</t>
  </si>
  <si>
    <t>HEM120 - trnovi</t>
  </si>
  <si>
    <t xml:space="preserve">IPE450 - uzdužne grede </t>
  </si>
  <si>
    <t>IPE450 - poprečne grede</t>
  </si>
  <si>
    <t>HEB450 - grede</t>
  </si>
  <si>
    <t>CHS 139,7x10 mm - vertikalni spregovi</t>
  </si>
  <si>
    <t>podložna ploča Ø490x25mm</t>
  </si>
  <si>
    <t>Ukupno:</t>
  </si>
  <si>
    <t>Čelična konstrukcija sprave na dječjem igralištu</t>
  </si>
  <si>
    <t>Dobava, doprema i ugradnja kružne čelične konstrukcije prema detalju A-19/20:
15 x stup: čelik kružnog profila Ø15 cm, visine cca 250 cm  
1 x kružna greda: čelik kružnog profila Ø15 cm, greda polumjera ca 417,5 cm
2xšipka: čelik kružnog profila  Ø5 cm, duljine cca 145 cm. 
Na predviđena mjesta bit će ugrađene 4 ljuljačke i dvije špage koje nisu dio ove stavke, no potrebno je predvidjeti mjesto vješanja prema detaljima izvedbenog projekta.
Sve izvesti prema radioničkoj dokumentaciji i svim detaljima izvedbenog projekta.
Sva spojna sredstva uključena u cijenu.</t>
  </si>
  <si>
    <t>Obračun po kg.</t>
  </si>
  <si>
    <t>Prijelazna naprava spregnute konstrukcije nadstrešnice</t>
  </si>
  <si>
    <t>Dobava, doprema i ugradnja prijelazne naprave spregnute čelične konstrukcije nadstrešnice prema pozicijama iz izvedbenog projekta. 
Sve izvesti prema radioničkoj dokumentaciji i svim detaljima izvedbenog projekta.
Sva spojna sredstva uključena u cijenu.</t>
  </si>
  <si>
    <t>ČELIČNA KONSTRUKCIJA UKUPNO:</t>
  </si>
  <si>
    <t>A.06.</t>
  </si>
  <si>
    <t>IZOLATERSKI RADOVI</t>
  </si>
  <si>
    <t>Sve spojeve i preklope izolacije, dizanja na zidove izvesti sukladno uvjetima proizvođača te projektnim detaljima, što je uključeno u jediničnu cijenu stavke.</t>
  </si>
  <si>
    <t>U jediničnu cijenu uračunata i obrada svih prodora i brtvljenja do kompletne vodonepropusnosti. Obrada detalja kroz prodor hidroizolacije prema uputama proizvođača odabranog sustava. Obradu izvesti na način da se postigne vodotjednost pomoću pričvrsnica i brtvila, sve izolirati prema uputama proizvođača.
Jedinična cijena hidroizolacije uključuje sve opšavne limove, hidroizolaciju atike, odzrake, prodore, klinove, razna brtvljenja.</t>
  </si>
  <si>
    <t>Postavu izolacije sa svim potrebnim radnjama i spojnim sredstvima prema uputama proizvođača i projektnim detaljima.</t>
  </si>
  <si>
    <t>Komplet pripremu površine za postavu izolacije prema uputama proizvođača odabranog sustava.</t>
  </si>
  <si>
    <t>Nakon postave hidroizolacije ispitivanjem dokazati njenu vodonepropusnost što je uključeno u cijenu.</t>
  </si>
  <si>
    <t>Obračun po neto korisnoj površini, uvećanoj za vertikalna uzdizanja za holkere prema projektnim detaljima.</t>
  </si>
  <si>
    <t>Dodatno za stavke toplinske izolacije, jedinična cijena uključuje:</t>
  </si>
  <si>
    <t>Izolaciju koja se izvodi u 2 sloja izvesti sa preklopima ploče prema uputama proizvođača.</t>
  </si>
  <si>
    <t>Izvedbu elastificiranog ekspandiranog polistirena na spoju poda sa zidom (rubno uza zid) debljine d=1 cm. Područje dodira podnog sustava potrebno je odvojiti/dilatirati od bočnih zidova trakom iz elastificiranog ekspandiranog polistirena do visine gotovog poda. Traku je potrebno postaviti prije početka ugradnje cementne glazure.</t>
  </si>
  <si>
    <t>HIDROIZOLACIJE</t>
  </si>
  <si>
    <t>Polimerbitumenska izolacija podne ploče</t>
  </si>
  <si>
    <t>Dobava, doprema, transport i ugradnja izolacije temeljne ploče od dvostruke polimerbitumenske trake za zavarivanje, d=1,0 cm, na hladnom bitumenskom prednamazu, što je uključeno u cijenu stavke.</t>
  </si>
  <si>
    <t>Oznaka slojeva: P1,P2</t>
  </si>
  <si>
    <t>Polimerbitumenska izolacija krovne ploče</t>
  </si>
  <si>
    <t>Dobava, doprema, transport i ugradnja izolacije krovne ploče od dvostruke polimerbitumenske trake za zavarivanje, d=0,5 cm, na hladnom bitumenskom prednamazu, što je uključeno u cijenu stavke.</t>
  </si>
  <si>
    <t>Oznaka slojeva: RK1a, RK1b, VP09b, VP10b</t>
  </si>
  <si>
    <t>Čepasta drenažna folija</t>
  </si>
  <si>
    <t>Dobava, doprema i ugradnja sloja drenažne PEHD čepaste folije s čepićima okrenutim prema dolje, debljine d=1 cm, za zaštitu izolacije.</t>
  </si>
  <si>
    <t>Oznaka slojeva: RK1a, RK1b</t>
  </si>
  <si>
    <t>Polimercementna izolacija mokrih prostora</t>
  </si>
  <si>
    <t xml:space="preserve">Dobava, doprema i ugradnja polimercementnog premaza d=0,2 cm u mokrim prostorima. </t>
  </si>
  <si>
    <t>a) podovi</t>
  </si>
  <si>
    <t>b) zidovi</t>
  </si>
  <si>
    <t>Hidroizolacija fontanskog prostora</t>
  </si>
  <si>
    <t>Dobava i postava sustava hidroizolacije fontane, strojarnice i kompenzacijskog bazena koji se sastoji od: 
a) žbuka sa dodatkom za vodonepropusnost
b) gotovi hidroizolacijski mort (Polimerom modificirani premaz na bazi cementa, 2-komponentan, potrebno ugraditi dva sloja ukupne debljine 2-3 mm)
c) premaz na bazi akrila (1-komponentan akrilni premaz, na bazi vode, boje: bijela; ugradnja u 2-3 sloja, 1 litra za 6-8 m2 po premazu)
Gotovi hidroizolacijski mort se ugrađuje gleterom ili strojnim prskanjem, premaz na bazi akrila ugrađivati četkom, valjkom ili strojnim prskanjem. 
Radove izvesti prema uputama proizvođača materijala.</t>
  </si>
  <si>
    <t>Pozicija: fontana, kompenzacijski bazen, strojarnica</t>
  </si>
  <si>
    <t>a) žbuka sa dodatkom za vodonepropusnost</t>
  </si>
  <si>
    <t xml:space="preserve">b) gotovi hidroizolacijski mort </t>
  </si>
  <si>
    <t xml:space="preserve">c) hidroizolacijski premaz na bazi akrila </t>
  </si>
  <si>
    <t>TPO Hidroizolacija zelenog krova</t>
  </si>
  <si>
    <t>Dobava, doprema, transport i ugradnja krovne TPO sintetske, UV stabilne hidroizolacijske folije d= 0,5 cm (0,25+0,25 cm). Folija se mehanički učvršćuje za podlogu preko podložnog filca, uključen u jediničnu cijenu stavke.</t>
  </si>
  <si>
    <t xml:space="preserve">Prema projektnim detaljima izvesti potrebna vertikalna dizanja izolacije, sve uključeno u cijenu. Rubovi folija se međusobno preklapaju 10cm i zavaruju vrućim zrakom kako bi se postigao potpuno homogen spoj. </t>
  </si>
  <si>
    <t>Stavka uključuje rubno učvršćenje folije koje se izvodi  mehaničkim pričvršćenjem kaširanim TPO limom širine 5 cm, te brtvi trajnoelastičnim kitom.</t>
  </si>
  <si>
    <t>HORIZONTALNE TOPLINSKE IZOLACIJE</t>
  </si>
  <si>
    <t>Izolacija plivajućeg poda (podno grijanje) EPS-T</t>
  </si>
  <si>
    <t>Dobava, doprema i ugradnja slojeva izolacije ispod cementne glazure. Izvodi se sloj toplinske izolacije pločama elastificiranog ekspandiranog polistirena EPS T (12 kg/m3), s λ ≤ 0,040 W/mK, d=3 cm.</t>
  </si>
  <si>
    <t>Oznaka slojeva: P1</t>
  </si>
  <si>
    <t xml:space="preserve">Obračun po m2. </t>
  </si>
  <si>
    <t>PE folija za prigušenje topota</t>
  </si>
  <si>
    <t>Dobava, doprema i ugradnja sloja PE folije za prigušenje topota ispod cementne glazure. Polietilenska pjenasta folija za prigušenje topota s λ ≤ 0,005 W/mK, polagana s preklopima, s ∆Lw &gt; 26 dB, d=0,5 cm.</t>
  </si>
  <si>
    <t>Izolacija plivajućeg poda XPS d=5 cm</t>
  </si>
  <si>
    <t>Dobava, doprema i ugradnja slojeva izolacije ispod cementne glazure. Izvodi se sloj toplinske izolacije pločama ekstrudiranog polistirena XPS 150 (25 kg/m3), d=5 cm, s λ ≤ 0,035 W/mK.</t>
  </si>
  <si>
    <t>Izolacija plivajućeg poda XPS d=8 cm</t>
  </si>
  <si>
    <t>Dobava, doprema i ugradnja slojeva izolacije ispod cementne glazure. Izvodi se sloj toplinske izolacije pločama ekstrudiranog polistirena XPS 150 (25 kg/m3), d=8 cm, s λ ≤ 0,035 W/mK.</t>
  </si>
  <si>
    <t>Oznaka slojeva: P2</t>
  </si>
  <si>
    <t>Izolacija neprohodnog ravnog krova XPS d=14 cm</t>
  </si>
  <si>
    <t>Dobava, doprema i ugradnja slojeva izolacije krova pločama ekstrudiranog polistirena XPS 150 (25 kg/m3), d=14 cm, s λ ≤ 0,035 W/mK.</t>
  </si>
  <si>
    <t>VERTIKALNE TOPLINSKE IZOLACIJE</t>
  </si>
  <si>
    <t>Toplinska izolacija fasade XPS d= 12 cm</t>
  </si>
  <si>
    <t>Dobava, doprema i ugradnja sloja izolacije vanjskih zidova sanitarija, ispod fasadne obloge od pune opeke, pločama ekstrudiranog polistirena XPS 150 za kontakt fasade (25 kg/m3), d=12 cm, s λ ≤ 0,035 W/mK. Ploče s rubnim preklopima obostrano zahrapavljene površine, u jednom sloju. Lijepljene odgovarajućim ljepilom, brtvljene na spojevima.</t>
  </si>
  <si>
    <t>Oznaka slojeva: VZ1</t>
  </si>
  <si>
    <t>IZOLATERSKI RADOVI UKUPNO:</t>
  </si>
  <si>
    <t>A.07.</t>
  </si>
  <si>
    <t>ZIDARSKI RADOVI</t>
  </si>
  <si>
    <t>ESTRIH</t>
  </si>
  <si>
    <t>Stavke uključuju potrebnu oplatu.</t>
  </si>
  <si>
    <t>Prije izvedbe estriha potrebno je postaviti rubnu traku (stavka obračunata u sklopu izolaterskih radova).</t>
  </si>
  <si>
    <t>Sve estrihe izvesti minimalne čvrstoće C20.</t>
  </si>
  <si>
    <t>Cementni estrih</t>
  </si>
  <si>
    <t>Dobava, doprema potrebnog materijala i izvedba cementnoga estriha poda armiranog mikrovlaknima, d= 6 cm. Estrih se izvodi elastično dilatiran od podloge i obodnih pregrada, fino zaglađen u izvedbi kao podloga za završne slojeve poda.
Izvođač je dužan prilikom izvedbe u estrih dodati aditiv za podno grijanje, uključeno u jediničnu cijenu stavke.</t>
  </si>
  <si>
    <t xml:space="preserve">Dobava, doprema potrebnog materijala i izvedba cementnoga estriha poda armiranog mikrovlaknima, d= 6 cm. Estrih se izvodi elastično dilatiran od podloge i obodnih pregrada, fino zaglađen u izvedbi kao podloga za završne slojeve poda.
</t>
  </si>
  <si>
    <t>ZIDOVI</t>
  </si>
  <si>
    <t xml:space="preserve">Jedinična cijena uključuje: </t>
  </si>
  <si>
    <t>Potrebnu laganu pokretnu radnu skelu do visine 3 metra, elastični ankeri, sva spojna sredstva prema uputama proizvođača za određeni tip zida, PUR pjena (uključivo vatrootporna pjena za požarne zidove) i čišćenje radnoga mjesta nakon završetka radova. Skela viša od 3 m obračunata u zasebnoj troškovničkoj stavci.</t>
  </si>
  <si>
    <t>Zidanje u svemu prema Tehničkom propisu za građevinske konstrukcije i uputama proizvođača.</t>
  </si>
  <si>
    <t>Povezivanje pregradnoga zida i nosive konstrukcije izvesti mehaničkim spojnim sredstvima - elastičnim sidrenjem sukladno uputama proizvođača i projektnim detaljima.</t>
  </si>
  <si>
    <t>Prilikom zidanja nije dozvoljeno preklapanje vertikalnih sljubnica dok najmanja udaljenost između vertikalnih sljubnica dva susjeda može biti 10 cm.</t>
  </si>
  <si>
    <t>Svi elementi moraju biti prema HR EN 771-4, a mort za zidanje prema HRN EN998-2.</t>
  </si>
  <si>
    <t>Svi blokovi moraju biti I razreda kakvoće prema sustavu potvrđivanja sukladnosti 2+.</t>
  </si>
  <si>
    <t>U cijenu uključiti sav rad i materijal do pune gotovosti.</t>
  </si>
  <si>
    <t>Zidanje zidova blok opekom d=25 cm</t>
  </si>
  <si>
    <r>
      <t>Dobava opeke i zidanje zidova i parapeta opekom, modularnim šupljim blokovima od pečene gline debljine</t>
    </r>
    <r>
      <rPr>
        <sz val="8"/>
        <rFont val="Arial"/>
        <family val="2"/>
      </rPr>
      <t xml:space="preserve"> 25,0 cm</t>
    </r>
    <r>
      <rPr>
        <sz val="8"/>
        <rFont val="Arial"/>
        <family val="2"/>
        <charset val="238"/>
      </rPr>
      <t>, (800 kg/m3), tlačne čvrtoće 10 MPa, koeficijent toplinske vodljivosti 0,390 W/mK, u produžnom mortu minimalne marke M5, sve prema odabranom proizvodu.</t>
    </r>
  </si>
  <si>
    <t>Oznaka slojeva: VZ1, VZ2, VZ3</t>
  </si>
  <si>
    <t>Žbukanje zidova</t>
  </si>
  <si>
    <t>Dobava potrebnog materijala i strojno žbukanje vapneno-cementnom žbukom uključivo s postavom kutnih vodilica, zaštitom stolarije, rabiciranjem na potrebnim mjestima. Žbuku izvesti u debljini minimalno 2,0 cm potpuno ravnu, a bridovi moraju biti ravni, oštri i ojačani pocinčanim kutnim profilima. Kompletan rad, materijal, priprema podloge i radna skela, te zaštita vanjske stolarije i ostalih potrebnih elemenata PVC folijom. Tehnologiju, pripremu podloge sa nanošenjem primera, faze radova, materijal i postupak izvedbe strojne žbuke potrebno je prilagoditi proizvođaču i podlozi za žbukanje.</t>
  </si>
  <si>
    <t>Oznaka slojeva: VZ1, VZ2</t>
  </si>
  <si>
    <t>ZIDARSKI RADOVI UKUPNO:</t>
  </si>
  <si>
    <t>A.08.</t>
  </si>
  <si>
    <t>FASADERSKI RADOVI</t>
  </si>
  <si>
    <t xml:space="preserve">ETICS FASADA </t>
  </si>
  <si>
    <t>Pripremu podloge - podloga mora biti suha, čista, bez nataloženih slojeva, prljavštine, prašine ili masnoće, ravna i nosiva.
Obavezna je zaštita bravarije, stolarije, klupčica i okapa.
U cijeni rada su sva rezanja, pripasivanja i bušenja. Izvedba prema uputama proizvođača.</t>
  </si>
  <si>
    <t>Stavke uključuju sav potreban rad, materijal i pomoćna sredstva te sve potrebne pripremne radnje za izvedbu fasadnog sustava do potpune gotovosti i funkcionalnosti.</t>
  </si>
  <si>
    <t>U jediničnu cijenu je uračunata izrada radioničkih nacrta pojedine fasade i kontaktnih stavaka sa drugačijim vrstama fasade. Izvođenju se može pristupiti po ovjeri radioničkih nacrta od strane glavnog projektanta. 
Izvedbu uzorka fasadne završne obloge na odobrenje projektantu.</t>
  </si>
  <si>
    <t>Podgled krovne ploče sanitarija, ETICS sustav, EPS d=10 cm</t>
  </si>
  <si>
    <t>Dobava, doprema i izrada klasificiranog ETICS fasadnog sustava sa završnom dekorativnom tehnikom prema uputama proizvođača. Stavka uključuje:</t>
  </si>
  <si>
    <t>a) toplinsku izolaciju fasadnim pločama EPS F za kontakt fasade (25 kg/m3), λ ≤ 0,037 W/mK, d=10 cm. Ploče lijepljene i pričvršćene plastičnim pričvrsnicama sa širokom glavom za podlogu, sve prema uputama proizvođača. Montaža i fiksiranje za vjetrovita područja.</t>
  </si>
  <si>
    <t>b) polimercementna žbuka armirana alkalno otpornom mrežicom i završna tankoslojna fasadna žbuka (akrilna ili silikatna), u boji  RAL Design 060 40 10 Moor Oak Grey. Sve izvesti prema uputama odabranog proizvođača ETICS fasadnog sustava.</t>
  </si>
  <si>
    <t>Oznaka sloja: RK1b</t>
  </si>
  <si>
    <t>Fasada sanitarija, ETICS sustav, EPS d=5 cm</t>
  </si>
  <si>
    <t>a) toplinsku izolaciju fasadnim pločama EPS F za kontakt fasade (25 kg/m3), λ ≤ 0,037 W/mK, d=5 cm. Ploče lijepljene i pričvršćene plastičnim pričvrsnicama sa širokom glavom za podlogu, sve prema uputama proizvođača. Montaža i fiksiranje za vjetrovita područja.</t>
  </si>
  <si>
    <t>Oznaka sloja: VZ2</t>
  </si>
  <si>
    <t>Podnožje fasade sanitarija, ETICS sustav, XPS d=5 cm</t>
  </si>
  <si>
    <t>Dobava, doprema i izrada podnožja fasade od klasificiranog ETICS fasadnog sustava sa završnom dekorativnom tehnikom prema uputama proizvođača. Stavka uključuje:</t>
  </si>
  <si>
    <t>a) toplinsku izolaciju fasadnim pločama XPS 150 za kontakt fasade (25 kg/m3), λ ≤ 0,037 W/mK, d=5 cm. Ploče lijepljene i pričvršćene plastičnim pričvrsnicama sa širokom glavom za podlogu, sve prema uputama proizvođača. Montaža i fiksiranje za vjetrovita područja.</t>
  </si>
  <si>
    <t>VENTILIRANE FASADE</t>
  </si>
  <si>
    <t xml:space="preserve">Ovješena ventilirana fasada sa žbukom </t>
  </si>
  <si>
    <t>Izrada, doprema i montaža ventilirane fasadne obloge sa žbukom podgleda ab ploče šetnice amfiteatra, ovješene na potkonstrukciju, u svijetlo-bež boji.
Sustav fasade čini:
1) potkonstrukcija sa zidnim držačima i nosivim profilima (od aluminija: EN AW-6063 T66 ili jednakovrijedno__________, tolerancije u skladu s EN 1090-3 ili jednakovrijedno__________, rebra u profilu) + zračni sloj, 
2) nosiva ploča od granulata puhanog stakla - reakcija na požar (razred) sukladno normi EN 13501-1 ili jednakovrijedno___________: A2-s1, d0, otporna na smrzavanje, otporna na mehanička opterećenja, mala težina, jednostavna obrada, rezanje skalpelom, nije osjetljiva na vlagu, tamna optika, obostrano vidljiva armaturna mrežica,
3) temeljni premaz i temeljna žbuka s armaturnom mrežicom, 
4) završni slo mineralne žbuke u skladu s EN 998-1 ili jednakovrijedno___________ vrlo visoke propusnosti za CO2 i vodenu paru, otporna na vremenske utjecaje, hidrofobirana, s visokokvalitetnom granulacijom mramora prirodnog porijekla
Svi ostali tehnički detalji prema tehničkim uputstvima proizvođača fasadne obloge, izvedbenim nacrtima te ovjeri projektanta.
Jediničnom cijenom obračunate i sve potrebne predradnje i obrada špaleta i okapnica oko otvora, sav spojni i pričvrsni materijal, te potrebna potkonstrukcija. Fasada se izvodi prema radioničko-montažnim nacrtima koji su uključeni u cijenu obloge, projektnim detaljima i uputama proizvođača.</t>
  </si>
  <si>
    <t>Oznaka slojeva: VP09b,VP10b</t>
  </si>
  <si>
    <t>Obloga zidova punom opekom</t>
  </si>
  <si>
    <t>Dobava, doprema materijala i izvedba obloge zida od opeke punom opekom debljine d=12 cm, dimenzija 215x65 mm, u smeđe-kestenjastoj boji. Izvesti na način da su cigle u pomaku 1/3 svoje dužine. U stavku uključeno zidanje vapneno-cementnim mortom za oblogu zida i ispunjavanje sljubnica. U svemu prema uputama proizvođača.</t>
  </si>
  <si>
    <t>Izvođač je dužan dostaviti uzorke opeke na ovjeru, uključeno u jediničnu cijenu stavke.</t>
  </si>
  <si>
    <t>Oznaka slojeva: VZ1, VZ3</t>
  </si>
  <si>
    <t>SKELA</t>
  </si>
  <si>
    <t>Fasadna skela</t>
  </si>
  <si>
    <t xml:space="preserve">Doprema potrebnih elementa te izvedba fasadne skele za izvedbu svih fasadnih sustava na objektu. Stavka uključuje sve zaštitne (ogradne) elemente, dovoz i montažu te demontažu i odvoz skele nakon dovršetka radova.  </t>
  </si>
  <si>
    <t>Skelu u svemu izvesti i zaštititi u skladu sa važećim pravilnicima i propisima. Stavka se odnosi samo na fasadnu skelu, radna skela za izvođenje ostalih radova obračunava se u jediničnoj cijeni stavke.</t>
  </si>
  <si>
    <t>Skela mora biti montirana na način da ne oštećuje izvedenu konstrukciju.</t>
  </si>
  <si>
    <t>Za skelu je potrebno dostaviti projekt skele i sve važeće ateste što je uključeno u jediničnu cijenu stavke. Cijenu stavke ponuditi za ukupno vrijeme trajanja izvedbe radova.</t>
  </si>
  <si>
    <t>Obračun po m2 projektirane površine fasade.</t>
  </si>
  <si>
    <t>FASADERSKI RADOVI UKUPNO:</t>
  </si>
  <si>
    <t>A.09.</t>
  </si>
  <si>
    <t>LIMARSKI RADOVI</t>
  </si>
  <si>
    <t>Izvođač će prije izvođenja radova dostaviti radioničke nacrte koji jasno predočavaju osnovne detalje limarskih elemenata i sustav ugradbe glavnom projektantu i nadzornom inženjeru na odobrenje. Izrada može započeti nakon odobrenja radioničkih nacrta. Izrada radioničkih nacrta limarskih radova je uključena u cijenu.</t>
  </si>
  <si>
    <t>U jediničnu cijenu treba uračunati i:
- sva savijanja potrebna da se ostvari traženi oblik materijala pogodan za ugradnju
- sva lemljenja i ostale veze potrebne za kvalitetno povezivanje materijala
- sva potrebna cinčanja, bojanja, zaštite, plastifikacije i sl. prema zahtjevima projekta</t>
  </si>
  <si>
    <t>Opšav atike</t>
  </si>
  <si>
    <t xml:space="preserve">Dobava, doprema i ugradnja pokrovnog lima atike nadozida krova sanitarija od plastificiranog aluminijskog lima, debljine 2 mm, u boji RAL Design 060 40 10 Moor Oak Grey u svemu prema projektnom detalju. Pokrovni lim se pričvršćuje na nosive pocinčane čelične kuke učvrščene vijcima na drvene gredice 5/20 cm, širine 8 cm, na svakih 50 cm usidrene u vodonepropusne OSB ploče debljine 20 mm, pričvršćene na krovni nadozid. U cijenu stavke je uključena obrada prodora krovne hidroizolacije te izvedba ispune između drvenih gredica od XPS debljine 5 cm. Lim atike se postavlja u nagibu od 2% prema unutrašnjosti krova. Stavka uključuje podložni i okapni lim. Stavka uključuje sav potreban spojni i pričvrsni materijal te rad i materijal za izvedbu pokrovnog krovnog lima do potpune gotovosti. </t>
  </si>
  <si>
    <t xml:space="preserve">Vanjske prozorske klupčice </t>
  </si>
  <si>
    <t>Dobava, doprema materijala i montaža vanjskih prozorskih klupčica od plastificiranog AL lima debljine 1 mm, boji RAL Design 060 40 10 Moor Oak Grey. Izvesti prema projektnim detaljima.</t>
  </si>
  <si>
    <t>Profili za žardinjere na trgu uz cigleni zid prema susjedu</t>
  </si>
  <si>
    <t>Dobava, doprema materijala i montaža profila za razgraničenje zemljanog materijala žardinjere od slojeva opločenja trga, od lima debljine 2 mm, cca razvijene dužine 2 m, visine cca 10cm. Izvesti prema projektnim detaljima.</t>
  </si>
  <si>
    <t>LIMARSKI RADOVI UKUPNO:</t>
  </si>
  <si>
    <t>PDV (25%)</t>
  </si>
  <si>
    <t>PDV</t>
  </si>
  <si>
    <t>(%)</t>
  </si>
  <si>
    <t/>
  </si>
  <si>
    <t>PDV 25%</t>
  </si>
  <si>
    <t>DIZP Rokovci navodnjavanje FAZA 1</t>
  </si>
  <si>
    <t>R.br.</t>
  </si>
  <si>
    <t>STAVKA</t>
  </si>
  <si>
    <t>Jedinčna cijena €</t>
  </si>
  <si>
    <r>
      <t>U</t>
    </r>
    <r>
      <rPr>
        <b/>
        <sz val="8"/>
        <rFont val="Arial"/>
        <family val="2"/>
        <charset val="238"/>
      </rPr>
      <t>KUPNO €</t>
    </r>
  </si>
  <si>
    <t>paušal</t>
  </si>
  <si>
    <t>Strojni iskop rova u materijalu I-II kategorije u širini 40cm, na dubinu 80 cm od zatečene kote terena (kota nakon pripremnog oblikovanja terena). Obračun po dužnom metru rova.</t>
  </si>
  <si>
    <t>Dobava i izvedba posteljice iz drobljenca frakcije 0-4mm za cjevovod, debline sloja 10 cm ispod cijevi i 10 cm iznad tjemena cijevi.</t>
  </si>
  <si>
    <t>Zatrpavanje rova sa ručnim i strojnim zbijanjem nakon polaganja instalacije.</t>
  </si>
  <si>
    <r>
      <t xml:space="preserve">NAPOMENA:
</t>
    </r>
    <r>
      <rPr>
        <i/>
        <sz val="10"/>
        <rFont val="Arial"/>
        <family val="2"/>
      </rPr>
      <t>Procjenjuje se da se trasa glavnog opskrbnog rova sustava za navodnjavanje preklapa sa trasom izvedbe vodovodne instalacije sanitarne vode na dužini od 420m. Potrebno je izvesti 52m dodatnog iskopa.
Posteljica, iskop i zatrpavanje na dijelu gdje se trase poklapaju nije predmet ovog troškovnika.</t>
    </r>
  </si>
  <si>
    <t>UKUPNO ZEMLJANI I GRAĐEVINSKI RADOVI</t>
  </si>
  <si>
    <t>INSTALATERSKI I MONTAŽERSKI RADOVI</t>
  </si>
  <si>
    <r>
      <rPr>
        <b/>
        <sz val="10"/>
        <rFont val="Arial"/>
        <family val="2"/>
      </rPr>
      <t>NAPOMENA</t>
    </r>
    <r>
      <rPr>
        <sz val="10"/>
        <rFont val="Arial"/>
        <family val="2"/>
      </rPr>
      <t xml:space="preserve">
Izvedba priključka glavnog opskrbnog voda nije predmet ovog troškovnika, satavni je dio izvedbe radova na izvedbi vodomjernog okna, tj. crpne stanice i bunara. </t>
    </r>
  </si>
  <si>
    <t>Dobava, doprema i polaganje cijevi iz polietilena PE100, 50mm, SDR17, 10 bara za izvedbu opskrbnog voda. Stavka uključuje sav potreban materijal i rad za izvedbu spojeva na cjevovodu. Obračun po dužnom metru cjevovoda. Količina uključuje 5% tehnološkog dodatka.</t>
  </si>
  <si>
    <t xml:space="preserve">Ispiranje instalacije po sekcijama, bez dezinfekcije cjevovoda i tlačno ispitivanje instalacije. Ispiranje se vrši čistom vodom nakon izvedbe svih spojeva i prije tlačne probe. Ispiranje se vrši s količinom minimalno dva volumena segmenta cijevi koji se ispire. </t>
  </si>
  <si>
    <t>Dobava i ugradnja cijevi iz polietilena Ø25mm za izvedbu zaštite električnog kabla.</t>
  </si>
  <si>
    <t xml:space="preserve">Dobava i polaganje bakrenog dvožilnog kabela s izolacijom i plaštem od PVC mase, za podzemnu ugradnju, s presjekom vodiča 2 x 2,5mm2. Tip PP00 2x2,5mm2. Kabel se polaže u rov s cjevovodom s cca 50cm izduljenja na lomovima trase. Stavka uključuje uvlačenje kabla u zaštitnu cijev iz PE25mm. Na mjestima predviđenih priključaka ostavlja se cca. 2m slobodnog kabla. Između priključnih ogranaka kabel se polaže u jednom komadu. Kabel se nakon polaganja treba testirati, te krajeve kabla vidljivo obilježiti i vezati za PE cijev izvoda s opskrbnog voda. </t>
  </si>
  <si>
    <t>UKUPNO INSTALATERSKI I MONTAŽERSKI RADOVI</t>
  </si>
  <si>
    <t>SVEUKUPNO FAZA 1:</t>
  </si>
  <si>
    <t>Redni broj</t>
  </si>
  <si>
    <r>
      <t>UKUPNO</t>
    </r>
    <r>
      <rPr>
        <b/>
        <sz val="9"/>
        <rFont val="Arial"/>
        <family val="2"/>
        <charset val="238"/>
      </rPr>
      <t xml:space="preserve"> </t>
    </r>
    <r>
      <rPr>
        <b/>
        <sz val="8"/>
        <rFont val="Arial"/>
        <family val="2"/>
        <charset val="238"/>
      </rPr>
      <t>€</t>
    </r>
  </si>
  <si>
    <t>Kombinirani strojni i ručni iskop rova za opskrbne vodove. Iskop se vrši u tlu I do II kategorije, u nasutom materijalu, širine rova 40cm, na dubinu prosječno 40cm od kote gotovog terena, uključivo utovar i odvoz oštrog kamena iz iskopa na deponiju unutar gradilišta. Stavka uključuje spuštanje nivelete rova na dubinu 60cm od kote gotovog terena za pristup proturnim vodovima kroz prometnice.</t>
  </si>
  <si>
    <t xml:space="preserve">Strojni iskop jame dimenzije 80 x 80 cm na dubinu 60 do 80cm od kote gotovog terena, za pristup proturnim vodovima kroz prometnice i ugradnju tipskih okana za smještaj elektromagnetskih ventila. Stavka uključuje utovar i odvoz materijala iz iskopa na deponiju unutar gradilišta. </t>
  </si>
  <si>
    <t>Zatrpavanje rovova sa strojnim i ručnimm zbijanjem. Rov se zatrpava do razine oblikopvanog terena, prije navoženja plodnog sloja.Ostatak zemlje do kote gotovog terena dobavlja se i razastire u sklopu radova na hortikulturnom uređenju.</t>
  </si>
  <si>
    <t>Obijanje betonske posteljice rubnjaka prometnica i staza za ugradnju rasprskivača uz rub zalijevane površine. Posteljica se obija u širini cca. 10 cm na način da se uz rubnjak ostavlja slobodan prostor visine 20cm. Količina je gruba procjena, obračun prema izvedenom stanju.</t>
  </si>
  <si>
    <t>Dobava, doprema i polaganje cijevi iz polietilena PE100, 50x2,9mm, SDR17, 10 bara za izvedbu lateralnih vodova. Stavka uključuje dobavu i ugradnju kvalitetnih spojnica iz polipropilena PN10 za izvedbu kompletnog cjevovoda s ograncima i spojevima na razdjelne i elektromagnetske ventile. Obračun po dužnom metru cjevovoda. Količina uključuje 10% tehnološkog dodatka.</t>
  </si>
  <si>
    <t>Dobava, doprema i polaganje cijevi iz polietilena PE100, 40x2,4mm, SDR17, 10 bara za izvedbu lateralnih vodova. Stavka uključuje dobavu i ugradnju kvalitetnih spojnica iz polipropilena PN10 za izvedbu kompletnog cjevovoda s ograncima i spojevima na razdjelne i elektromagnetske ventile. Obračun po dužnom metru cjevovoda. Količina uključuje 10% tehnološkog dodatka.</t>
  </si>
  <si>
    <t>Dobava, doprema i polaganje cijevi iz polietilena PE100, 32x1,9mm, SDR17, 10 bara za izvedbu lateralnih vodova. Stavka uključuje dobavu i ugradnju kvalitetnih spojnica iz polipropilena PN10 za izvedbu kompletnog cjevovoda s ograncima i spojevima na razdjelne i elektromagnetske ventile. Obračun po dužnom metru cjevovoda. Količina uključuje 10% tehnološkog dodatka.</t>
  </si>
  <si>
    <t>Ispiranje instalacije po sekcijama. Ispiranje se vrši čistom vodom nakom bušenja otvora u lateralnim cijevima, prije ugradnje rasprskivača i spajanja cijevi kap po kap. Ukoliko se cijev ispire nakon ugradnje rasprskivača ispiranje se vrši kroz otvoreni kraj cjevovoda. Ispiranje se vrši s količinom minimalno dva volumena segmenta cijevi koji se ispire.</t>
  </si>
  <si>
    <t>Izvedba postolja za tipska okna za elektroventile iz 4 bloka betonske opeke 12x20x40cm, s dobavom i izvedbom drenažnog sloja iz drobljenca frakcije 4 do 8mm u sloju 15 cm (0,15m3).</t>
  </si>
  <si>
    <t>komplet.</t>
  </si>
  <si>
    <r>
      <rPr>
        <sz val="10"/>
        <rFont val="Arial"/>
        <family val="2"/>
      </rPr>
      <t>Dobava i ugradnja kuglastog ventila promjera R1"(DN40) za razdjelne ventile okana s elektromagnetskim ventilima. Stavka uključuje dobavu i ugradnju jednog koljena 90</t>
    </r>
    <r>
      <rPr>
        <sz val="10"/>
        <rFont val="Arial"/>
        <family val="2"/>
      </rPr>
      <t>°</t>
    </r>
    <r>
      <rPr>
        <sz val="10"/>
        <rFont val="Arial"/>
        <family val="2"/>
      </rPr>
      <t xml:space="preserve"> i dvije niple dimenzija 1"i jedan adapter PE 50x1", te pripadajući brtveni materijjal.</t>
    </r>
  </si>
  <si>
    <t xml:space="preserve">Dobava i polaganje pocinčane trake za uzemljenje FeZn 25x4mm. Traka se polaže u isti rov s ostalim instalacijama sustava za navodnjavanje, u duljini 10m, uz svaki dekoder i 50m za uzemljenje programatora navodnjavanja. </t>
  </si>
  <si>
    <t>Dobava i polaganje bakrenog dvožilnog kabela s izolacijom i plaštem od PVC mase, standard DIN VDE 0276 dio 603, za podzemnu ugradnju, s presjekom vodiča 2 x 2,5mm2 Kabel se polaže u rov s cjevovodom. Služi za povezivanje sklopova elektromagnetskh ventila s ograncima opskrbnog voda. Za obračun - oko 5m po dekoderu. U količinu je uključeno 15% tehnološkog dodatka za termičku kompenzaciju i neravnost trase.</t>
  </si>
  <si>
    <t>Dobava i ugradnja spojnog kompleta za ugradnju rasprskivača na lateralni cjevovod. Komplet se sastoji od obujmice odgovarajućeg promjera, komada fleksibilne spojne cijevi Ø16mm prosječne duljine 1m, te dva prijelazna komada 16mmx1/2" ili 16x3/4", s pripadajućim brtvenim materijalom.</t>
  </si>
  <si>
    <t>UKUPNO S PDV:</t>
  </si>
  <si>
    <t>OPCIJA NADOGRADNJE AUTOMATIKE SUSTAVA</t>
  </si>
  <si>
    <t>Nadogradnja ESP-LXD programatora IQ softwareom</t>
  </si>
  <si>
    <t xml:space="preserve">Dobava i ugradnja komunikacijskog modema za povezivanje ESP-LXD programatora s PC-om i IQ software-om. Uključivo sav potreban materijala i radove na povezivanje računala i programatora navodnjavnja. </t>
  </si>
  <si>
    <t>Dobava i instalacija IQ software-a za upravljanje sustavom navodnjavanja uz pomoć PC-a.</t>
  </si>
  <si>
    <t>Unos baze podataka i referentnih parametara i programa navodnjavanja te obuka korisnika za rad s IQ software-om.</t>
  </si>
  <si>
    <t>UKUPNO NADOGRADNJA AUTOMATIKE</t>
  </si>
  <si>
    <t>PROJEKT SUSTAVA ZA NAVODNJAVANJE</t>
  </si>
  <si>
    <t>SUSTAV ZA NAVODNJAVANJE UKUPNO:</t>
  </si>
  <si>
    <t>UKUPNO FAZA 1 + FAZA 2:</t>
  </si>
  <si>
    <t>Obračun po m3 betonskoga elementa sa uključenom svom potrebnom oplatom.</t>
  </si>
  <si>
    <t>a) beton (uključena oplata po potrebi)</t>
  </si>
  <si>
    <t xml:space="preserve">Stalno geodetsko praćenje izvedbe čelične konstrukcije i izrada geodetskog elaborata. </t>
  </si>
  <si>
    <t xml:space="preserve">U stavke su uračunata građevinska čišćenja zgrada i okoliša (okoliš u obuhvatu gradilišta) više puta za vrijeme izvođenja radova uključivo i komplet sva potrebna čišćenja interijera zgrade. 
Čišćenje i pranje podova, zidova, prozora, vrata, zaklopki, staklenih ploha, interijera, dvorišta i dr. od prašine i radova. Čišćenje izvršiti više puta, najmanje dva puta u toku izvedbe radova te završno po završetku svih radova prije tehničkog pregleda građevina. U cijeni je i uklanjanje otpadaka s gradilišta, zbrinjavanje otpada na deponiji i naknada za deponiranje.
Generalno fino završno čišćenje zgrada nakon tehničkog pregleda, a prije konačne primopredaje i otklanjanja svih nedostataka građevine uključivo i komplet sva potrebna čišćenja interijera zgrade. </t>
  </si>
  <si>
    <t xml:space="preserve">U stavke je uračunata dobava, doprema, montaža i demontaža potrebnih radnih platformi i skela za rad na visini za potrebe građevinskih, obrtničkih, instalaterskih radova na stropu građevine, u prostorima višim od 3.5m. </t>
  </si>
  <si>
    <t xml:space="preserve">U stavke su uračunati poslovi vezani uz organizaciju gradilišta i koordinaciju radova: izrade table gradilišta, izrada plana organizacije gradilišta i plana izvođenja radova, prijava početka radova nadležnim službama, privremeni priključci, režijski troškovi struje i vode ishođenje dozvola za privremeno korištenje javnih površina, mehanizacija, postava propisanih natpisa upozorenja - sve sukladno zakonu o Zaštiti na radu i dr. propisima. </t>
  </si>
  <si>
    <t>U stavke je uračunata izrada iskolčenja i izjave o provedenom iskolčenju parcele, građevine, prometnih i hodnih površina, instalacija i elemenata krajobraznog uređenja sukladno geodetskom projektu izrađenom od strane ovlaštenog geodeta. Iskolčenje objekta obuhvaća sva geodetska mjerenja kojima se podaci s projekta prenose na teren (vertikalno i horizontalno), obnavljanje i održavanje iskolčenih oznaka na terenu za sve vrijeme građenja te je sastavni dio građevinskih radova.</t>
  </si>
  <si>
    <t>Nabijeni kameni drobljenac d=15 cm</t>
  </si>
  <si>
    <t>Nabijeni kameni drobljenac d=20 cm</t>
  </si>
  <si>
    <r>
      <t xml:space="preserve">Dobava, doprema materijala i zasipavanje nasipa od drobljenog kamena granulacije prema izvedbenom projektu (8-32mm), debljina sloja d=15 cm. Potrebna zbijenost sloja je </t>
    </r>
    <r>
      <rPr>
        <b/>
        <sz val="8"/>
        <rFont val="Arial"/>
        <family val="2"/>
      </rPr>
      <t>≥100 MPa</t>
    </r>
    <r>
      <rPr>
        <sz val="8"/>
        <rFont val="Arial"/>
        <family val="2"/>
      </rPr>
      <t xml:space="preserve"> što se dokazuje potrebnim ispitivanjima tla. Nakon iskopa ispitati će se temeljno tlo, te nakon toga pristupiti eventualnoj zamjeni materijala.
Stavka obuhvaća dobavu, dopremu kamenog materijala, njegovo razastiranje i valjanje u kompaktni sloj i sve ostalo potrebno za potpuno dovršenje rada. Ovaj sloj se može izvoditi tek nakon što je nadzorni inženjer primio posteljicu. Svaki od ovih materijala mora zadovoljavati određene zahtjeve prema odredbama standarda.</t>
    </r>
  </si>
  <si>
    <r>
      <t>Dobava, doprema materijala i zasipavanje nasipa od drobljenog kamena granulacije prema izvedbenom projektu (8-32mm), debljina sloja d=20 cm. Potrebna zbijenost sloja je</t>
    </r>
    <r>
      <rPr>
        <b/>
        <sz val="8"/>
        <rFont val="Arial"/>
        <family val="2"/>
      </rPr>
      <t xml:space="preserve"> ≥40 MPa</t>
    </r>
    <r>
      <rPr>
        <sz val="8"/>
        <rFont val="Arial"/>
        <family val="2"/>
      </rPr>
      <t xml:space="preserve"> što se dokazuje potrebnim ispitivanjima tla. Nakon iskopa ispitati će se temeljno tlo, te nakon toga pristupiti eventualnoj zamjeni materijala.
Stavka obuhvaća dobavu, dopremu kamenog materijala, njegovo razastiranje i valjanje u kompaktni sloj i sve ostalo potrebno za potpuno dovršenje rada. Ovaj sloj se može izvoditi tek nakon što je nadzorni inženjer primio posteljicu. Svaki od ovih materijala mora zadovoljavati određene zahtjeve prema odredbama standarda.</t>
    </r>
  </si>
  <si>
    <r>
      <t xml:space="preserve">Dobava, doprema materijala i zasipavanje nasipa od drobljenog kamena granulacije prema izvedbenom projektu (8-32mm), debljina sloja d=20 cm. Potrebna zbijenost sloja je </t>
    </r>
    <r>
      <rPr>
        <b/>
        <sz val="8"/>
        <rFont val="Arial"/>
        <family val="2"/>
      </rPr>
      <t>≥20 MPa</t>
    </r>
    <r>
      <rPr>
        <sz val="8"/>
        <rFont val="Arial"/>
        <family val="2"/>
      </rPr>
      <t xml:space="preserve"> što se dokazuje potrebnim ispitivanjima tla. Nakon iskopa ispitati će se temeljno tlo, te nakon toga pristupiti eventualnoj zamjeni materijala.
Stavka obuhvaća dobavu, dopremu kamenog materijala, njegovo razastiranje i valjanje u kompaktni sloj i sve ostalo potrebno za potpuno dovršenje rada. Ovaj sloj se može izvoditi tek nakon što je nadzorni inženjer primio posteljicu. Svaki od ovih materijala mora zadovoljavati određene zahtjeve prema odredbama standarda.</t>
    </r>
  </si>
  <si>
    <r>
      <t xml:space="preserve">Dobava, doprema materijala i zasipavanje nasipa od drobljenog kamena granulacije prema izvedbenom projektu (8-32mm), debljina sloja d=20 cm. Potrebna zbijenost sloja je </t>
    </r>
    <r>
      <rPr>
        <b/>
        <sz val="8"/>
        <rFont val="Arial"/>
        <family val="2"/>
      </rPr>
      <t xml:space="preserve">≥100 MPa </t>
    </r>
    <r>
      <rPr>
        <sz val="8"/>
        <rFont val="Arial"/>
        <family val="2"/>
      </rPr>
      <t>što se dokazuje potrebnim ispitivanjima tla. Nakon iskopa ispitati će se temeljno tlo, te nakon toga pristupiti eventualnoj zamjeni materijala.
Stavka obuhvaća dobavu, dopremu kamenog materijala, njegovo razastiranje i valjanje u kompaktni sloj i sve ostalo potrebno za potpuno dovršenje rada. Ovaj sloj se može izvoditi tek nakon što je nadzorni inženjer primio posteljicu. Svaki od ovih materijala mora zadovoljavati određene zahtjeve prema odredbama standarda.</t>
    </r>
  </si>
  <si>
    <r>
      <t xml:space="preserve">Dobava, doprema i ugradnja, uključujući sve do gotovog proizvoda spremnog za korištenje, elementa za dječje igralište - kombinirana jedinica za igru prema detalju A-20, prema opisu ili jednakovrijedno: 
</t>
    </r>
    <r>
      <rPr>
        <b/>
        <sz val="8"/>
        <rFont val="Arial"/>
        <family val="2"/>
      </rPr>
      <t>element 1 - ljuljačka</t>
    </r>
    <r>
      <rPr>
        <sz val="8"/>
        <rFont val="Arial"/>
        <family val="2"/>
      </rPr>
      <t xml:space="preserve">
- sjedalica za ljuljačku:
Dimenzije: 450 x 180 x 105 mm
Dobna skupina: 3+
Gumena ljuljačka od brizganog TPE-a ( termoplastični elastomer) i ima aluminijsku ploču za umetanje. </t>
    </r>
    <r>
      <rPr>
        <sz val="8"/>
        <rFont val="Arial"/>
        <family val="2"/>
        <charset val="238"/>
      </rPr>
      <t xml:space="preserve">
</t>
    </r>
    <r>
      <rPr>
        <b/>
        <sz val="8"/>
        <rFont val="Arial"/>
        <family val="2"/>
      </rPr>
      <t>element 2 - ljuljačka kolut</t>
    </r>
    <r>
      <rPr>
        <sz val="8"/>
        <rFont val="Arial"/>
        <family val="2"/>
      </rPr>
      <t xml:space="preserve">
- gnijezdo ljuljačka
Dimenzija: fi 990 x 110 mm
Čelični prsten omotan od udarca upijajućim uetom, okovi od nehrđajućeg čelika. 
</t>
    </r>
    <r>
      <rPr>
        <b/>
        <sz val="8"/>
        <rFont val="Arial"/>
        <family val="2"/>
      </rPr>
      <t>element 3 - špage za penjanje</t>
    </r>
    <r>
      <rPr>
        <sz val="8"/>
        <rFont val="Arial"/>
        <family val="2"/>
      </rPr>
      <t xml:space="preserve">
Konop čvor – galvanizirane sajle presvučene poliamidnim užetom, plastični čvorovi, čvorovi se postavljaju na svakih 50 cm. 
</t>
    </r>
    <r>
      <rPr>
        <b/>
        <sz val="8"/>
        <rFont val="Arial"/>
        <family val="2"/>
      </rPr>
      <t xml:space="preserve">Dodatno uz elemente uključiti u jediničnu cijenu:
</t>
    </r>
    <r>
      <rPr>
        <sz val="8"/>
        <rFont val="Arial"/>
        <family val="2"/>
      </rPr>
      <t>Lanci + kuka- lanci od nehrđajućeg čelika, okovi od nehrđajućeg čelika, Kuka za ljuljanje se sastoji od šipke s navojem M16 x 220 mm te je lijevana od nehrđajućeg čelika. 
U stavku uključena priprema terena i dobava, doprema i ugradnja temelja prema uputama proizvođača.
Pozicija elementa dana je glavnim projektom.</t>
    </r>
  </si>
  <si>
    <t>Nabava, dobava i ugradnja revizijskih okna dovoda vode, sanitarne i oborinske odvodnje od betona s dodacima za nepropusnost i armaturom, u glatkoj oplati, debljine stijenki okna 15 cm, dimenzije svjetlog otvora 60x60 cm, dubine do 1,0 m s lijevano željeznim kvadratnim poklopcem sa otisnutim grbom Općine Andrijaševci 60x60 cm nosivosti 150 kN, izradom kinete, penjalicama i brtvenim prstenovima za priključak cijevi.</t>
  </si>
  <si>
    <t>Dobava, doprema i ugradnja, uključujući sve do gotovog proizvoda spremnog za korištenje elementa za dječje igralište - trampolin, prema opisu ili jednakovrijedno: 
Trampolin za skakanje je vanjskog promjera 170-180 cm, a izrađen je od plastične mrežne površine koja ima zaštitni okvir od gume. Nalazi se na metalnom okviru koji se pričvršćuje na temelj. Igralo je namijenjeno za djecu stariju od jedne godine. 
Igralo mora biti proizvedeno po EN 1176 (1-11). Svako igralo ovisno o tehničkim i konstrukcijskim specifičnostima mora imati dokaz proizvođača u formi cerifikata ili potvrde o sukladnosti izdane od za to ovlaštenog tijela/osobe s brojem odobrenja. 
DIMENZIJE (DxŠxV): približno fi 170-180 x 8,5 cm
SIGURNOSNA ZONA: fi 450-500 cm 
MATERIJALI: guma, lastična mreža
DOBNA GRANICA: 2+
U stavku uključena priprema terena i dobava, doprema i ugradnja temelja prema uputama proizvođača.
Pozicija elementa dana je glavnim projektom.</t>
  </si>
  <si>
    <t>Dobava, doprema i ugradnja, uključujući sve do gotovog proizvoda spremnog za korištenje elementa za dječje igralište - klackalica, prema opisu ili jednakovrijedno: 
Centralna greda klackalice, te nosivi stupovi izrađeni su od drvenih trupaca. Igralo se temelji na licu mjesta prilikom postavljanja u za to predviđeni temelj na dubinu od -80 cm. Nosivi stupovi su međusobno povezani metalnim nosačem koji čini konstrukciju stabilnom te omogućuje klackanje. Na nosač je pričvršćena i centralna greda. Drvo je obrađeno blanjanjem i brušenjem, svi oštri rubovi su skinuti, premazano je specijalnim uljem koje štiti od UV zračenja i trošenja drveta.  Svi spojevi su upušteni. Svi vijci i matice su pocinčani. S donje strane centralne grede ugrađena su dva (po jedan na svakom kraju) gumena odbojnika – amortizera udaraca. Rukohvati su metalni.
Igralo treba biti proizvedeno po EN 1176 (1-11). Svako igralo ovisno o tehničkim i konstrukcijskim specifikacijama treba imati dokaz proizvoda o formi certifikata ili potvrde o sukladnosti izdane od za to ovlaštene osobe s brojem odobrenja. 
DIMENZIJE (DxŠxV): približno 350x60x105 cm
SIGURNOSNA ZONA: 20-25 m2
VISINA SLOBODNOG PADA: 100 cm
DOBNA GRANICA: 1+
U stavku uključena priprema terena i dobava, doprema i ugradnja temelja prema uputama proizvođača.
Pozicija elementa dana je glavnim projektom.</t>
  </si>
  <si>
    <t>Dobava, doprema i ugradnja, uključujući sve do gotovog proizvoda spremnog za korištenje elementa za pseći park - cijev za provlačenje, prema opisu ili jednakovrijedno: 
Konstrukcija sprave je drvo. Na konstrukciju je fiksiran tunel, širine i visine približno 100x100 cm, izrađenog od stakloplastike. Drvo je obrađeno blanjanjem i brušenjem, svi oštri rubovi su skinuti, premazano je specijalnim uljem koje štiti od UV zračenja i trošenja drveta. Svi spojevi su upušteni, svaki element sprave se fiksira na za to predviđenu površinu na licu mjesta. Uz pomoć sprave pas se uči strpljenju i spretnosti, uz upotrebu različitih mišićnih skupina. 
DIMENZIJE (DxŠxV): približno 150x100x100 cm
U stavku uključena priprema terena i dobava, doprema i ugradnja temelja prema uputama proizvođača.
Pozicija elementa dana je glavnim projektom.</t>
  </si>
  <si>
    <t>Dobava, doprema i ugradnja, uključujući sve do gotovog proizvoda spremnog za korištenje elementa za pseći park - set stupića,  prema opisu ili jednakovrijedno: 
Konstrukcija sprave je drvo. Sprava se sastoji od sedam uspravno postavljenih pravokutnih greda, na razmaku od 45 cm. Razmak između greda može se mijenjati ovisno po potrebi. Drvo je obrađeno blanjanjem i brušenjem, svi oštri rubovi su skinuti, premazano je specijalnim uljem koje štiti od UV zračenja i trošenja drveta. Svi spojevi su upušteni, svaki element sprave se fiksira na za to predviđenu površinu na licu mjesta. Uz pomoć sprave pas stječe spretnost i brzinu.
DIMENZIJE (DxŠxV): 10x10x100 cm (jedan štap);
U stavku uključena priprema terena i dobava, doprema i ugradnja temelja prema uputama proizvođača.
Pozicija elementa dana je glavnim projektom.</t>
  </si>
  <si>
    <t>Dobava, doprema i ugradnja, uključujući sve do gotovog proizvoda spremnog za korištenje elementa za pseći park- most, prema opisu ili jednakovrijedno: 
Konstrukcija sprave je drvo jela/smreka. Na konstrukciju su fiksirane štafle, širine i visine 3x10 cm, izrađene od lameliranog drva. Ispod konstrukcije nalaze se tri tunela od stakloplastike. Drvo je obrađeno blanjanjem i brušenjem, svi oštri rubovi su skinuti, premazano je specijalnim uljem koje štiti od UV zračenja i trošenja drveta. Svi spojevi su upušteni, svaki element sprave se fiksira na za to predviđenu površinu na licu mjesta. Uz pomoć sprave pas stječe samouvjerenost i brzinu te se uči strpljenju i spretnosti, uz upotrebu različitih mišićnih skupina. 
DIMENZIJE (DxŠxV): približno 415x110x105 cm
U stavku uključena priprema terena i dobava, doprema i ugradnja temelja prema uputama proizvođača. 
Pozicija elementa dana je glavnim projektom.</t>
  </si>
  <si>
    <t>Dobava, doprema i ugradnja, uključujući sve do gotovog proizvoda spremnog za korištenje elementa za pseći park- obruč, prema opisu ili jednakovrijedno: 
Konstrukcija sprave je drvo. Na konstrukciju su fiksirana tri čelična plastificirana obruča različitih veličina. Drvo je obrađeno blanjanjem i brušenjem, svi oštri rubovi su skinuti, premazano je specijalnim uljem koje štiti od UV zračenja i trošenja drveta. Svi spojevi su upušteni, svaki element sprave se fiksira na za to predviđenu površinu na licu mjesta. 
DIMENZIJE (DxŠxV): približno 85x10x125 cm
U stavku uključena priprema terena i dobava, doprema i ugradnja temelja prema uputama proizvođača. 
Pozicija elementa dana je glavnim projektom.</t>
  </si>
  <si>
    <t>Instalacija sustava videonadzora</t>
  </si>
  <si>
    <t>Stavke uključuju nabava potrebnog materijala,
radove na izvedbi instalacija (kao što su:
postavljanje nosača za kamere na stupove, polaganje instalacija,
brtvljenje prodora nakon polaganja instalacija i provlačenja instralacijskih kabela UTP Cat7e, ugradnje te probijanje rupa i krpanje rupa u zidovima i stropovima nakon polaganja instalacija, sve gdje je to potrebno), postavljanje kako je to navedeno u pojedinim stavkama, ispitivanje i puštanje u ispravan rad. Kabele položiti u zemlju i stupove, te povući do komunikacijskog ormara. Sve kabele spojiti u patch panel i obilježiti pozicije kabela</t>
  </si>
  <si>
    <t xml:space="preserve">Nabava isporuka i povlačenje strukturnog kabliranja
instalacije videonadzora prema specifikacijama                                </t>
  </si>
  <si>
    <t>instalacijski kabel UTP kategorije 6 za direktno polaganje u zemlju, položen i montiran sa šlingom od minimalno 3m</t>
  </si>
  <si>
    <t xml:space="preserve">Nabava isporuka i povlačenje napojnog kabliranja
instalacije videonadzora prema specifikacijama                                </t>
  </si>
  <si>
    <t>napojni kabel NYY 3x2,5 mm2, položen i montiran sa spajanjem na obje strane</t>
  </si>
  <si>
    <t xml:space="preserve">Nabava isporuka, ugradnja i puštanje u ispravan rad do pune funkcionalnosti kamera vidonadzora:                               </t>
  </si>
  <si>
    <t>IP Bullet kamera 8 Mpx, True WDR 120 dB, motorizirani objektiv 2.7-13.5 mm, MicroSD utor, max. 256GB, IR domet 60 m, LED domet 60m, IP67, napajanje 12 VDC / PoE. Podržava video analitiku, Smart Dual Light</t>
  </si>
  <si>
    <t>Aluminijska kutija za slaganje kabela bullet i dome kamera, IP66, promjer 124mm</t>
  </si>
  <si>
    <t xml:space="preserve">Aluminijski stupni nosač kamere; nosiva ploča V x Š 120 x 90 mm; dvije obujmice, za stupove promjera 80 do 130 mm. </t>
  </si>
  <si>
    <t xml:space="preserve">Nabava isporuka, ugradnja i puštanje u ispravan rad do pune funkcionalnosti mrežnog snimača:                               </t>
  </si>
  <si>
    <t>Mrežni snimač 16 kanala, 16 x ePoE &amp; PoC switch, 2 x sata HDD 20TB max, 1 HDMI (3840 × 2160), max. 384Mbps incoming bandwidth, SMD plus,video analitika.</t>
  </si>
  <si>
    <t>Tvrdi disk optimiziran za sustave videonadzora, HDD Desktop (3.5"/10TB/SATA 6Gb/s/)</t>
  </si>
  <si>
    <t>Nabava isporuka, ugradnja i puštanje u ispravan rad do pune funkcionalnosti besprekidnog napajanja 700VA/360W, 230V, 4xIEC C13, AVR</t>
  </si>
  <si>
    <t>Ukupno instalacija videonadzora</t>
  </si>
  <si>
    <t>1.1.1</t>
  </si>
  <si>
    <t>2000</t>
  </si>
  <si>
    <t>1.2.1</t>
  </si>
  <si>
    <t>1.3.1</t>
  </si>
  <si>
    <t>16</t>
  </si>
  <si>
    <t>1.3.2</t>
  </si>
  <si>
    <t>1.3.3</t>
  </si>
  <si>
    <t>1.4.1</t>
  </si>
  <si>
    <t>1</t>
  </si>
  <si>
    <t>1.4.2</t>
  </si>
  <si>
    <t>PROJEKT SUSTAVA VIDEONADZORA</t>
  </si>
  <si>
    <t>SUSTAV VIDEONADZORA UKUPNO:</t>
  </si>
  <si>
    <t>mjera</t>
  </si>
  <si>
    <r>
      <t xml:space="preserve">
Širina: 595 mm
Visina: 1880 mm
Dubina: 693 mm
Neto težina (bez pakiranja): 158 kg
Težina (spreman za rad): 365 kg
Priključni napon: 230 V ili 400 V
Maks. nazivna snaga: 5,4 kW
Startna struja, maks: 23,50 A (230 V)14,50 A (400 V)
Stupanj zaštite: IP 10 B
Minimalni radni tlak: 0,5 bar
Maksimalni radni tlak: 3,0 bar
Maks. temp.polaza (kompresor): 55 °C
Maks. temp. polaza (kompresor + grijač): 70 °C
Preostala visina dobave crpke: 700 mbar
EEI indeks crpke</t>
    </r>
    <r>
      <rPr>
        <sz val="8"/>
        <color rgb="FF000000"/>
        <rFont val="Arial"/>
        <family val="2"/>
        <charset val="238"/>
      </rPr>
      <t>&lt;= 0,2</t>
    </r>
    <r>
      <rPr>
        <sz val="8"/>
        <color rgb="FF000000"/>
        <rFont val="Arial"/>
        <family val="2"/>
      </rPr>
      <t xml:space="preserve">
Maks. snaga crpke:60 W
Min. udaljenost između unutarnje i vanjske jeidnice: 3 m
Maks. udaljenost između unutarnje i vanjske jedinice: 25 m
Prednapunjena duljina između unutarnje i vanjske jednice: 15 m
Maks. visinska razlika između UJ i VJ: 10 m
Diemnzije priključka (plinovita faza): 1/2"
Dimenzije priključka (tekuća faza): 1/4"
Tip rashladnog sredstva: R410A</t>
    </r>
  </si>
  <si>
    <t>Nabava, dobava i ugradnja materijala i izrada odzračnih lonaca koji se smještaju na najvišu točku instalacije, opremiti ih automtskim odzračnim ventilima, ispusnim slavinama koje se montiraju na ispusne vodove izvedene od cijevi NO 15, na krajeve cijevi ugraditi ručne ispusne ventile.</t>
  </si>
  <si>
    <t>Dobava i ugradnja seta kuglastih ventila; izrađeno od poniklanog mesinga
Spoj G1 "
60 mm + dužina razdjelnika</t>
  </si>
  <si>
    <t>Nabava, dobava i ugradnja: 
■ Mjeri i prikazuje uočenu sobnu temperaturu i RH
■ Vrsta zaštite: IP30
■ Boja: bijela sjajna
Funkcije:
■ Prikaz potrebe za grijanjem i hlađenjem
■ RH pokazatelj granice
■ Zasebni noćni režim rada
■ Postavljanje vremena pokretanja čarobnjaka
■ 6 preprogramiranih rasporeda
■ 1 slobodno programirajući raspored</t>
  </si>
  <si>
    <t>■ Funkcija za dopuštanje hlađenja (soba po sobu)
■ Zaslon Celzij ili Fahrenheit
■ Način regulacije: sobna temperatura (RT), unutarnja s podnom osjetnikom max/min (RFT), daljinski senzor (RS), daljinski
vanjski senzor (RO)
■ Zaslon s pozadinskim osvjetljenjem, zatamnjuje se 10 sekundi nakon zadnje aktivacije
■ Pokazuje software verziju (na uključenju)
■ Moguće spoiti vanjski ili podni senzor
Sastoji se od:
■ termostat prog. + RH T-148 Bus
■ Materijal za montažu</t>
  </si>
  <si>
    <t>Kućica za ptice</t>
  </si>
  <si>
    <r>
      <t xml:space="preserve">DIMENZIJE (DxŠxV): </t>
    </r>
    <r>
      <rPr>
        <sz val="8"/>
        <rFont val="Calibri"/>
        <family val="2"/>
      </rPr>
      <t>min.</t>
    </r>
    <r>
      <rPr>
        <sz val="8"/>
        <rFont val="Arial"/>
        <family val="2"/>
      </rPr>
      <t>10x15x20 cm
Lokacija elementa dana je glavnim projektom.</t>
    </r>
  </si>
  <si>
    <t>415, 416/3, 417/1, 417/2, 420, 423, 424, 425, 426, 427, 428 i 429),</t>
  </si>
  <si>
    <t>059-GL-IID</t>
  </si>
  <si>
    <t>u Zagrebu, srpanj 2025.</t>
  </si>
  <si>
    <t>a) lagani supstrat za zeleni krov d=30 cm</t>
  </si>
  <si>
    <t>Opisane stavke troškovnika podrazumijevaju izradu cjelovite projektne dokumentacije videonadzora, što se neće posebno obračunavati.</t>
  </si>
  <si>
    <t>Opisane stavke troškovnika podrazumijevaju ugradnju specificirane opreme i puštanje u ispravan rad, te ispitivanje i izdavanje popratne dokumentacije što se neće posebno obračunati.</t>
  </si>
  <si>
    <t>m1</t>
  </si>
  <si>
    <t>Opisane stavke troškovnika podrazumijevaju priprema gradilišta uključivo dopremu opreme, alata i strojeva za rad, provjeru ispravnosti i uvjeta priključenja na vodovodnu i elektroinstalaicju i sl.što se neće posebno obračunavati.</t>
  </si>
  <si>
    <t>Opisane stavke troškovnika podrazumijevaju sve potrebno geodetske radove i iskolčenja što se neće posebno obračunavati.</t>
  </si>
  <si>
    <t>Opisane stavke troškovnika podrazumijevaju izradu sheme izvedenog stanja instalacija u digitalnom formatu. Shema mora uključiti precizno evidentirane trase i profile cjevovoda i kabela automatike.</t>
  </si>
  <si>
    <t xml:space="preserve">Prije početka radova potrebno je izvršiti provjeru elektro i vodovodne instalacije izvedene u FAZI 1 prije početka radova na izvedbi lateralnog dijela instalacije - FAZA 2. </t>
  </si>
  <si>
    <t xml:space="preserve">Dobava i ugradnja 16mm cijevi za za povezivanje cijevi kap po kap za podzemnu ugradnju, dvoslojna, smeđa. U cijenu uključiti dobavu i ugradnju spojnih elemenata; koljena, spojnice, t-komade za izvedbu razvoda instalacije. Na cijev dolazi prosječno jedan spojni element po metru ugrađene cijevi. Stavka uključuje sav potreban ubodni spojni materijal promjera 16mm. </t>
  </si>
  <si>
    <t>Dobava i ugradnja tipskog okna iz ojačanog polipropilena, za ugradnju elektromagnetskih ventila, dim. 701x533x307mm. Udaljenost između poklopca okna i drenažne podloge ne smije biti manja od 40cm.</t>
  </si>
  <si>
    <t>Dobava i ugradnja tipskog okna iz ojačanog propilena za reviziju spojeva na sjecištima kabelske instalacije.</t>
  </si>
  <si>
    <t>Izvedba spojeva el. kabela na mjestima priključnih ogranaka. Svi spojevi izvode se vodotijesnim spojnicama. Stavka uključuje sav potreban materijal i radove.</t>
  </si>
  <si>
    <t>Dobava i ugradnja elektromagnetskog ventila R1" s 24V špulom. Stavka uključuje dobavu i ugradnju odgovarajućeg navojnog komada (T-komad ili koljeno 1"), dvije niple 1" i redukcijsku nipli 1"3/4" za izradu ventilskog sklopa, sa svim potrebnim brtvenim materijalom, te dvije vodotijesne spojnice po ventilu za izvedbu elektrospojeva.</t>
  </si>
  <si>
    <t>Dobava i ugradnja predsetiranog regulatora pritiska, za ugradnju na izlaznu stranu elektromagnetskog ventila serije DVF, R 1" . Regulator se ugrađuje iza elektroventila. Stavka uključuje niplu i kolčak R1" za izvedbu spoja te potreban brtveni materijal. Ovaj tiip regulatora ugrađuje se na lateralne linije s rasprskivačima. Ugrađuje se jedan regulator po elektromagnetskom ventilu.</t>
  </si>
  <si>
    <t>Dobava i ugradnja filtera s predsetirnim regulatorom pritiska, za ugradnju na izlaznu stranu elektromagnetskog ventila serije DVF, R 1". Regulator se ugrađuje iza elektroventila. Stavka uključuje niplu i kolčak R1" za izvedbu spoja te potreban brtveni materijal. Ovaj tiip regulatora ugrađuje se na lateralne linije mikronavodnjavanja. Ugrađuje se jedan regulator po elektromagnetskom ventilu.</t>
  </si>
  <si>
    <t xml:space="preserve">Dobava i ugradnja dekodera u vodotijesnoj izvedbi, za komunikaciju između glavne upravljačke jedinice i elektromagnetskih ventila. Dekoder se ugrađuje u okno s elektroventilima i služi za povezivanje do 1 elektroventila.  Stavka uključuje dvije vodotijesne spojnice i vijčani materijal za povezivanje s trakom za uzemljenje. </t>
  </si>
  <si>
    <t xml:space="preserve">Dobava i ugradnja dekodera, s ugrađenom prenaponskom zaštitom, u vodotijesnoj izvedbi, za komunikaciju između glavne upravljačke jedinice i elektromagnetskih ventila. Dekoder se ugrađuje u okno s elektroventilima i služi za povezivanje do 2 elektroventila.  Stavka uključuje dvije vodotijesne spojnice i vijčani materijal za povezivanje s trakom za uzemljenje. </t>
  </si>
  <si>
    <t xml:space="preserve">Dobava i ugradnja dekodera, s ugrađenom prenaponskom zaštitom, u vodotijesnoj izvedbi, za komunikaciju između glavne upravljačke jedinice i elektromagnetskih ventila. Dekoder se ugrađuje u okno s elektroventilima i služi za povezivanje do 4 elektroventila.  Stavka uključuje dvije vodotijesne spojnice i vijčani materijal za povezivanje s trakom za uzemljenje. </t>
  </si>
  <si>
    <t xml:space="preserve">Dobava i ugradnja dekodera, s ugrađenom prenaponskom zaštitom, u vodotijesnoj izvedbi, za komunikaciju između glavne upravljačke jedinice i elektromagnetskih ventila. Dekoder se ugrađuje u okno s elektroventilima i služi za povezivanje do 6 elektroventila.  Stavka uključuje dvije vodotijesne spojnice i vijčani materijal za povezivanje s trakom za uzemljenje. </t>
  </si>
  <si>
    <t xml:space="preserve">Dobava i ugradnja prenaponske zaštite za dekodere dvije vodotijesne spojnice i vijčani materijal za povezivanje s trakom za uzemljenje. </t>
  </si>
  <si>
    <t>Dobava i ugradnja statičkog pop-up rasprskivača priključka 1/2", visine dizanja 10cm, za radni pritisak 1,0 - 2,1 bar. Stavka uključuje spajanje rasprskivača na pripremljene spojne cijevi, visinsko podešavanje i ručno zbijanje zemlje oko rasprskivača za sprječavanje naginjanja uređaja u radu.</t>
  </si>
  <si>
    <t>Dobava i ugradnja dinamičkog pop-up rasprskivača priključka 1/2", visine dizanja 10cm, za radni pritisak 1,7 - 3,8 bar.  Stavka uključuje spajanje rasprskivača na pripremljene spojne cijevi, visinsko podešavanje i ručno zbijanje zemlje oko rasprskivača za sprječavanje naginjanja uređaja u radu, teugradnju pripadajuće dizne.</t>
  </si>
  <si>
    <t>Dobava i ugradnja sektorskog dinamičkog pop-up rasprskivača priključka 3/4", visine dizanja 10cm, za radni pritisak 1,7 - 4,5 bar. Stavka uključuje spajanje rasprskivača na pripremljene spojne cijevi, visinsko podešavanje i ručno zbijanje zemlje oko rasprskivača za sprječavanje naginjanja uređaja u radu.</t>
  </si>
  <si>
    <t>Dobava i ugradnja dinamičkog pop-up rasprskivača puni krug priključka 3/4", visine dizanja 10cm, za radni pritisak 1,7 - 4,5 bar. Stavka uključuje spajanje rasprskivača na pripremljene spojne cijevi, visinsko podešavanje i ručno zbijanje zemlje oko rasprskivača za sprječavanje naginjanja uređaja u radu.</t>
  </si>
  <si>
    <t>Dobava i ugradnja dizni s fiksnim  i podesivim kutem i usklađenim intenzitetom za statičke rasprskivače uključivo podešavanje dometa i kuta rada.</t>
  </si>
  <si>
    <t>Dobava i ugradnja dizni s usklađenim intenzitetom za statičke rasprskivače, uključivo podešavanje dometa i kuta rada.</t>
  </si>
  <si>
    <t>Dobava i ugradnja dizni s usklađenim intenzitetom za dinamičke rasprskivače serije 5000 uključivo podešavanje dometa i kuta rada.</t>
  </si>
  <si>
    <r>
      <rPr>
        <sz val="10"/>
        <rFont val="Arial"/>
        <family val="2"/>
      </rPr>
      <t>Dobava i polaganje cijevi kap-po-kap</t>
    </r>
    <r>
      <rPr>
        <b/>
        <sz val="10"/>
        <rFont val="Arial"/>
        <family val="2"/>
      </rPr>
      <t xml:space="preserve"> za nadzemnu ugradnju</t>
    </r>
    <r>
      <rPr>
        <sz val="10"/>
        <rFont val="Arial"/>
        <family val="2"/>
      </rPr>
      <t xml:space="preserve"> sa samoregulirajućim kapaljkama, za pritisak 0,6 do 4 bara, razmak kapaljki 33 cm, 2,3 l/h po kapaljki, dvoslojna, smeđa. U cijenu uključiti ručni iskop plitkog rova 5 do 10 cm, te ručno zatrpavanje nakon polaganja cijevi. Stavka uključuje dobavu i ugradnju ubodnih elemenata za vertikalnu stabilizaciju cijevi protiv izdizanja pod pritiskom. Ubodni elementi ugrađuju se na svakih 1,5 m' cijevi. Stavka uključuje sav potreban ubodni spojni materijal promjera 16mm, obujmice za spajanje na cjevovod i odgovarajuće prijelazne komade za spoj na dovodne PE cijevi. </t>
    </r>
  </si>
  <si>
    <t>Dobava i ugradnja dekoderskog programatora navodnjavanja s kapacitetom za min. 125 dekoderskih adresa, u pripremljeni nadžbučni elektroomarić. Stavka uključuje povezivanje vanjske instalacije automatike, uzemljenja programatora i oborinskog senzora s programatorom. U cijenu uračunati dobavu i izvedbu kabelskih kanalica za izvedbu nadžbukne instalacije duljine cca. 2m, s ugradnjom kablova u kanalice.</t>
  </si>
  <si>
    <t>Dobava i ugradnja bežičnog podesivog oborinskog senzora, s ugradnjom osjetnika na mjesto izloženo oborinama.</t>
  </si>
  <si>
    <t xml:space="preserve">Dobava i izvedba uzemljenja programatora navodnjavanja, uključivo po jedan prenaponski element i nosač, 20m el. kabela presjeka 10mm2, te dva tipska okna dim. 590x490x307mm. </t>
  </si>
  <si>
    <t>Opisane stavke troškovnika podrazumijevaju programiranje rada sustava s izradom korisničkih programa, i obukom korisnika za korištenje i održavanje sustava.</t>
  </si>
  <si>
    <t>Opisane stavke troškovnika podrazumijevaju praćenje sustava u periodu probnog rada u trajanju 7 dana s korigiranjem pritiska na elektromagnetskim ventilima, podešavanjem kuteva rada rasprskivača, zamjenom dizni ukoliko je potrebno, podešavanjem položaja rasprskivača te prilagodbom vremena rada lateralnih linija prema uočenim potrebama.</t>
  </si>
  <si>
    <t>Opisane stavke troškovnika podrazumijevaju izradu sheme izvedenog stanja instalacija u digitalnom formatu. Shema mora uključiti precizno evidentirane trase i profile cjevovoda i kabela automatike, položaj rasprskivača i armatura, oznake ugrađenih dizni na rasprskivačima, broj pripadajuće lateralne linije za svaki uređaj i dekoderske adrese elektroventila.</t>
  </si>
  <si>
    <t>Opisane stavke troškovnika podrazumijevaju puštanje instalacije u pogon, funkcionalno ispitivanje i podešavanje, obuka kadrova korisnika, te probni rad u trajanju od 2 dana, što se neće dodatno obračunavati.</t>
  </si>
  <si>
    <t>Opisane stavke troškovnika podrazumijevaju izdavanje atesta za opremu i atestiranje sustava od strane nadležne ustanove.</t>
  </si>
  <si>
    <t>Opisane stavke troškovnika podrazumijevaju sve potrebne pripremne i završne radove te interni operativni nadzor za vrijeme montaže na gradilištu</t>
  </si>
  <si>
    <t>Opisane stavke troškovnika podrazumijevaju transport materijala i alata na gradilište, sitni spojni i montažni materijal te materijal za označavanje te povrat preostalog materijala s gradilišta nakon završene montaže.</t>
  </si>
  <si>
    <t>Zidni metalni ormar dimenzija 1000x800x250mm, IP55.</t>
  </si>
  <si>
    <t>Montažna ploča za nazidni ormar 1000x800.</t>
  </si>
  <si>
    <t>Pribor za montažu ormara CRN na zid.</t>
  </si>
  <si>
    <t>Džep za dokumentaciju A4.</t>
  </si>
  <si>
    <t>LED lampa s utičnicom 120-230 VAC.</t>
  </si>
  <si>
    <t>Napojni kabel za LED lampu.</t>
  </si>
  <si>
    <t>Sklopka za vrata za uključivanje rasvjete.</t>
  </si>
  <si>
    <t>Ventilator protoka 85 m3 230 VAC IP54.</t>
  </si>
  <si>
    <t>Ventilacijska rešetka, plastična, otvor 125 x 125 mm, vanjske dim. 137 x 117 mm IP54.</t>
  </si>
  <si>
    <t>Tipkalo za nužni isklop 1NC + 1NO.</t>
  </si>
  <si>
    <t>Zaštita tipkala od nenamjernog isklopa.</t>
  </si>
  <si>
    <t>Zaštitni prekidač, 10 kA, 4P, C karakteristike, 40 A.</t>
  </si>
  <si>
    <t>Zaštitni prekidač, 10 kA, 2P, C karakteristike, 25 A.</t>
  </si>
  <si>
    <t>Naponski okidač za zaštitni prekidač, 110..415 V AC, iMX.</t>
  </si>
  <si>
    <t>Strujni zaštitni modul za prekidač 4P, 63 A, 30 mA, Tip A.</t>
  </si>
  <si>
    <t>Strujni zaštitni modul za prekidač 2P, 63 A, 30 mA, Tip A.</t>
  </si>
  <si>
    <t>Modularni odvodnik prenapona 3P + N, 350 V, Tip 2, 15/40 kA.</t>
  </si>
  <si>
    <t>Stabilizirani ispravljač 230 VAC / 24 VDC, 240 W, 5 A.</t>
  </si>
  <si>
    <t>Mehanički vremenski prekidač – 24 sata – 100 sati memorije.</t>
  </si>
  <si>
    <t>Zaštitni prekidač, 10 kA, 1P, C karakteristike, 16 A.</t>
  </si>
  <si>
    <t>Zaštitni prekidač, 10 kA, 1P, D karakteristike, 10 A.</t>
  </si>
  <si>
    <t>Zaštitni prekidač, 10 kA, 1P, C karakteristike, 10 A.</t>
  </si>
  <si>
    <t>Zaštitni prekidač, 10 kA, 1P, B karakteristike, 10 A.</t>
  </si>
  <si>
    <t>Zaštitni prekidač, 10 kA, 1P, D karakteristike, 6 A.</t>
  </si>
  <si>
    <t>Zaštitni prekidač, 10 kA, 1P, C karakteristike, 6 A.</t>
  </si>
  <si>
    <t>Zaštitni prekidač, 10 kA, 1P, B karakteristike, 6 A.</t>
  </si>
  <si>
    <t>Zaštitni prekidač, 10 kA, 2P, DC C karakteristike, 5 A.</t>
  </si>
  <si>
    <t>Instalacijski sklopnik 230 VAC, 16 A, 2NO.</t>
  </si>
  <si>
    <t>Instalacijski sklopnik 230 VAC, 16 A, 3NO.</t>
  </si>
  <si>
    <t>Relej 230 VAC, 6 A, 4 C/O, s LED indikacijom.</t>
  </si>
  <si>
    <t>Podnožje za relej 4 C/O</t>
  </si>
  <si>
    <t>Relej 230 VAC, 10 A, 1 C/O, s LED indikacijom.</t>
  </si>
  <si>
    <t>Relej 24 VDC, 10 A, 1 C/O, s LED indikacijom.</t>
  </si>
  <si>
    <t>Podnožje za relej 1 C/O.</t>
  </si>
  <si>
    <t>Relej za kontrolu razine 24...240 V AC/DC, 2 C/O, 8 A.</t>
  </si>
  <si>
    <t>Prekidač, motorski, magnetski 4 - 6,3 A, 2,2 kW.</t>
  </si>
  <si>
    <t>Kontaktni blok za GV2/3 motorske prekidače, prednja strana, NO + NC.</t>
  </si>
  <si>
    <t>Motorski sklopnik 230 VAC, 4 kW, 9 A, 3P, NO.</t>
  </si>
  <si>
    <t>Pomoćni kontaktni blok za motorski sklopnik TeSys K – 2 NO – priključci vijčane stezaljke.</t>
  </si>
  <si>
    <t>Signalne lampice za ugradnju na vrata ormara, 230VAC, LED, zelena.</t>
  </si>
  <si>
    <t>Signalne lampice za ugradnju na vrata ormara, 230VAC, LED, crvena.</t>
  </si>
  <si>
    <t>Sklopka 2-0-1, 1P, 12A.</t>
  </si>
  <si>
    <t>Vijčani distribucijski blok 4P, 100 A, 4x7.</t>
  </si>
  <si>
    <t>Opisane stavke troškovnika podrazumijevaju:</t>
  </si>
  <si>
    <t>Opisane stavke troškovnika podrazumijevaju:
- elektrodokumentaciju izvedenog stanja
- upute za operatera
- upute za održavanje
- ispitne protokole i certifikate</t>
  </si>
  <si>
    <t>Dobava i ugradnja perforiranih kabelskih polica iz pocinčanog lima. Stavka uključuje nosače, spojni pribor, fazonske komade te poklopce polica.</t>
  </si>
  <si>
    <t>Dobava i montaža LED vodotijesne nadgradne svjetiljke 61 W, IP66.</t>
  </si>
  <si>
    <t>Dobava i montaža isklopne sklopke 16 A / 250 V, IP 44.</t>
  </si>
  <si>
    <t>Dobava i montaža nadžbukne priključnice s poklopcem 16 A / 250 V, IP 44.</t>
  </si>
  <si>
    <t>Dobava i montaža nadžbukne dvostruke priključnice s poklopcem 16 A / 250 V, IP 44.</t>
  </si>
  <si>
    <t xml:space="preserve">- EV upravljački uređaj za upravljanje opterećenjem stanica za punjenje električnih vozila.
- pristup u realnom vremenu preko korisničkog sučelja (web servera)
- tip upravljanja opterećenjem: dinamički
- maksimalni podesivi broj stanica za punjenje: 5
- dodjela autorizacija korisnika
- dohvaćanje povijesti i podataka procesa punjenja sa punionica
- pokretanje/zaustavljanje procesa punjenja
- Max. broj zona: 2 zone
- 2x Ethernet Gigabit (10/100/1000 Mb/s)
- 1 x COM RS-232 (zadano), RS-232/422/485 (neizolirano)
- 2 x USB 2.0, 1 x HDMI
- 1x GPIO
- napajanje 24 VDC, 1 priključak uzemljenja
- potrošnja 16W
- elektromagnetska kompatibilnost 2014/30/EU, klasa A EN 55022
- zadovoljava RoHS i REACh ekološke propise, proizvod je u skladu s REACh-SVHC
- eksterna veza direktno preko ethernet LAN mreže ili 3G/4G modema
- konekcija na punionice preko switcha </t>
  </si>
  <si>
    <t>Stavke uključuje dobavu i ugradnju do potpune gotovosti sa svim potrebnim sitnim i pričvrsnim materijalom.</t>
  </si>
  <si>
    <t>Dokup snage električne energije prema Elektroenergetskoj suglasnosti.</t>
  </si>
  <si>
    <t>kW</t>
  </si>
  <si>
    <t>AMBIJENTALNA RASVJETA</t>
  </si>
  <si>
    <t>Stavke uključuju sav potreban alat, pričvrsni i sitni materijal za ugradnju do potpune funkcionalnosti.</t>
  </si>
  <si>
    <t>Sav potreban sitni i pričvrsni materijal.</t>
  </si>
  <si>
    <t>Stavke podrazumijevaju:</t>
  </si>
  <si>
    <t xml:space="preserve">Obuku korisnika za korištenje sustava upravljanja </t>
  </si>
  <si>
    <t>informativnim panelima i digitalnim ekranom.</t>
  </si>
  <si>
    <t>Stavke uključuju sav potreban alat, rad, sitni i pričvrsni materijal.</t>
  </si>
  <si>
    <t>Stavke uključuju pribavljanje potvrda o sukladnosti s hrvatskim normama za ugrađeni materijal i opremu.</t>
  </si>
  <si>
    <t>Stavke uključuju sve potrebne geodetske radove i iskolčenja.</t>
  </si>
  <si>
    <t>Stavke uključuju snimanje kompletne trase prije zatrpavanja rovova i unošenje u katastar vodova, te potvrđenu od katastra predočenu na tehničkom pregledu.</t>
  </si>
  <si>
    <t>Stavku uključuju dobavu svih potrebnih atesta za tehnički pregled.</t>
  </si>
  <si>
    <t>U stavke je uključena nabava i dobava sitnog potrošnog materijala, sigurnosnosnih i zapornih elemenata.</t>
  </si>
  <si>
    <t>U stavke su uključeni svi pomoćni građevinski radovi u spremištu - izrada prodora za cjevovode i naknadno zatvaranje. Izvođenje izolaterskih radova na mjestima prodora i cjevovode.</t>
  </si>
  <si>
    <t>U stavke je uključena tlačna proba freonske instalacije dizalice topline dušikom, pri tlaku 5 bar u trajanju od 8 h, s izdavanjme zapisnika.</t>
  </si>
  <si>
    <t>U stavke je uključeno puštanje u pogon i inženjering dizalice topline, izvedeno od strane ovlaštenog servisera, izraditi zapisnik o puštanju u rad.</t>
  </si>
  <si>
    <t>U stavke je uključeno čišćenje gradilišta prilikom izvođenja radova.</t>
  </si>
  <si>
    <t>U stavke je uključena topla proba i balansiranje instalacije.</t>
  </si>
  <si>
    <t>U stavke je uključeno ispitivanje instalacije na nepropusnost tlakom vode 4 bar, u trajanju 24 sata.</t>
  </si>
  <si>
    <t>Stavke uključuju izvedbu prodora u stropu građevine, sav rad i materijal potreban za izvedbu prodora u stropu za vođenje ventilacijske instalacije od vanjske protukišne žaluzine. Stavke uključuu sav potreban montažni i pričvrsni materijal.</t>
  </si>
  <si>
    <t>Opisane stavke podrazumijevaju izradu projektne dokumentacije izvedenog stanja strojarskih instalacija u digitalnom formatu.
Dokumentacija mora uključivati evidentirane trase i profile cijevovoda koji su ugrađeni, te svu popratnu tehnologiju koja je predmet projekta strojarskih instalacija.</t>
  </si>
  <si>
    <t>Stavke uključuju sve potrebne geodetske radove, iskolčenja, snimanja izvedenih trasa.</t>
  </si>
  <si>
    <t>Stavke uključuju sav potreban radni i pričvrsni materijal, sve do potpune gotovosti.</t>
  </si>
  <si>
    <t>Stavke uključuju čišćenja tokom radova i završno čišćenje prije primopredaje.</t>
  </si>
  <si>
    <t>Stavke uključuju sve potrebne transporte opreme i materijala.</t>
  </si>
  <si>
    <t>Troškovničke stavke uključuju ispitivanje instalacije kanalizacije na nepropusnost prema tehničkom opisu, s dovođenjem u ispravno stanje na mjestima propuštanja.</t>
  </si>
  <si>
    <t>Stavke uključuje ispitivanje gotove vodovodne mreže na tlak od 8 bara, u trajanju 8 sati te vizualni pregled svih spojeva.</t>
  </si>
  <si>
    <t>Stavke uključuju ispiranje i dezinfekciju vodovodne instalacije. Dezinfekcija se provodi tako da se dionice pune vodom koja sadrži 20 do 30 mg klora na litru vode. Kloriranje traje minimum 24 sata, a nakon toka se vodovodna mreža ispere čistom vodom. Dezinfekciju provoditi dok se ne analizom ne dokaže ispravnost vode za piće</t>
  </si>
  <si>
    <t xml:space="preserve">Stavke uključuju bakteriološko probu i uzimanje uzoraka vode te ishođenje atesta o sanitarnoj ispravnosti vode. </t>
  </si>
  <si>
    <t>"-keramičkog umivaonika dimenzije 65x58 cm s otvorom za armaturu i preljevom prema odabiru investitora."</t>
  </si>
  <si>
    <t>"-konzolne keramičke  WC školjke bez ruba, dužine 70cm model prema odabiru investitora."</t>
  </si>
  <si>
    <t>"-plastične daske bez poklopca model prema odabiru investitora</t>
  </si>
  <si>
    <t>"-keramičkog umivaonika dimenzije 60 x 54.5 cm  s otvorom za armaturu i preljevom model prema odabiru investitora."</t>
  </si>
  <si>
    <t>"- set konzolne WC školjke dimenzije 53 x 36 cm, zatvorena forma, s WC sjedalom od duroplasta, tip 1 - puna količina ispiranja 6/5/4 L prema EN 997 ili jednakovrijedna norma, ispire s 4.5 L, model prema odabiru investitora</t>
  </si>
  <si>
    <t>"-konzolnog keramičkog pisoara od sanitarne keramike, dimenzije 36 x 37 x 61 cm model s dovodom odostraga te odvodom prema natrag, model prema odabiru investitora."</t>
  </si>
  <si>
    <t>"-plastične pregrade pisoara dim 44x74cm, bijele boje, model prema odabiru investitora."</t>
  </si>
  <si>
    <t>Dobava i ugradnja ogledala dim. 60x40 cm od brušenog zrcalnog stakla deb. 4 mm sa podložnim pločama od lesonita, tiplovima vijcima i ukrasnim kapicama, model prema odabiru investitora.</t>
  </si>
  <si>
    <t>Opisane stavke troškovnika uključuju projektnu dokumentaciju izvedenog stanja instalacija vodovoda i odvodnje u digitalnom formatu.
Dokumentacija mora uključivati evidentirane trase i profile cijevovoda koji su ugrađeni, te svu popratnu tehnologiju koja je predmet projekta vodovoda i odvodnje.</t>
  </si>
  <si>
    <t>Dobava i doprema materijala te opločenje podova sanitarija keramičkim pločicama, dimenzija 60x60 cm, boje betona, protukliznosti R11, model prema odabiru investitora.</t>
  </si>
  <si>
    <t>Dobava i doprema materijala te opločenje zidova sanitarija keramičkim pločicama, dimenzija 60x60 cm, boje betona, model prema odabiru investitora.</t>
  </si>
  <si>
    <t>Iskop zemlje sa planiranjem dna iskopa</t>
  </si>
  <si>
    <t>Troškovničke stavke podrazumijevaju Ispitivanje zbijenosti i izradu izvještaja o provedenom ispitivanju zbijenosti podloge izrađenog od strane ovlaštene institucije. Izvještaj obuhvaća sva potrebna ispitivanja zbijenosti svih podloga na cijeloj zoni obuhvata radova.</t>
  </si>
  <si>
    <t>Sastavni dio stavki čelične konstrukcije je izrada radioničkih nacrta svih stavaka čelične konstrukcije u skladu sa Glavnim i Izvedbenim projektom konstrukcije. Radionički nacrti trebaju biti izrađeni u BIM software-u (building informations modelling software) koji je kompatibilan za razmjenu datoteka u .ifc formatu. Radionički nacrti čelične konstrukcije trebaju biti usklađeni sa radioničkim nacrtima tesarskih radova. Radioničke nacrte treba ovjeriti projektant konstrukcije i glavni projektant. Predati u digitalnom obliku u pdf, dwg i ifc formatu na CD-u uz tri primjerka uvezanog projekta.</t>
  </si>
  <si>
    <t xml:space="preserve">Razne pripomoći kod zidarskih radova i izrade instalaterskih radova i montaže opreme u vidu prijenosa materijala, ugradbi raznih elemenata, razna štemanja i probijanja, te krpanja i zatvaranja po polaganju instalacija i sl., U cijeni materijal: opeka, mort, tipli, vijci i sl. </t>
  </si>
  <si>
    <t>Betonske ploče d=10 cm  - pojedinačne ploče u travi</t>
  </si>
  <si>
    <t>Dobava, doprema i ugradnja, uključujući sve do gotovog proizvoda spremnog za korištenje elementa za dječje igralište - tobogan, prema opisu ili jednakovrijedno: 
Igralo čini konstrukcija od drvenih lameliranih greda. Grede su međusobno povezane spojnim gredama i sigurnosnim ogradama. Igralo je osmišljeno u obliku natkrivene kućice s dva podesta. Na igralo se dolazi pomoću stepenica napravljenih od drvenih letvica. Na podest igrala se nadovezuju dva ravna tobogana visine platforme 120 i 160 cm. Sadrži sigurnosne ograde od drvenih daski ili HPL ploča, te rukohvate načinjenih od čelika (šipka i ručke za prihvat). Svi elementi igrala su modularni i omogućuju lakši transport i montažu, fiksiraju se za drvo pomoću metalnih vijaka.
Drvo je obrađeno blanjanjem i brušenjem, svi oštri rubovi su skinuti, premazano je specijalnim uljem koje štiti od UV zračenja i trošenja drveta. Svi spojevi su upušteni, svaki element sprave se fiksira na za to predviđenu površinu na licu mjesta. Igralo je namijenjeno djeci starijoj od 3 godine. Igralo treba biti proizvedeno po EN 1176 (1-11). Svako igralo ovisno o tehničkim i konstrukcijskim specifikacijama treba imati dokaz proizvođača o formi certifikata ili potvrde o sukladnosti izdane od za to ovlaštene osobe s brojem odobrenja.
dimenzije igrala (DxŠxV): približno 500 x 500 x 250 cm
dimenzije sigurnosne zone (DxŠ): približno 850 x 420 cm
površina sigurnosne zone: 35-40 m²
visina slobodnog pada: 160 cm
dobna granica: &gt; 3
Pozicija elementa dana je glavnim projektom.
U stavku uključena priprema terena i dobava, doprema i ugradnja temelja prema uputama proizvođača.</t>
  </si>
  <si>
    <t>Kapacitet kanta 3x50 litara</t>
  </si>
  <si>
    <t>Trodijelna kanta za smeće pravokutnog oblika, izrađena od čeličnog lima. Poklopac i nosiva konstrukcija izrađeni su od jednog čeličnog lima debljine 80/10 sa središnjim nosačem od čeličnog lima debljine 20/10. Konstrukcija kante je debljine 15/10 na prednjem dijelu i na bočnim stranama, a na poleđini i na dnu je 20/10. Unutar kante, držač vrećice od nehrđajućeg čelika ili pocinčanog čelika d= 6 mm. je zakačen. Kanta se može prazniti okretanjem na osovini postavljenoj sa stražnje strane dna, zahvaljujući bravi na nosivoj konstrukciji.  Kanta se može pričvrstiti na tlo kroz rupe za umetanje vijaka. Obrada čelika ciklusom pjeskarenja, kataforeze i praškastog premazivanja. Takav ciklus jamči zaštitu obojenih proizvoda u okruženju korozivne klase C4. Proizvod se plastificirana u RAL 060 40 10 Moor Oak Grey.</t>
  </si>
  <si>
    <t>DIMENZIJE (DxŠxV): cca 90x39x95 cm</t>
  </si>
  <si>
    <t>Koš za otpad - trodijelni za razdvajanje otpada</t>
  </si>
  <si>
    <t>Betonski opločnici d=8 cm - taktilne površine</t>
  </si>
  <si>
    <t xml:space="preserve">Dobava, doprema i ugradnja predgotovljenih betonskih opločnika 20x20cm za taktilne površine, težine 178 kg/m2, debljine 8 cm. U cijeni uključeno i fugiranje prirodnim drobljenim agregatom granulacije 0-2 mm. Opločnici moraju biti otporni na smrzavanje i sol. Opločnici se postavljaju se na pripremljenu posteljicu od drobljenog agregata granulacije 2-4 mm, debljine d=4 cm koja je uključena u cijenu stavke. Prije postave izvesti potrebne padove predviđene projektom. </t>
  </si>
  <si>
    <t>Ploče na Brailleovom pismu</t>
  </si>
  <si>
    <t xml:space="preserve">Ploča na Braillevom pismu. Konstrukcija ploče je od profila pravokutnog presjeka, od nehrđajućeg čelika ili pocinčanog čelika plastificiranog u tamnoj antracit ili grafitnoj sivoj boji. Ploča od nehrđajućeg lima.  Svi spojevi su upušteni. </t>
  </si>
  <si>
    <r>
      <t xml:space="preserve">DIMENZIJE (DxŠxV): </t>
    </r>
    <r>
      <rPr>
        <sz val="8"/>
        <rFont val="Calibri"/>
        <family val="2"/>
      </rPr>
      <t>min.</t>
    </r>
    <r>
      <rPr>
        <sz val="8"/>
        <rFont val="Arial"/>
        <family val="2"/>
      </rPr>
      <t>120x10x120 cm</t>
    </r>
  </si>
  <si>
    <t xml:space="preserve">Učvršćenje ploče u betonski temelj prema uputama proizvođača. U stavku je uključena komplet izvedba potrebnog temelja, sav potrebni materijal i pribor, kao i sav potrošni i pomoćni materijal. </t>
  </si>
  <si>
    <t xml:space="preserve">Ploče na Braillevom pismu, sastoji se od dva stupa kvadratnog presjeka 50x50mm i čelične ploče između. Obrada čelika ciklusom pjeskarenja, kataforeze i praškastog premazivanja. Na ploču otisnuti opisi lokacija na Braillevom pismu. Takav ciklus jamči zaštitu obojenih proizvoda u okruženju korozivne klase C4. Proizvod se plastificirana u RAL 060 40 10 Moor Oak Grey. </t>
  </si>
  <si>
    <t>Ploče se montiraju na glavnom trgu pored LED ekrana, pored dječej igrališta, pored puta prema vertikalnog platformi, ispod nadstrešnice, uz park za pse i uz javne sanitarije.</t>
  </si>
  <si>
    <t>b) VP03 sivi d=8 cm</t>
  </si>
  <si>
    <t>Beton in situ - pješačke površine - vodopropusni beton</t>
  </si>
  <si>
    <t>Betonski opločnici d=8 cm - glavni pješački putevi</t>
  </si>
  <si>
    <t>Beton in situ - kolno-pješačke površine - vodopropusni beton</t>
  </si>
  <si>
    <t>Dobava, doprema materijala i betoniranje vodopropsunim betonom sive boje usklađene sa betonskim prefabriciranim rubnjakom, debljine d=15cm. Beton razreda čvrstoće C16/20, granulacije 4-8mm, propusnost minimalno 4mm/s, sadržaj šupljina 20%..
Beton izvesti u jednom sloju debljine 10 cm.
Armirati čeličnim vlaknima, doziranje 25,00kg/m3 betona. Proračun količine i vrste vlakana u obvezi izvođača.
Stavka uključuje pripremu površine na način: betoniranje sivog mikroarmiranog betona izvodi se na prethodno nabijenom sloju krupnog šljunka ispod kojeg je geotekstil i nabijeno tlo na kolnu nosivost.
Stavka uključuje obradu površine rotacionim gladilicama (helikopterima) do završnog sjaja i projektom definirane protukliznosti R11. Prostorne dilatacije izvode se na svim spojevima ploha površina i drugih fiksnih objekata (šahtovi, zidovi, stupovi, linijska odvodnja...) i omogućavaju neovisne pomake površina.
Ugradnja prema uputama proizvođača betona.</t>
  </si>
  <si>
    <t xml:space="preserve">Dobava, doprema materijala i betoniranje vodopropsunim betonom sive boje usklađene sa betonskim prefabriciranim rubnjakom, debljine d=15cm. Beton razreda čvrstoće C16/20, granulacije 4-8mm, propusnost minimalno 4mm/s, sadržaj šupljina 20%..
Beton izvesti u jednom sloju debljine 15 cm.
Armirati čeličnim vlaknima, doziranje 25,00kg/m3 betona. Proračun količine i vrste vlakana u obvezi izvođača.
Stavka uključuje pripremu površine na način: betoniranje sivog mikroarmiranog betona izvodi se na prethodno nabijenom sloju krupnog šljunka ispod kojeg je geotekstil i nabijeno tlo na kolnu nosivost.
Stavka uključuje obradu površine rotacionim gladilicama (helikopterima) do završnog sjaja i projektom definirane protukliznosti R11. Prostorne dilatacije izvode se na svim spojevima ploha površina i drugih fiksnih objekata (šahtovi, zidovi, stupovi, linijska odvodnja...) i omogućavaju neovisne pomake površina.
Ugradnja prema uputama proizvođača betona. </t>
  </si>
  <si>
    <t>Obaveza je bilo od strane izvođača ili komunalne radne organizacije koja je preuzela održavanje po tehničkom prijemu njegovanje cjelokupne površine kroz godinu dana po završetku građenja tj. od trenutka tehn. prijema (tj. primopredaje) vrši se na temelju osnove, te građevinskog dnevnika i građ. knjige, te pismeno odobrenog prijema.</t>
  </si>
  <si>
    <t>Njegovanje obuhvaća ove vrste radova:</t>
  </si>
  <si>
    <t>Njegovatelj zelene površine mora imati na terenu (poslovnica) kompletan primjerak glavnog projekta krajobraznog uređenja s unesenim promjenama pri gradnji da se može ispravno njegovati i podsađivati, naručivati i raditi u smislu odobrenog i financijskog projekta i gradnje, taj primjerak je dio ovih uvjeta, kao i sva ostala navedena dokumentacija.</t>
  </si>
  <si>
    <t>Uzastopna košnja travnjaka svakih 8 dana (ako projektant nije drugačije označio) na visinu 4 cm.</t>
  </si>
  <si>
    <t>Redovito zalijevanje travnjaka raspršivačima s po najmanje 20 L kroz 20 min/m2 za 20 cm dubine (nakvašenog tla). Zalijevanje prilagoditi vremenskim prilikama po pravilima struke (voditi dnevnik).</t>
  </si>
  <si>
    <t>Zaštita bilja od bolesti, štetnika, zime i vrućine, (obiranje štetnika, čišćenje, prskanje, itd.).</t>
  </si>
  <si>
    <t>Voditi evidenciju o svakoj intervenciji (rezidba, gnojidba, tretmani).</t>
  </si>
  <si>
    <t>a) Acer platanoides "Globosum" (kuglasti javor mliječ) (18/20, Ø 60cm, 3x presađivano)</t>
  </si>
  <si>
    <t>b) Acer pseudoplatanus L. (gorski javor) (18-20, Ø 60cm, 3x presađivano)</t>
  </si>
  <si>
    <t>c) Carpinus betulus L. (grab) (20/25, Ø 60cm, 4x presađivano)</t>
  </si>
  <si>
    <t>d) Betula pendula Roth (breza) (20/25, Ø 70cm, 4x presađivano)</t>
  </si>
  <si>
    <t>e) Prunus avium L. (trešnja) (18-20, Ø 60cm, 3x presađivano)</t>
  </si>
  <si>
    <t>f) Quercus petraea (hrast kitnjak) (20/25, Ø 70cm, 4x presađivano)</t>
  </si>
  <si>
    <t>g) Acer campestre (klen, poljski javor) (18/20, Ø 55cm, 3x presađivano)</t>
  </si>
  <si>
    <t>h) Prunus cerasifera Ehrh. (crvenolisna šljiva) (12-14, Ø 40cm, 3x presađivano)</t>
  </si>
  <si>
    <t>i) Prunus padus L. (sremza) (12-14, Ø 40cm, 3x presađivano)</t>
  </si>
  <si>
    <t>j) Cercis siliquastrum (judić, judino drvo) (18-20, Ø 60cm, 3x presađivano)</t>
  </si>
  <si>
    <t>k) Fraxinus excelsior L. (bijeli ili gorski jasen) (10-12, Ø 35cm, 2x presađivano)</t>
  </si>
  <si>
    <t>l) Acer platanoides L. (javor mliječ) (20/25, Ø 70cm, 4x presađivano)</t>
  </si>
  <si>
    <t>m) Celtis australis (kostela) (18/20, Ø 60cm, 3x presađivano)</t>
  </si>
  <si>
    <t>n) Carpinus orientalis (bijeli grab) (18/20, Ø 60cm, 3x presađivano)</t>
  </si>
  <si>
    <t>o) Abies alba Mill. (bijela jela) (18/20, Ø 60cm, 3x presađivano)</t>
  </si>
  <si>
    <t>p) Quercus robur L. (hrast lužanjak) (20-25, Ø 70cm, 4x presađivano)</t>
  </si>
  <si>
    <t>r) Liriodendron tulipifera (tulipanovac) (20-25, Ø 70cm, 4x presađivano)</t>
  </si>
  <si>
    <t>s) Gleditsia triacanthos (trnovac, gledičija) (30-35, Ø 90cm, 4x presađivano)</t>
  </si>
  <si>
    <t>t) Platanus sp.(platana) (20-25, Ø 70cm, 4x presađivano)</t>
  </si>
  <si>
    <t>u) Ginkgo biloba (ginko) (25-30, Ø 80cm, 4x presađivano)</t>
  </si>
  <si>
    <t>Redovito zalijevanje drveća sustavom kap-na-kap, rasprskivačima ili cisternom s po 60-80 L svakih 7 dana u sušnom razdoblju. Zalijevanje prilagoditi vremenskim prilikama po pravilima struke (voditi dnevnik).</t>
  </si>
  <si>
    <t>Stalno popravljati kolje uz bilje - obnavljati vezove - napinjanje žica.</t>
  </si>
  <si>
    <t>Okapanje i plijevljenje sveg bilja, oblikovanje bilja, rezanje odumrlih grana, ispravljanje utonulog i/ili golog korijena sadnica.</t>
  </si>
  <si>
    <t>Dosadnja osušenog bilja (po projektu).</t>
  </si>
  <si>
    <t>a) Berberis vulgaris (obična žutika) 50 cm</t>
  </si>
  <si>
    <t>b) Cotoneaster integerrimus Medik. (obična dunjarica) 60 cm</t>
  </si>
  <si>
    <t>c) Crataegus calycina Paterm. (čašlasti glog) 100 cm</t>
  </si>
  <si>
    <t>d) Euonymus verrucosus Scop. (bradavičava kurika) 70 cm</t>
  </si>
  <si>
    <t>e) Juniperus communis L. (planinska česmika) 40 cm</t>
  </si>
  <si>
    <t>f) Ligustrum vulgare L. (obična kalina) 70 cm</t>
  </si>
  <si>
    <t>g) Lonicera caprifolium L. (prava kozokrvina) 70 cm</t>
  </si>
  <si>
    <t>h) Pinus mugo Turra (planinski bor) 40 cm</t>
  </si>
  <si>
    <t>Redovito zalijevanje nasada grmlja i trajnica  sustavom kap-na-kap s po najmanje 40 L/m² u sušnom razdoblju. Zalijevanje prilagoditi vremenskim prilikama po pravilima struke (voditi dnevnik).</t>
  </si>
  <si>
    <t>Redovito zalijevanje sustavom kap-na-kap s po najmanje 40 L/m² u sušnom razdoblju. Zalijevanje prilagoditi vremenskim prilikama po pravilima struke (voditi dnevnik).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</si>
</sst>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41" formatCode="_-* #,##0_-;\-* #,##0_-;_-* &quot;-&quot;_-;_-@_-"/>
    <numFmt numFmtId="44" formatCode="_-* #,##0.00\ &quot;kn&quot;_-;\-* #,##0.00\ &quot;kn&quot;_-;_-* &quot;-&quot;??\ &quot;kn&quot;_-;_-@_-"/>
    <numFmt numFmtId="43" formatCode="_-* #,##0.00_-;\-* #,##0.00_-;_-* &quot;-&quot;??_-;_-@_-"/>
    <numFmt numFmtId="164" formatCode="_-* #,##0.00\ _k_n_-;\-* #,##0.00\ _k_n_-;_-* &quot;-&quot;??\ _k_n_-;_-@_-"/>
    <numFmt numFmtId="165" formatCode="\B&quot;.&quot;0\1&quot;.&quot;#,#0#&quot;.&quot;"/>
    <numFmt numFmtId="166" formatCode="\C&quot;.&quot;0\1&quot;.&quot;#,#0#&quot;.&quot;"/>
    <numFmt numFmtId="167" formatCode="\C&quot;.&quot;0\2&quot;.&quot;#,#0#&quot;.&quot;"/>
    <numFmt numFmtId="168" formatCode="\C&quot;.&quot;0\4&quot;.&quot;#,#0#&quot;.&quot;"/>
    <numFmt numFmtId="169" formatCode="\C&quot;.&quot;0\5&quot;.&quot;#,#0#&quot;.&quot;"/>
    <numFmt numFmtId="170" formatCode="\C&quot;.&quot;0\6&quot;.&quot;#,#0#&quot;.&quot;"/>
    <numFmt numFmtId="171" formatCode="\A&quot;.&quot;0\8&quot;.&quot;#,#0#&quot;.&quot;"/>
    <numFmt numFmtId="172" formatCode="\B&quot;.&quot;0\2&quot;.&quot;#,#0#&quot;.&quot;"/>
    <numFmt numFmtId="173" formatCode="\B&quot;.&quot;0\4&quot;.&quot;#,#0#&quot;.&quot;"/>
    <numFmt numFmtId="174" formatCode="\B&quot;.&quot;0\5&quot;.&quot;#,#0#&quot;.&quot;"/>
    <numFmt numFmtId="175" formatCode="\B&quot;.&quot;0\3&quot;.&quot;#,#0#&quot;.&quot;"/>
    <numFmt numFmtId="176" formatCode="\B&quot;.&quot;0\6&quot;.&quot;#,#0#&quot;.&quot;"/>
    <numFmt numFmtId="177" formatCode="[$-41A]General"/>
    <numFmt numFmtId="178" formatCode="#,##0.00_ ;[Red]\-#,##0.00\ "/>
    <numFmt numFmtId="179" formatCode="_-* #,##0.00\ [$€-1]_-;\-* #,##0.00\ [$€-1]_-;_-* &quot;-&quot;??\ [$€-1]_-;_-@_-"/>
    <numFmt numFmtId="180" formatCode="#,##0.00&quot; kn&quot;"/>
    <numFmt numFmtId="181" formatCode="#,##0.00&quot; kn&quot;;[Red]\-#,##0.00&quot; kn&quot;"/>
    <numFmt numFmtId="182" formatCode="_-* #,##0.00\ [$kn-41A]_-;\-* #,##0.00\ [$kn-41A]_-;_-* &quot;-&quot;??\ [$kn-41A]_-;_-@_-"/>
    <numFmt numFmtId="183" formatCode="_-* #,##0.00\ _k_n_-;\-* #,##0.00\ _k_n_-;_-* \-??\ _k_n_-;_-@_-"/>
    <numFmt numFmtId="184" formatCode="#,##0.00\ [$€-407]"/>
    <numFmt numFmtId="185" formatCode="00000"/>
    <numFmt numFmtId="186" formatCode="#,##0.00\ [$€-41A]"/>
    <numFmt numFmtId="187" formatCode="###,##0.00"/>
    <numFmt numFmtId="188" formatCode="0.0"/>
    <numFmt numFmtId="189" formatCode="_-* #,##0.00\ [$€-41A]_-;\-* #,##0.00\ [$€-41A]_-;_-* &quot;-&quot;??\ [$€-41A]_-;_-@_-"/>
    <numFmt numFmtId="190" formatCode="\A&quot;.&quot;0\2&quot;.&quot;#,#0#&quot;.&quot;"/>
    <numFmt numFmtId="191" formatCode="\A&quot;.&quot;0\1&quot;.&quot;#,#0#&quot;.&quot;"/>
    <numFmt numFmtId="192" formatCode="\A&quot;.&quot;0\6&quot;.&quot;#,#0#&quot;.&quot;"/>
    <numFmt numFmtId="193" formatCode="\A\.0\1&quot;.&quot;0#&quot;.&quot;"/>
    <numFmt numFmtId="194" formatCode="\A\.0\2&quot;.&quot;0#&quot;.&quot;"/>
    <numFmt numFmtId="195" formatCode="\A&quot;.&quot;0\3&quot;.&quot;#,#0#&quot;.&quot;"/>
    <numFmt numFmtId="196" formatCode="\C&quot;.&quot;0\3&quot;.&quot;#,#0#&quot;.&quot;"/>
    <numFmt numFmtId="197" formatCode="\A&quot;.&quot;0\4&quot;.&quot;#,#0#&quot;.&quot;"/>
    <numFmt numFmtId="198" formatCode="\A&quot;.&quot;0\5&quot;.&quot;#,#0#&quot;.&quot;"/>
    <numFmt numFmtId="199" formatCode="\A&quot;.&quot;0\7&quot;.&quot;#,#0#&quot;.&quot;"/>
    <numFmt numFmtId="200" formatCode="\A&quot;.&quot;0\9&quot;.&quot;#,#0#&quot;.&quot;"/>
    <numFmt numFmtId="201" formatCode="_(&quot;kn&quot;\ * #,##0.00_);_(&quot;kn&quot;\ * \(#,##0.00\);_(&quot;kn&quot;\ * &quot;-&quot;??_);_(@_)"/>
    <numFmt numFmtId="202" formatCode="#,##0.00&quot;      &quot;;\-#,##0.00&quot;      &quot;;&quot; -&quot;#&quot;      &quot;;@\ "/>
    <numFmt numFmtId="203" formatCode="General\."/>
  </numFmts>
  <fonts count="245">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rgb="FF000000"/>
      <name val="Arial"/>
      <family val="2"/>
      <charset val="238"/>
    </font>
    <font>
      <sz val="10"/>
      <color rgb="FF000000"/>
      <name val="Arial"/>
      <family val="2"/>
      <charset val="238"/>
    </font>
    <font>
      <sz val="10"/>
      <name val="Arial"/>
      <family val="2"/>
      <charset val="238"/>
    </font>
    <font>
      <b/>
      <sz val="8"/>
      <color rgb="FFFF0000"/>
      <name val="Arial"/>
      <family val="2"/>
      <charset val="238"/>
    </font>
    <font>
      <sz val="8"/>
      <color rgb="FFFF0000"/>
      <name val="Arial"/>
      <family val="2"/>
      <charset val="238"/>
    </font>
    <font>
      <sz val="8"/>
      <color rgb="FFFF0000"/>
      <name val="Arial"/>
      <family val="2"/>
    </font>
    <font>
      <sz val="10"/>
      <name val="Arial"/>
      <family val="2"/>
    </font>
    <font>
      <sz val="10"/>
      <name val="Arial"/>
      <family val="2"/>
    </font>
    <font>
      <sz val="11"/>
      <color rgb="FFFF0000"/>
      <name val="Calibri"/>
      <family val="2"/>
      <scheme val="minor"/>
    </font>
    <font>
      <sz val="11"/>
      <name val="Arial CE"/>
      <charset val="238"/>
    </font>
    <font>
      <b/>
      <sz val="8"/>
      <color rgb="FFFF0000"/>
      <name val="Arial"/>
      <family val="2"/>
    </font>
    <font>
      <sz val="11"/>
      <color theme="1"/>
      <name val="Calibri"/>
      <family val="2"/>
      <scheme val="minor"/>
    </font>
    <font>
      <b/>
      <sz val="8"/>
      <name val="Arial"/>
      <family val="2"/>
    </font>
    <font>
      <sz val="8"/>
      <name val="Arial"/>
      <family val="2"/>
    </font>
    <font>
      <b/>
      <sz val="8"/>
      <name val="Arial"/>
      <family val="2"/>
      <charset val="238"/>
    </font>
    <font>
      <sz val="8"/>
      <name val="Arial"/>
      <family val="2"/>
      <charset val="238"/>
    </font>
    <font>
      <sz val="10"/>
      <name val="Arial CE"/>
      <charset val="238"/>
    </font>
    <font>
      <b/>
      <sz val="8"/>
      <color rgb="FF000000"/>
      <name val="Arial"/>
      <family val="2"/>
    </font>
    <font>
      <sz val="8"/>
      <color theme="1"/>
      <name val="Arial"/>
      <family val="2"/>
    </font>
    <font>
      <sz val="8"/>
      <color rgb="FF000000"/>
      <name val="Arial"/>
      <family val="2"/>
    </font>
    <font>
      <sz val="10"/>
      <name val="Helv"/>
    </font>
    <font>
      <sz val="11"/>
      <name val="Arial"/>
      <family val="2"/>
    </font>
    <font>
      <sz val="10"/>
      <color rgb="FFFF0000"/>
      <name val="Arial"/>
      <family val="2"/>
    </font>
    <font>
      <sz val="11"/>
      <color rgb="FFFF0000"/>
      <name val="Arial"/>
      <family val="2"/>
    </font>
    <font>
      <b/>
      <sz val="8"/>
      <color theme="1"/>
      <name val="Arial"/>
      <family val="2"/>
    </font>
    <font>
      <sz val="11"/>
      <color rgb="FF006100"/>
      <name val="Calibri"/>
      <family val="2"/>
      <charset val="238"/>
      <scheme val="minor"/>
    </font>
    <font>
      <sz val="11"/>
      <color rgb="FF9C0006"/>
      <name val="Calibri"/>
      <family val="2"/>
      <charset val="238"/>
      <scheme val="minor"/>
    </font>
    <font>
      <b/>
      <sz val="10"/>
      <name val="Arial"/>
      <family val="2"/>
      <charset val="238"/>
    </font>
    <font>
      <sz val="11"/>
      <color indexed="8"/>
      <name val="Arial"/>
      <family val="2"/>
      <charset val="238"/>
    </font>
    <font>
      <sz val="10"/>
      <name val="Arial CE"/>
      <family val="2"/>
      <charset val="238"/>
    </font>
    <font>
      <sz val="10"/>
      <name val="Arial CE"/>
    </font>
    <font>
      <sz val="11"/>
      <name val="Times New Roman"/>
      <family val="1"/>
      <charset val="238"/>
    </font>
    <font>
      <sz val="11"/>
      <color rgb="FF000000"/>
      <name val="Calibri"/>
      <family val="2"/>
      <charset val="238"/>
    </font>
    <font>
      <sz val="10"/>
      <color theme="1"/>
      <name val="Arial"/>
      <family val="2"/>
      <charset val="238"/>
    </font>
    <font>
      <sz val="10"/>
      <name val="MS Sans Serif"/>
      <family val="2"/>
      <charset val="238"/>
    </font>
    <font>
      <sz val="12"/>
      <name val="Times New Roman CE"/>
      <family val="1"/>
      <charset val="238"/>
    </font>
    <font>
      <sz val="10"/>
      <name val="Times New Roman CE"/>
      <family val="1"/>
      <charset val="238"/>
    </font>
    <font>
      <sz val="11"/>
      <color indexed="20"/>
      <name val="Calibri"/>
      <family val="2"/>
      <charset val="238"/>
    </font>
    <font>
      <sz val="11"/>
      <color indexed="8"/>
      <name val="Calibri"/>
      <family val="2"/>
      <charset val="238"/>
    </font>
    <font>
      <sz val="8"/>
      <color indexed="8"/>
      <name val="Arial"/>
      <family val="2"/>
      <charset val="238"/>
    </font>
    <font>
      <sz val="10"/>
      <name val="Calibri"/>
      <family val="2"/>
      <charset val="238"/>
    </font>
    <font>
      <sz val="10"/>
      <color rgb="FFFF0000"/>
      <name val="Arial"/>
      <family val="2"/>
      <charset val="238"/>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9"/>
      <name val="Calibri"/>
      <family val="2"/>
      <charset val="238"/>
    </font>
    <font>
      <sz val="11"/>
      <color indexed="17"/>
      <name val="Calibri"/>
      <family val="2"/>
      <charset val="238"/>
    </font>
    <font>
      <b/>
      <sz val="11"/>
      <color indexed="63"/>
      <name val="Calibri"/>
      <family val="2"/>
      <charset val="238"/>
    </font>
    <font>
      <b/>
      <sz val="11"/>
      <color indexed="52"/>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sz val="11"/>
      <color indexed="10"/>
      <name val="Calibri"/>
      <family val="2"/>
      <charset val="238"/>
    </font>
    <font>
      <b/>
      <sz val="11"/>
      <color indexed="8"/>
      <name val="Calibri"/>
      <family val="2"/>
      <charset val="238"/>
    </font>
    <font>
      <sz val="11"/>
      <color indexed="62"/>
      <name val="Calibri"/>
      <family val="2"/>
      <charset val="238"/>
    </font>
    <font>
      <sz val="10"/>
      <color indexed="8"/>
      <name val="Arial CE"/>
      <charset val="238"/>
    </font>
    <font>
      <sz val="12"/>
      <name val="Arial"/>
      <family val="2"/>
      <charset val="238"/>
    </font>
    <font>
      <sz val="11"/>
      <name val="Arial"/>
      <family val="2"/>
      <charset val="238"/>
    </font>
    <font>
      <sz val="10"/>
      <color indexed="8"/>
      <name val="Arial CE"/>
      <family val="2"/>
      <charset val="238"/>
    </font>
    <font>
      <sz val="11"/>
      <color indexed="8"/>
      <name val="Calibri"/>
      <family val="2"/>
    </font>
    <font>
      <sz val="10"/>
      <color indexed="8"/>
      <name val="Arial"/>
      <family val="2"/>
      <charset val="238"/>
    </font>
    <font>
      <sz val="12"/>
      <name val="Arial"/>
      <family val="2"/>
    </font>
    <font>
      <sz val="10"/>
      <name val="Helv"/>
      <family val="2"/>
    </font>
    <font>
      <sz val="12"/>
      <name val="Tms Rmn"/>
    </font>
    <font>
      <sz val="11"/>
      <color indexed="9"/>
      <name val="Calibri"/>
      <family val="2"/>
    </font>
    <font>
      <sz val="10"/>
      <color indexed="8"/>
      <name val="Sans"/>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MS Sans Serif"/>
      <family val="2"/>
    </font>
    <font>
      <sz val="10"/>
      <name val="Verdana"/>
      <family val="2"/>
      <charset val="238"/>
    </font>
    <font>
      <sz val="9"/>
      <name val="Geneva"/>
    </font>
    <font>
      <b/>
      <sz val="11"/>
      <color indexed="63"/>
      <name val="Calibri"/>
      <family val="2"/>
    </font>
    <font>
      <sz val="12"/>
      <color indexed="8"/>
      <name val="Arial"/>
      <family val="2"/>
      <charset val="238"/>
    </font>
    <font>
      <b/>
      <sz val="18"/>
      <color indexed="56"/>
      <name val="Cambria"/>
      <family val="2"/>
    </font>
    <font>
      <b/>
      <sz val="11"/>
      <color indexed="8"/>
      <name val="Calibri"/>
      <family val="2"/>
    </font>
    <font>
      <sz val="11"/>
      <color indexed="10"/>
      <name val="Calibri"/>
      <family val="2"/>
    </font>
    <font>
      <sz val="10"/>
      <name val="Times New Roman"/>
      <family val="1"/>
      <charset val="238"/>
    </font>
    <font>
      <sz val="10"/>
      <color theme="0"/>
      <name val="Arial"/>
      <family val="2"/>
      <charset val="238"/>
    </font>
    <font>
      <sz val="10"/>
      <color rgb="FF9C0006"/>
      <name val="Arial"/>
      <family val="2"/>
      <charset val="238"/>
    </font>
    <font>
      <b/>
      <sz val="10"/>
      <color rgb="FFFA7D00"/>
      <name val="Arial"/>
      <family val="2"/>
      <charset val="238"/>
    </font>
    <font>
      <b/>
      <sz val="10"/>
      <color theme="0"/>
      <name val="Arial"/>
      <family val="2"/>
      <charset val="238"/>
    </font>
    <font>
      <b/>
      <sz val="18"/>
      <color rgb="FF0066CC"/>
      <name val="HelveticaNeueLT Pro 55 Roman"/>
      <family val="2"/>
    </font>
    <font>
      <b/>
      <sz val="16"/>
      <color theme="0"/>
      <name val="HelveticaNeueLT Pro 55 Roman"/>
      <family val="2"/>
    </font>
    <font>
      <sz val="12"/>
      <color theme="1"/>
      <name val="Calibri"/>
      <family val="2"/>
      <charset val="238"/>
      <scheme val="minor"/>
    </font>
    <font>
      <i/>
      <sz val="10"/>
      <color rgb="FF7F7F7F"/>
      <name val="Arial"/>
      <family val="2"/>
      <charset val="238"/>
    </font>
    <font>
      <sz val="10"/>
      <color rgb="FF006100"/>
      <name val="Arial"/>
      <family val="2"/>
      <charset val="238"/>
    </font>
    <font>
      <b/>
      <sz val="15"/>
      <color theme="3"/>
      <name val="Arial"/>
      <family val="2"/>
      <charset val="238"/>
    </font>
    <font>
      <b/>
      <sz val="13"/>
      <color theme="3"/>
      <name val="Arial"/>
      <family val="2"/>
      <charset val="238"/>
    </font>
    <font>
      <b/>
      <sz val="11"/>
      <color theme="3"/>
      <name val="Arial"/>
      <family val="2"/>
      <charset val="238"/>
    </font>
    <font>
      <sz val="10"/>
      <color rgb="FF3F3F76"/>
      <name val="Arial"/>
      <family val="2"/>
      <charset val="238"/>
    </font>
    <font>
      <sz val="10"/>
      <color rgb="FFFA7D00"/>
      <name val="Arial"/>
      <family val="2"/>
      <charset val="238"/>
    </font>
    <font>
      <sz val="11"/>
      <color rgb="FF9C6500"/>
      <name val="Calibri"/>
      <family val="2"/>
      <scheme val="minor"/>
    </font>
    <font>
      <sz val="10"/>
      <color rgb="FF9C6500"/>
      <name val="Arial"/>
      <family val="2"/>
      <charset val="238"/>
    </font>
    <font>
      <b/>
      <sz val="10"/>
      <color rgb="FF3F3F3F"/>
      <name val="Arial"/>
      <family val="2"/>
      <charset val="238"/>
    </font>
    <font>
      <b/>
      <sz val="18"/>
      <color theme="3"/>
      <name val="Calibri Light"/>
      <family val="2"/>
      <scheme val="major"/>
    </font>
    <font>
      <b/>
      <sz val="10"/>
      <color theme="1"/>
      <name val="Arial"/>
      <family val="2"/>
      <charset val="238"/>
    </font>
    <font>
      <sz val="10"/>
      <name val="Helv"/>
      <charset val="204"/>
    </font>
    <font>
      <sz val="9"/>
      <name val="Arial"/>
      <family val="2"/>
    </font>
    <font>
      <sz val="12"/>
      <name val="Arial CE"/>
      <family val="2"/>
      <charset val="238"/>
    </font>
    <font>
      <b/>
      <sz val="11"/>
      <color indexed="60"/>
      <name val="Calibri"/>
      <family val="2"/>
      <charset val="238"/>
    </font>
    <font>
      <sz val="9"/>
      <color theme="1"/>
      <name val="Tahoma"/>
      <family val="2"/>
      <charset val="238"/>
    </font>
    <font>
      <b/>
      <i/>
      <sz val="16"/>
      <color theme="1"/>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u/>
      <sz val="10"/>
      <color indexed="12"/>
      <name val="Arial"/>
      <family val="2"/>
      <charset val="238"/>
    </font>
    <font>
      <sz val="10"/>
      <color indexed="8"/>
      <name val="Century Gothic"/>
      <family val="2"/>
      <charset val="238"/>
    </font>
    <font>
      <sz val="6.8"/>
      <color indexed="8"/>
      <name val="Arial Unicode MS"/>
      <family val="2"/>
      <charset val="238"/>
    </font>
    <font>
      <b/>
      <sz val="18"/>
      <color indexed="62"/>
      <name val="Cambria"/>
      <family val="2"/>
      <charset val="238"/>
    </font>
    <font>
      <sz val="11"/>
      <color indexed="59"/>
      <name val="Calibri"/>
      <family val="2"/>
      <charset val="238"/>
    </font>
    <font>
      <sz val="11"/>
      <color indexed="60"/>
      <name val="Calibri"/>
      <family val="2"/>
    </font>
    <font>
      <b/>
      <i/>
      <u/>
      <sz val="11"/>
      <color theme="1"/>
      <name val="Arial"/>
      <family val="2"/>
      <charset val="238"/>
    </font>
    <font>
      <b/>
      <sz val="18"/>
      <color indexed="48"/>
      <name val="Cambria"/>
      <family val="2"/>
      <charset val="238"/>
    </font>
    <font>
      <sz val="12"/>
      <color indexed="8"/>
      <name val="Arial"/>
      <family val="2"/>
    </font>
    <font>
      <sz val="10"/>
      <color indexed="9"/>
      <name val="Arial"/>
      <family val="2"/>
      <charset val="238"/>
    </font>
    <font>
      <u/>
      <sz val="10"/>
      <color indexed="12"/>
      <name val="Arial CE"/>
      <charset val="238"/>
    </font>
    <font>
      <u/>
      <sz val="10"/>
      <color indexed="36"/>
      <name val="Arial CE"/>
      <charset val="238"/>
    </font>
    <font>
      <sz val="10"/>
      <name val="Arial"/>
      <family val="2"/>
      <charset val="1"/>
    </font>
    <font>
      <sz val="11"/>
      <color rgb="FF000000"/>
      <name val="Calibri"/>
      <family val="2"/>
      <charset val="1"/>
    </font>
    <font>
      <sz val="10"/>
      <color rgb="FF000000"/>
      <name val="Calibri"/>
      <family val="2"/>
      <scheme val="minor"/>
    </font>
    <font>
      <sz val="10"/>
      <color rgb="FF000000"/>
      <name val="Calibri"/>
      <family val="2"/>
      <charset val="238"/>
      <scheme val="minor"/>
    </font>
    <font>
      <sz val="12"/>
      <name val="CRO_Swiss_Light-Normal"/>
      <charset val="238"/>
    </font>
    <font>
      <u/>
      <sz val="11"/>
      <color indexed="12"/>
      <name val="Calibri"/>
      <family val="2"/>
      <charset val="238"/>
    </font>
    <font>
      <sz val="9"/>
      <name val="Arial CE"/>
      <family val="2"/>
      <charset val="238"/>
    </font>
    <font>
      <sz val="9"/>
      <color indexed="8"/>
      <name val="Arial"/>
      <family val="2"/>
      <charset val="238"/>
    </font>
    <font>
      <sz val="11"/>
      <color rgb="FF006100"/>
      <name val="Calibri"/>
      <family val="2"/>
      <charset val="238"/>
    </font>
    <font>
      <sz val="8"/>
      <name val="Arial "/>
      <charset val="238"/>
    </font>
    <font>
      <b/>
      <sz val="8"/>
      <name val="Arial "/>
      <charset val="238"/>
    </font>
    <font>
      <sz val="11"/>
      <color theme="1"/>
      <name val="Arial"/>
      <family val="2"/>
    </font>
    <font>
      <sz val="10"/>
      <name val="Arial"/>
      <family val="2"/>
    </font>
    <font>
      <sz val="9"/>
      <color rgb="FFFF0000"/>
      <name val="Arial"/>
      <family val="2"/>
    </font>
    <font>
      <sz val="11"/>
      <name val="Calibri"/>
      <family val="2"/>
      <scheme val="minor"/>
    </font>
    <font>
      <b/>
      <sz val="12"/>
      <name val="Arial"/>
      <family val="2"/>
    </font>
    <font>
      <sz val="12"/>
      <color theme="1"/>
      <name val="Arial"/>
      <family val="2"/>
    </font>
    <font>
      <b/>
      <sz val="14"/>
      <name val="Arial"/>
      <family val="2"/>
    </font>
    <font>
      <b/>
      <sz val="10"/>
      <name val="Arial"/>
      <family val="2"/>
    </font>
    <font>
      <sz val="10"/>
      <color theme="1"/>
      <name val="Arial"/>
      <family val="2"/>
    </font>
    <font>
      <vertAlign val="superscript"/>
      <sz val="10"/>
      <name val="Arial"/>
      <family val="2"/>
    </font>
    <font>
      <b/>
      <sz val="11"/>
      <name val="Arial"/>
      <family val="2"/>
    </font>
    <font>
      <b/>
      <sz val="10"/>
      <color rgb="FFFF0000"/>
      <name val="Arial"/>
      <family val="2"/>
    </font>
    <font>
      <b/>
      <sz val="11"/>
      <color rgb="FFFF0000"/>
      <name val="Arial"/>
      <family val="2"/>
    </font>
    <font>
      <b/>
      <sz val="10"/>
      <color theme="1"/>
      <name val="Arial"/>
      <family val="2"/>
    </font>
    <font>
      <b/>
      <sz val="11"/>
      <color theme="1"/>
      <name val="Arial"/>
      <family val="2"/>
    </font>
    <font>
      <sz val="11"/>
      <name val="Calibri"/>
      <family val="2"/>
      <charset val="238"/>
      <scheme val="minor"/>
    </font>
    <font>
      <vertAlign val="superscript"/>
      <sz val="10"/>
      <name val="Arial"/>
      <family val="2"/>
      <charset val="238"/>
    </font>
    <font>
      <sz val="10"/>
      <color rgb="FFFF0000"/>
      <name val="Times New Roman"/>
      <family val="1"/>
      <charset val="238"/>
    </font>
    <font>
      <i/>
      <sz val="10"/>
      <name val="Arial"/>
      <family val="2"/>
      <charset val="238"/>
    </font>
    <font>
      <u/>
      <sz val="11"/>
      <color theme="10"/>
      <name val="Calibri"/>
      <family val="2"/>
      <charset val="238"/>
      <scheme val="minor"/>
    </font>
    <font>
      <sz val="9"/>
      <name val="Arial"/>
      <family val="2"/>
      <charset val="238"/>
    </font>
    <font>
      <b/>
      <sz val="9"/>
      <name val="Arial"/>
      <family val="2"/>
      <charset val="238"/>
    </font>
    <font>
      <b/>
      <sz val="8"/>
      <color theme="1"/>
      <name val="Arial"/>
      <family val="2"/>
      <charset val="238"/>
    </font>
    <font>
      <sz val="10"/>
      <name val="Arial"/>
      <family val="2"/>
    </font>
    <font>
      <vertAlign val="superscript"/>
      <sz val="8"/>
      <name val="Arial"/>
      <family val="2"/>
      <charset val="238"/>
    </font>
    <font>
      <sz val="11"/>
      <color rgb="FF000000"/>
      <name val="Arial"/>
      <family val="2"/>
    </font>
    <font>
      <b/>
      <sz val="20"/>
      <color rgb="FF000000"/>
      <name val="Arial"/>
      <family val="2"/>
    </font>
    <font>
      <sz val="8"/>
      <color theme="1"/>
      <name val="Calibri"/>
      <family val="2"/>
      <scheme val="minor"/>
    </font>
    <font>
      <sz val="10"/>
      <color rgb="FF000000"/>
      <name val="Arial"/>
      <family val="2"/>
    </font>
    <font>
      <sz val="10"/>
      <color theme="1"/>
      <name val="Calibri"/>
      <family val="2"/>
      <charset val="238"/>
      <scheme val="minor"/>
    </font>
    <font>
      <b/>
      <sz val="10"/>
      <color rgb="FF000000"/>
      <name val="Arial"/>
      <family val="2"/>
    </font>
    <font>
      <sz val="8"/>
      <color indexed="8"/>
      <name val="Arial"/>
      <family val="2"/>
      <charset val="1"/>
    </font>
    <font>
      <b/>
      <sz val="8"/>
      <color indexed="8"/>
      <name val="Arial"/>
      <family val="2"/>
      <charset val="1"/>
    </font>
    <font>
      <b/>
      <sz val="8"/>
      <color indexed="8"/>
      <name val="Arial"/>
      <family val="2"/>
    </font>
    <font>
      <sz val="8"/>
      <color indexed="8"/>
      <name val="Arial"/>
      <family val="2"/>
    </font>
    <font>
      <sz val="8"/>
      <color indexed="8"/>
      <name val="Arila"/>
      <charset val="238"/>
    </font>
    <font>
      <vertAlign val="superscript"/>
      <sz val="8"/>
      <color indexed="8"/>
      <name val="Times New Roman"/>
      <family val="1"/>
      <charset val="238"/>
    </font>
    <font>
      <sz val="8"/>
      <name val="Arial"/>
      <family val="2"/>
      <charset val="1"/>
    </font>
    <font>
      <b/>
      <sz val="8"/>
      <color indexed="8"/>
      <name val="Arial"/>
      <family val="2"/>
      <charset val="238"/>
    </font>
    <font>
      <sz val="8"/>
      <name val="Arial"/>
      <family val="1"/>
    </font>
    <font>
      <sz val="8"/>
      <color indexed="8"/>
      <name val="Calibri"/>
      <family val="2"/>
      <charset val="238"/>
    </font>
    <font>
      <sz val="8"/>
      <color rgb="FF000000"/>
      <name val="Arial"/>
      <family val="2"/>
      <charset val="238"/>
    </font>
    <font>
      <b/>
      <sz val="8"/>
      <color indexed="16"/>
      <name val="Arial"/>
      <family val="2"/>
      <charset val="238"/>
    </font>
    <font>
      <sz val="8"/>
      <color rgb="FF000000"/>
      <name val="Arial"/>
      <family val="2"/>
      <charset val="1"/>
    </font>
    <font>
      <sz val="8"/>
      <color rgb="FF000000"/>
      <name val="Calibri"/>
      <family val="2"/>
      <charset val="238"/>
    </font>
    <font>
      <b/>
      <sz val="8"/>
      <color rgb="FF000000"/>
      <name val="Arial"/>
      <family val="2"/>
      <charset val="1"/>
    </font>
    <font>
      <b/>
      <sz val="8"/>
      <color rgb="FF000000"/>
      <name val="Arial"/>
      <family val="2"/>
      <charset val="238"/>
    </font>
    <font>
      <sz val="8"/>
      <name val="Calibri"/>
      <family val="2"/>
      <charset val="238"/>
    </font>
    <font>
      <sz val="8"/>
      <color theme="1"/>
      <name val="Arial"/>
      <family val="2"/>
      <charset val="1"/>
    </font>
    <font>
      <b/>
      <sz val="8"/>
      <color theme="1"/>
      <name val="Arial"/>
      <family val="2"/>
      <charset val="1"/>
    </font>
    <font>
      <sz val="8"/>
      <color theme="1"/>
      <name val="Arial"/>
      <family val="2"/>
      <charset val="238"/>
    </font>
    <font>
      <vertAlign val="superscript"/>
      <sz val="8"/>
      <name val="Arial"/>
      <family val="2"/>
    </font>
    <font>
      <sz val="9"/>
      <color theme="1"/>
      <name val="Arial"/>
      <family val="2"/>
    </font>
    <font>
      <sz val="8"/>
      <name val="Calibri"/>
      <family val="2"/>
    </font>
    <font>
      <b/>
      <i/>
      <sz val="8"/>
      <name val="Arial"/>
      <family val="2"/>
    </font>
    <font>
      <sz val="8"/>
      <name val="Calibri"/>
      <family val="2"/>
      <scheme val="minor"/>
    </font>
    <font>
      <sz val="12"/>
      <color indexed="8"/>
      <name val="Calibri"/>
      <family val="2"/>
    </font>
    <font>
      <sz val="8"/>
      <name val="Verdana"/>
      <family val="2"/>
      <charset val="238"/>
    </font>
    <font>
      <sz val="10"/>
      <name val="Arial Narrow"/>
      <family val="2"/>
      <charset val="238"/>
    </font>
    <font>
      <sz val="11"/>
      <name val="Arial"/>
      <family val="1"/>
      <charset val="238"/>
    </font>
    <font>
      <sz val="11"/>
      <name val="Times New Roman CE"/>
      <family val="1"/>
      <charset val="238"/>
    </font>
    <font>
      <sz val="10"/>
      <color rgb="FF000000"/>
      <name val="Calibri"/>
      <family val="2"/>
      <scheme val="minor"/>
    </font>
    <font>
      <b/>
      <sz val="10"/>
      <name val="Arial"/>
      <family val="2"/>
    </font>
    <font>
      <sz val="10"/>
      <name val="Arial"/>
      <family val="2"/>
    </font>
    <font>
      <b/>
      <sz val="9"/>
      <name val="Arial"/>
      <family val="2"/>
    </font>
    <font>
      <b/>
      <sz val="8"/>
      <name val="Arial"/>
      <family val="2"/>
    </font>
    <font>
      <sz val="10"/>
      <name val="Calibri"/>
      <family val="2"/>
    </font>
    <font>
      <i/>
      <sz val="10"/>
      <name val="Arial"/>
      <family val="2"/>
    </font>
    <font>
      <b/>
      <i/>
      <sz val="10"/>
      <name val="Arial"/>
      <family val="2"/>
    </font>
    <font>
      <b/>
      <i/>
      <sz val="9"/>
      <name val="Arial"/>
      <family val="2"/>
    </font>
    <font>
      <i/>
      <sz val="9"/>
      <name val="Arial"/>
      <family val="2"/>
    </font>
    <font>
      <sz val="9"/>
      <name val="Arial"/>
      <family val="2"/>
    </font>
    <font>
      <b/>
      <sz val="12"/>
      <name val="Arial"/>
      <family val="2"/>
    </font>
    <font>
      <sz val="8"/>
      <name val="Arial"/>
      <family val="2"/>
    </font>
    <font>
      <i/>
      <sz val="10"/>
      <name val="Arial"/>
      <family val="2"/>
    </font>
  </fonts>
  <fills count="121">
    <fill>
      <patternFill patternType="none"/>
    </fill>
    <fill>
      <patternFill patternType="gray125"/>
    </fill>
    <fill>
      <patternFill patternType="solid">
        <fgColor rgb="FFFBE4D5"/>
        <bgColor rgb="FFFBE4D5"/>
      </patternFill>
    </fill>
    <fill>
      <patternFill patternType="solid">
        <fgColor theme="0" tint="-0.14999847407452621"/>
        <bgColor indexed="64"/>
      </patternFill>
    </fill>
    <fill>
      <patternFill patternType="solid">
        <fgColor indexed="41"/>
        <bgColor indexed="64"/>
      </patternFill>
    </fill>
    <fill>
      <patternFill patternType="solid">
        <fgColor indexed="27"/>
        <bgColor indexed="41"/>
      </patternFill>
    </fill>
    <fill>
      <patternFill patternType="solid">
        <fgColor theme="0"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bgColor indexed="46"/>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26"/>
        <bgColor indexed="9"/>
      </patternFill>
    </fill>
    <fill>
      <patternFill patternType="solid">
        <fgColor indexed="55"/>
      </patternFill>
    </fill>
    <fill>
      <patternFill patternType="solid">
        <fgColor indexed="42"/>
        <bgColor indexed="27"/>
      </patternFill>
    </fill>
    <fill>
      <patternFill patternType="solid">
        <fgColor indexed="22"/>
        <bgColor indexed="31"/>
      </patternFill>
    </fill>
    <fill>
      <patternFill patternType="solid">
        <fgColor indexed="43"/>
      </patternFill>
    </fill>
    <fill>
      <patternFill patternType="solid">
        <fgColor indexed="54"/>
        <bgColor indexed="64"/>
      </patternFill>
    </fill>
    <fill>
      <patternFill patternType="solid">
        <fgColor indexed="31"/>
        <bgColor indexed="64"/>
      </patternFill>
    </fill>
    <fill>
      <patternFill patternType="solid">
        <fgColor theme="0"/>
        <bgColor theme="0"/>
      </patternFill>
    </fill>
    <fill>
      <patternFill patternType="solid">
        <fgColor rgb="FF0066CC"/>
        <bgColor indexed="64"/>
      </patternFill>
    </fill>
    <fill>
      <patternFill patternType="solid">
        <fgColor theme="5" tint="0.39994506668294322"/>
        <bgColor indexed="64"/>
      </patternFill>
    </fill>
    <fill>
      <patternFill patternType="solid">
        <fgColor indexed="31"/>
        <bgColor indexed="44"/>
      </patternFill>
    </fill>
    <fill>
      <patternFill patternType="solid">
        <fgColor indexed="42"/>
        <bgColor indexed="26"/>
      </patternFill>
    </fill>
    <fill>
      <patternFill patternType="solid">
        <fgColor indexed="46"/>
        <bgColor indexed="45"/>
      </patternFill>
    </fill>
    <fill>
      <patternFill patternType="solid">
        <fgColor indexed="41"/>
        <bgColor indexed="27"/>
      </patternFill>
    </fill>
    <fill>
      <patternFill patternType="solid">
        <fgColor indexed="27"/>
        <bgColor indexed="44"/>
      </patternFill>
    </fill>
    <fill>
      <patternFill patternType="solid">
        <fgColor indexed="47"/>
        <bgColor indexed="22"/>
      </patternFill>
    </fill>
    <fill>
      <patternFill patternType="solid">
        <fgColor indexed="50"/>
        <bgColor indexed="64"/>
      </patternFill>
    </fill>
    <fill>
      <patternFill patternType="solid">
        <fgColor theme="9" tint="-0.24994659260841701"/>
        <bgColor indexed="64"/>
      </patternFill>
    </fill>
    <fill>
      <patternFill patternType="solid">
        <fgColor indexed="29"/>
        <bgColor indexed="45"/>
      </patternFill>
    </fill>
    <fill>
      <patternFill patternType="solid">
        <fgColor indexed="11"/>
        <bgColor indexed="49"/>
      </patternFill>
    </fill>
    <fill>
      <patternFill patternType="solid">
        <fgColor indexed="19"/>
        <bgColor indexed="23"/>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60"/>
        <bgColor indexed="59"/>
      </patternFill>
    </fill>
    <fill>
      <patternFill patternType="solid">
        <fgColor indexed="52"/>
        <bgColor indexed="51"/>
      </patternFill>
    </fill>
    <fill>
      <patternFill patternType="solid">
        <fgColor indexed="62"/>
        <bgColor indexed="63"/>
      </patternFill>
    </fill>
    <fill>
      <patternFill patternType="solid">
        <fgColor indexed="10"/>
        <bgColor indexed="16"/>
      </patternFill>
    </fill>
    <fill>
      <patternFill patternType="solid">
        <fgColor indexed="54"/>
        <bgColor indexed="23"/>
      </patternFill>
    </fill>
    <fill>
      <patternFill patternType="solid">
        <fgColor indexed="25"/>
        <bgColor indexed="61"/>
      </patternFill>
    </fill>
    <fill>
      <patternFill patternType="solid">
        <fgColor indexed="26"/>
        <bgColor indexed="43"/>
      </patternFill>
    </fill>
    <fill>
      <patternFill patternType="solid">
        <fgColor indexed="55"/>
        <bgColor indexed="23"/>
      </patternFill>
    </fill>
    <fill>
      <patternFill patternType="solid">
        <fgColor indexed="42"/>
        <bgColor indexed="44"/>
      </patternFill>
    </fill>
    <fill>
      <patternFill patternType="solid">
        <fgColor indexed="57"/>
        <bgColor indexed="21"/>
      </patternFill>
    </fill>
    <fill>
      <patternFill patternType="solid">
        <fgColor indexed="53"/>
        <bgColor indexed="52"/>
      </patternFill>
    </fill>
    <fill>
      <patternFill patternType="solid">
        <fgColor indexed="9"/>
        <bgColor indexed="26"/>
      </patternFill>
    </fill>
    <fill>
      <patternFill patternType="solid">
        <fgColor indexed="43"/>
        <bgColor indexed="26"/>
      </patternFill>
    </fill>
    <fill>
      <patternFill patternType="solid">
        <fgColor rgb="FFC6EFCE"/>
        <bgColor rgb="FFCCFFFF"/>
      </patternFill>
    </fill>
    <fill>
      <patternFill patternType="solid">
        <fgColor rgb="FFFFFFCC"/>
        <bgColor indexed="9"/>
      </patternFill>
    </fill>
    <fill>
      <patternFill patternType="solid">
        <fgColor theme="0" tint="-0.249977111117893"/>
        <bgColor indexed="9"/>
      </patternFill>
    </fill>
    <fill>
      <patternFill patternType="solid">
        <fgColor theme="0" tint="-0.249977111117893"/>
        <bgColor rgb="FFDDDDDD"/>
      </patternFill>
    </fill>
    <fill>
      <patternFill patternType="solid">
        <fgColor rgb="FFFFFFCC"/>
        <bgColor rgb="FFDDDDDD"/>
      </patternFill>
    </fill>
    <fill>
      <patternFill patternType="solid">
        <fgColor rgb="FFFFFFCC"/>
        <bgColor indexed="64"/>
      </patternFill>
    </fill>
    <fill>
      <patternFill patternType="solid">
        <fgColor rgb="FFD9D9D9"/>
        <bgColor rgb="FFDDDDDD"/>
      </patternFill>
    </fill>
    <fill>
      <patternFill patternType="solid">
        <fgColor theme="0" tint="-0.14999847407452621"/>
        <bgColor indexed="42"/>
      </patternFill>
    </fill>
    <fill>
      <patternFill patternType="solid">
        <fgColor theme="0" tint="-0.499984740745262"/>
        <bgColor indexed="64"/>
      </patternFill>
    </fill>
    <fill>
      <patternFill patternType="solid">
        <fgColor theme="0" tint="-0.249977111117893"/>
        <bgColor indexed="31"/>
      </patternFill>
    </fill>
    <fill>
      <patternFill patternType="solid">
        <fgColor rgb="FFFFC000"/>
        <bgColor indexed="64"/>
      </patternFill>
    </fill>
    <fill>
      <patternFill patternType="solid">
        <fgColor rgb="FFC0C0C0"/>
        <bgColor rgb="FFC0C0C0"/>
      </patternFill>
    </fill>
    <fill>
      <patternFill patternType="solid">
        <fgColor indexed="22"/>
        <bgColor indexed="64"/>
      </patternFill>
    </fill>
    <fill>
      <patternFill patternType="solid">
        <fgColor indexed="47"/>
        <bgColor indexed="45"/>
      </patternFill>
    </fill>
    <fill>
      <patternFill patternType="solid">
        <fgColor theme="0" tint="-0.14999847407452621"/>
        <bgColor indexed="41"/>
      </patternFill>
    </fill>
    <fill>
      <patternFill patternType="solid">
        <fgColor theme="0" tint="-0.14999847407452621"/>
        <bgColor rgb="FFBFBFBF"/>
      </patternFill>
    </fill>
    <fill>
      <patternFill patternType="solid">
        <fgColor rgb="FFFFFF00"/>
        <bgColor indexed="64"/>
      </patternFill>
    </fill>
    <fill>
      <patternFill patternType="solid">
        <fgColor theme="0" tint="-0.14999847407452621"/>
        <bgColor rgb="FFD8D8D8"/>
      </patternFill>
    </fill>
    <fill>
      <patternFill patternType="solid">
        <fgColor rgb="FFD8D8D8"/>
        <bgColor rgb="FFD8D8D8"/>
      </patternFill>
    </fill>
    <fill>
      <patternFill patternType="solid">
        <fgColor theme="0" tint="-0.14999847407452621"/>
        <bgColor rgb="FFCCFFFF"/>
      </patternFill>
    </fill>
    <fill>
      <patternFill patternType="solid">
        <fgColor theme="8" tint="0.59999389629810485"/>
        <bgColor indexed="64"/>
      </patternFill>
    </fill>
  </fills>
  <borders count="69">
    <border>
      <left/>
      <right/>
      <top/>
      <bottom/>
      <diagonal/>
    </border>
    <border>
      <left style="hair">
        <color auto="1"/>
      </left>
      <right style="hair">
        <color auto="1"/>
      </right>
      <top style="hair">
        <color auto="1"/>
      </top>
      <bottom style="hair">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hair">
        <color indexed="64"/>
      </top>
      <bottom style="hair">
        <color indexed="64"/>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hair">
        <color indexed="8"/>
      </top>
      <bottom style="hair">
        <color indexed="8"/>
      </bottom>
      <diagonal/>
    </border>
    <border>
      <left/>
      <right/>
      <top/>
      <bottom style="double">
        <color indexed="60"/>
      </bottom>
      <diagonal/>
    </border>
    <border>
      <left/>
      <right/>
      <top/>
      <bottom style="thin">
        <color indexed="64"/>
      </bottom>
      <diagonal/>
    </border>
    <border>
      <left style="hair">
        <color auto="1"/>
      </left>
      <right style="hair">
        <color auto="1"/>
      </right>
      <top style="hair">
        <color auto="1"/>
      </top>
      <bottom style="hair">
        <color auto="1"/>
      </bottom>
      <diagonal/>
    </border>
    <border>
      <left style="hair">
        <color indexed="8"/>
      </left>
      <right style="hair">
        <color indexed="8"/>
      </right>
      <top style="hair">
        <color indexed="8"/>
      </top>
      <bottom style="hair">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64"/>
      </bottom>
      <diagonal/>
    </border>
    <border>
      <left/>
      <right/>
      <top/>
      <bottom style="thin">
        <color indexed="8"/>
      </bottom>
      <diagonal/>
    </border>
    <border>
      <left/>
      <right/>
      <top style="thin">
        <color auto="1"/>
      </top>
      <bottom style="thin">
        <color auto="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bottom style="thin">
        <color rgb="FF000000"/>
      </bottom>
      <diagonal/>
    </border>
    <border>
      <left style="hair">
        <color rgb="FF000000"/>
      </left>
      <right style="hair">
        <color rgb="FF000000"/>
      </right>
      <top style="thin">
        <color rgb="FF000000"/>
      </top>
      <bottom style="thin">
        <color rgb="FF000000"/>
      </bottom>
      <diagonal/>
    </border>
    <border>
      <left/>
      <right style="hair">
        <color indexed="64"/>
      </right>
      <top style="thin">
        <color indexed="64"/>
      </top>
      <bottom/>
      <diagonal/>
    </border>
    <border>
      <left style="hair">
        <color indexed="64"/>
      </left>
      <right style="hair">
        <color indexed="64"/>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auto="1"/>
      </top>
      <bottom style="thin">
        <color auto="1"/>
      </bottom>
      <diagonal/>
    </border>
    <border>
      <left style="hair">
        <color rgb="FF000000"/>
      </left>
      <right/>
      <top style="thin">
        <color rgb="FF000000"/>
      </top>
      <bottom style="thin">
        <color rgb="FF000000"/>
      </bottom>
      <diagonal/>
    </border>
    <border>
      <left style="hair">
        <color auto="1"/>
      </left>
      <right style="hair">
        <color auto="1"/>
      </right>
      <top/>
      <bottom style="hair">
        <color auto="1"/>
      </bottom>
      <diagonal/>
    </border>
    <border>
      <left/>
      <right/>
      <top style="thin">
        <color indexed="8"/>
      </top>
      <bottom style="thin">
        <color indexed="8"/>
      </bottom>
      <diagonal/>
    </border>
    <border>
      <left/>
      <right/>
      <top style="thin">
        <color indexed="8"/>
      </top>
      <bottom style="thin">
        <color indexed="64"/>
      </bottom>
      <diagonal/>
    </border>
    <border>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medium">
        <color rgb="FF000000"/>
      </bottom>
      <diagonal/>
    </border>
    <border>
      <left/>
      <right/>
      <top style="thin">
        <color rgb="FF000000"/>
      </top>
      <bottom style="double">
        <color rgb="FF000000"/>
      </bottom>
      <diagonal/>
    </border>
    <border>
      <left/>
      <right/>
      <top style="thin">
        <color rgb="FF000000"/>
      </top>
      <bottom style="thin">
        <color rgb="FF000000"/>
      </bottom>
      <diagonal/>
    </border>
    <border>
      <left/>
      <right/>
      <top style="thin">
        <color rgb="FF000000"/>
      </top>
      <bottom style="medium">
        <color rgb="FF000000"/>
      </bottom>
      <diagonal/>
    </border>
    <border>
      <left/>
      <right/>
      <top style="medium">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thin">
        <color indexed="8"/>
      </top>
      <bottom style="thin">
        <color indexed="8"/>
      </bottom>
      <diagonal/>
    </border>
    <border>
      <left/>
      <right/>
      <top style="thin">
        <color indexed="8"/>
      </top>
      <bottom/>
      <diagonal/>
    </border>
  </borders>
  <cellStyleXfs count="41049">
    <xf numFmtId="0" fontId="0" fillId="0" borderId="0"/>
    <xf numFmtId="0" fontId="19" fillId="0" borderId="0"/>
    <xf numFmtId="0" fontId="20" fillId="0" borderId="0"/>
    <xf numFmtId="0" fontId="18" fillId="0" borderId="0"/>
    <xf numFmtId="0" fontId="18" fillId="0" borderId="0"/>
    <xf numFmtId="0" fontId="17" fillId="0" borderId="0"/>
    <xf numFmtId="0" fontId="17" fillId="0" borderId="0"/>
    <xf numFmtId="0" fontId="17" fillId="0" borderId="0"/>
    <xf numFmtId="0" fontId="25" fillId="0" borderId="0"/>
    <xf numFmtId="0" fontId="17" fillId="0" borderId="0"/>
    <xf numFmtId="0" fontId="26" fillId="0" borderId="0"/>
    <xf numFmtId="0" fontId="21" fillId="0" borderId="0"/>
    <xf numFmtId="0" fontId="16" fillId="0" borderId="0"/>
    <xf numFmtId="0" fontId="16" fillId="0" borderId="0"/>
    <xf numFmtId="0" fontId="16" fillId="0" borderId="0"/>
    <xf numFmtId="0" fontId="15" fillId="0" borderId="0"/>
    <xf numFmtId="0" fontId="14" fillId="0" borderId="0"/>
    <xf numFmtId="0" fontId="13" fillId="0" borderId="0"/>
    <xf numFmtId="49" fontId="28" fillId="0" borderId="0">
      <alignment horizontal="justify" vertical="justify" wrapText="1"/>
      <protection locked="0"/>
    </xf>
    <xf numFmtId="0" fontId="12" fillId="0" borderId="0"/>
    <xf numFmtId="0" fontId="35" fillId="0" borderId="0"/>
    <xf numFmtId="0" fontId="30" fillId="0" borderId="0"/>
    <xf numFmtId="0" fontId="12" fillId="0" borderId="0"/>
    <xf numFmtId="0" fontId="12" fillId="0" borderId="0"/>
    <xf numFmtId="0" fontId="39" fillId="0" borderId="0"/>
    <xf numFmtId="0" fontId="11" fillId="0" borderId="0"/>
    <xf numFmtId="0" fontId="21" fillId="0" borderId="0"/>
    <xf numFmtId="0" fontId="10" fillId="0" borderId="0"/>
    <xf numFmtId="0" fontId="21" fillId="0" borderId="0"/>
    <xf numFmtId="0" fontId="9" fillId="0" borderId="0"/>
    <xf numFmtId="0" fontId="21" fillId="0" borderId="0"/>
    <xf numFmtId="0" fontId="30" fillId="0" borderId="0"/>
    <xf numFmtId="0" fontId="8" fillId="0" borderId="0"/>
    <xf numFmtId="0" fontId="8"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2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25" fillId="0" borderId="0"/>
    <xf numFmtId="0" fontId="7" fillId="0" borderId="0"/>
    <xf numFmtId="0" fontId="7" fillId="0" borderId="0"/>
    <xf numFmtId="0" fontId="7" fillId="0" borderId="0"/>
    <xf numFmtId="0" fontId="7" fillId="0" borderId="0"/>
    <xf numFmtId="0" fontId="7" fillId="0" borderId="0"/>
    <xf numFmtId="0" fontId="45" fillId="10" borderId="0" applyNumberFormat="0" applyBorder="0" applyAlignment="0" applyProtection="0"/>
    <xf numFmtId="0" fontId="21"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0" borderId="0"/>
    <xf numFmtId="0" fontId="21" fillId="0" borderId="0" applyFill="0" applyBorder="0" applyAlignment="0" applyProtection="0"/>
    <xf numFmtId="0" fontId="21" fillId="0" borderId="0"/>
    <xf numFmtId="0" fontId="21" fillId="0" borderId="0" applyFont="0" applyFill="0" applyBorder="0" applyAlignment="0" applyProtection="0"/>
    <xf numFmtId="0" fontId="48" fillId="0" borderId="0"/>
    <xf numFmtId="0" fontId="21" fillId="0" borderId="0"/>
    <xf numFmtId="0" fontId="21" fillId="0" borderId="0" applyFont="0" applyFill="0" applyBorder="0" applyAlignment="0" applyProtection="0"/>
    <xf numFmtId="0" fontId="35" fillId="0" borderId="0"/>
    <xf numFmtId="0" fontId="21" fillId="0" borderId="0"/>
    <xf numFmtId="0" fontId="35" fillId="0" borderId="0"/>
    <xf numFmtId="0" fontId="7" fillId="0" borderId="0"/>
    <xf numFmtId="0" fontId="7" fillId="0" borderId="0"/>
    <xf numFmtId="0" fontId="49" fillId="0" borderId="0"/>
    <xf numFmtId="0" fontId="7" fillId="0" borderId="0"/>
    <xf numFmtId="0" fontId="7" fillId="0" borderId="0"/>
    <xf numFmtId="0" fontId="35" fillId="0" borderId="0"/>
    <xf numFmtId="0" fontId="7" fillId="0" borderId="0"/>
    <xf numFmtId="0" fontId="50" fillId="0" borderId="0">
      <alignment horizontal="left"/>
    </xf>
    <xf numFmtId="0" fontId="25" fillId="0" borderId="0"/>
    <xf numFmtId="0" fontId="51" fillId="0" borderId="0"/>
    <xf numFmtId="0" fontId="21" fillId="0" borderId="0"/>
    <xf numFmtId="0" fontId="21" fillId="0" borderId="0"/>
    <xf numFmtId="0" fontId="7" fillId="0" borderId="0"/>
    <xf numFmtId="0" fontId="21" fillId="0" borderId="0" applyFont="0" applyFill="0" applyBorder="0" applyAlignment="0" applyProtection="0"/>
    <xf numFmtId="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applyFont="0" applyFill="0" applyBorder="0" applyAlignment="0" applyProtection="0"/>
    <xf numFmtId="0" fontId="7" fillId="0" borderId="0"/>
    <xf numFmtId="0" fontId="52" fillId="0" borderId="0"/>
    <xf numFmtId="0" fontId="25" fillId="0" borderId="0"/>
    <xf numFmtId="43" fontId="21" fillId="0" borderId="0" applyFont="0" applyFill="0" applyBorder="0" applyAlignment="0" applyProtection="0"/>
    <xf numFmtId="0" fontId="25" fillId="0" borderId="0"/>
    <xf numFmtId="0" fontId="21" fillId="0" borderId="0"/>
    <xf numFmtId="0" fontId="25" fillId="0" borderId="0"/>
    <xf numFmtId="44" fontId="52" fillId="0" borderId="0" applyFont="0" applyFill="0" applyBorder="0" applyAlignment="0" applyProtection="0"/>
    <xf numFmtId="0" fontId="53" fillId="0" borderId="0"/>
    <xf numFmtId="0" fontId="54" fillId="0" borderId="0">
      <alignment horizontal="right"/>
    </xf>
    <xf numFmtId="0" fontId="55" fillId="0" borderId="0">
      <alignment horizontal="right" vertical="top"/>
    </xf>
    <xf numFmtId="4" fontId="54" fillId="0" borderId="0">
      <alignment horizontal="right" wrapText="1"/>
    </xf>
    <xf numFmtId="4" fontId="54" fillId="0" borderId="0">
      <alignment horizontal="right"/>
    </xf>
    <xf numFmtId="0" fontId="55" fillId="0" borderId="0">
      <alignment horizontal="left"/>
    </xf>
    <xf numFmtId="0" fontId="21" fillId="0" borderId="0"/>
    <xf numFmtId="0" fontId="25" fillId="0" borderId="0"/>
    <xf numFmtId="0" fontId="25" fillId="0" borderId="0"/>
    <xf numFmtId="0" fontId="56" fillId="40" borderId="0" applyNumberFormat="0" applyBorder="0" applyAlignment="0" applyProtection="0"/>
    <xf numFmtId="0" fontId="7" fillId="0" borderId="0"/>
    <xf numFmtId="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applyFont="0" applyFill="0" applyBorder="0" applyAlignment="0" applyProtection="0"/>
    <xf numFmtId="0" fontId="7" fillId="0" borderId="0"/>
    <xf numFmtId="0" fontId="21" fillId="0" borderId="0" applyFont="0" applyFill="0" applyBorder="0" applyAlignment="0" applyProtection="0"/>
    <xf numFmtId="0" fontId="39" fillId="0" borderId="0"/>
    <xf numFmtId="0" fontId="21" fillId="0" borderId="0" applyFill="0" applyBorder="0" applyAlignment="0" applyProtection="0"/>
    <xf numFmtId="0" fontId="21" fillId="0" borderId="0"/>
    <xf numFmtId="0" fontId="21" fillId="0" borderId="0"/>
    <xf numFmtId="0" fontId="21" fillId="0" borderId="0" applyFont="0" applyFill="0" applyBorder="0" applyAlignment="0" applyProtection="0"/>
    <xf numFmtId="0" fontId="21" fillId="0" borderId="0" applyFont="0" applyFill="0" applyBorder="0" applyAlignment="0" applyProtection="0"/>
    <xf numFmtId="0" fontId="57" fillId="0" borderId="0"/>
    <xf numFmtId="0" fontId="21" fillId="0" borderId="0" applyFont="0" applyFill="0" applyBorder="0" applyAlignment="0" applyProtection="0"/>
    <xf numFmtId="0" fontId="50" fillId="0" borderId="0">
      <alignment horizontal="left"/>
    </xf>
    <xf numFmtId="0" fontId="50" fillId="0" borderId="0">
      <alignment horizontal="left"/>
    </xf>
    <xf numFmtId="0" fontId="7" fillId="0" borderId="0"/>
    <xf numFmtId="0" fontId="7" fillId="0" borderId="0"/>
    <xf numFmtId="0" fontId="50" fillId="0" borderId="0"/>
    <xf numFmtId="0" fontId="50" fillId="0" borderId="0"/>
    <xf numFmtId="0" fontId="50" fillId="0" borderId="0"/>
    <xf numFmtId="0" fontId="50" fillId="0" borderId="0">
      <alignment horizontal="left"/>
    </xf>
    <xf numFmtId="0" fontId="57" fillId="0" borderId="0"/>
    <xf numFmtId="0" fontId="57" fillId="0" borderId="0"/>
    <xf numFmtId="0" fontId="7" fillId="0" borderId="0"/>
    <xf numFmtId="0" fontId="58" fillId="0" borderId="0"/>
    <xf numFmtId="0" fontId="57" fillId="0" borderId="0"/>
    <xf numFmtId="0" fontId="59" fillId="0" borderId="0"/>
    <xf numFmtId="0" fontId="59" fillId="0" borderId="0"/>
    <xf numFmtId="0" fontId="59" fillId="0" borderId="0"/>
    <xf numFmtId="0" fontId="21" fillId="0" borderId="0"/>
    <xf numFmtId="0" fontId="25" fillId="0" borderId="0"/>
    <xf numFmtId="0" fontId="7" fillId="0" borderId="0"/>
    <xf numFmtId="0" fontId="7" fillId="0" borderId="0"/>
    <xf numFmtId="0" fontId="7" fillId="0" borderId="0"/>
    <xf numFmtId="0" fontId="7" fillId="0" borderId="0"/>
    <xf numFmtId="0" fontId="40" fillId="0" borderId="0">
      <alignment horizontal="left" vertical="top" wrapText="1"/>
    </xf>
    <xf numFmtId="0" fontId="91" fillId="0" borderId="0">
      <alignment horizontal="left" vertical="top" wrapText="1"/>
    </xf>
    <xf numFmtId="0" fontId="30" fillId="17" borderId="0" applyNumberFormat="0" applyBorder="0" applyAlignment="0" applyProtection="0"/>
    <xf numFmtId="0" fontId="57" fillId="41" borderId="0" applyNumberFormat="0" applyBorder="0" applyAlignment="0" applyProtection="0"/>
    <xf numFmtId="0" fontId="30" fillId="17"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2" fillId="17" borderId="0" applyNumberFormat="0" applyBorder="0" applyAlignment="0" applyProtection="0"/>
    <xf numFmtId="0" fontId="30" fillId="21" borderId="0" applyNumberFormat="0" applyBorder="0" applyAlignment="0" applyProtection="0"/>
    <xf numFmtId="0" fontId="57" fillId="42" borderId="0" applyNumberFormat="0" applyBorder="0" applyAlignment="0" applyProtection="0"/>
    <xf numFmtId="0" fontId="30" fillId="2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2" fillId="21" borderId="0" applyNumberFormat="0" applyBorder="0" applyAlignment="0" applyProtection="0"/>
    <xf numFmtId="0" fontId="30" fillId="25" borderId="0" applyNumberFormat="0" applyBorder="0" applyAlignment="0" applyProtection="0"/>
    <xf numFmtId="0" fontId="57" fillId="43" borderId="0" applyNumberFormat="0" applyBorder="0" applyAlignment="0" applyProtection="0"/>
    <xf numFmtId="0" fontId="30" fillId="2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2" fillId="25" borderId="0" applyNumberFormat="0" applyBorder="0" applyAlignment="0" applyProtection="0"/>
    <xf numFmtId="0" fontId="30" fillId="29" borderId="0" applyNumberFormat="0" applyBorder="0" applyAlignment="0" applyProtection="0"/>
    <xf numFmtId="0" fontId="57" fillId="44" borderId="0" applyNumberFormat="0" applyBorder="0" applyAlignment="0" applyProtection="0"/>
    <xf numFmtId="0" fontId="30" fillId="29"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2" fillId="29" borderId="0" applyNumberFormat="0" applyBorder="0" applyAlignment="0" applyProtection="0"/>
    <xf numFmtId="0" fontId="30" fillId="33" borderId="0" applyNumberFormat="0" applyBorder="0" applyAlignment="0" applyProtection="0"/>
    <xf numFmtId="0" fontId="57" fillId="45" borderId="0" applyNumberFormat="0" applyBorder="0" applyAlignment="0" applyProtection="0"/>
    <xf numFmtId="0" fontId="30" fillId="33"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2" fillId="33" borderId="0" applyNumberFormat="0" applyBorder="0" applyAlignment="0" applyProtection="0"/>
    <xf numFmtId="0" fontId="30" fillId="37" borderId="0" applyNumberFormat="0" applyBorder="0" applyAlignment="0" applyProtection="0"/>
    <xf numFmtId="0" fontId="57" fillId="46" borderId="0" applyNumberFormat="0" applyBorder="0" applyAlignment="0" applyProtection="0"/>
    <xf numFmtId="0" fontId="30" fillId="37"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2" fillId="37" borderId="0" applyNumberFormat="0" applyBorder="0" applyAlignment="0" applyProtection="0"/>
    <xf numFmtId="0" fontId="93" fillId="41" borderId="0" applyNumberFormat="0" applyBorder="0" applyAlignment="0" applyProtection="0"/>
    <xf numFmtId="0" fontId="93" fillId="42" borderId="0" applyNumberFormat="0" applyBorder="0" applyAlignment="0" applyProtection="0"/>
    <xf numFmtId="0" fontId="93" fillId="43" borderId="0" applyNumberFormat="0" applyBorder="0" applyAlignment="0" applyProtection="0"/>
    <xf numFmtId="0" fontId="93" fillId="44" borderId="0" applyNumberFormat="0" applyBorder="0" applyAlignment="0" applyProtection="0"/>
    <xf numFmtId="0" fontId="93" fillId="45" borderId="0" applyNumberFormat="0" applyBorder="0" applyAlignment="0" applyProtection="0"/>
    <xf numFmtId="0" fontId="93" fillId="46"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30" fillId="18" borderId="0" applyNumberFormat="0" applyBorder="0" applyAlignment="0" applyProtection="0"/>
    <xf numFmtId="0" fontId="57" fillId="47" borderId="0" applyNumberFormat="0" applyBorder="0" applyAlignment="0" applyProtection="0"/>
    <xf numFmtId="0" fontId="30" fillId="18"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2" fillId="18" borderId="0" applyNumberFormat="0" applyBorder="0" applyAlignment="0" applyProtection="0"/>
    <xf numFmtId="0" fontId="30" fillId="22" borderId="0" applyNumberFormat="0" applyBorder="0" applyAlignment="0" applyProtection="0"/>
    <xf numFmtId="0" fontId="57" fillId="48" borderId="0" applyNumberFormat="0" applyBorder="0" applyAlignment="0" applyProtection="0"/>
    <xf numFmtId="0" fontId="30" fillId="22" borderId="0" applyNumberFormat="0" applyBorder="0" applyAlignment="0" applyProtection="0"/>
    <xf numFmtId="0" fontId="57" fillId="48" borderId="0" applyNumberFormat="0" applyBorder="0" applyAlignment="0" applyProtection="0"/>
    <xf numFmtId="0" fontId="57" fillId="48" borderId="0" applyNumberFormat="0" applyBorder="0" applyAlignment="0" applyProtection="0"/>
    <xf numFmtId="0" fontId="52" fillId="22" borderId="0" applyNumberFormat="0" applyBorder="0" applyAlignment="0" applyProtection="0"/>
    <xf numFmtId="0" fontId="30" fillId="26" borderId="0" applyNumberFormat="0" applyBorder="0" applyAlignment="0" applyProtection="0"/>
    <xf numFmtId="0" fontId="57" fillId="49" borderId="0" applyNumberFormat="0" applyBorder="0" applyAlignment="0" applyProtection="0"/>
    <xf numFmtId="0" fontId="30" fillId="26"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2" fillId="26" borderId="0" applyNumberFormat="0" applyBorder="0" applyAlignment="0" applyProtection="0"/>
    <xf numFmtId="0" fontId="30" fillId="30" borderId="0" applyNumberFormat="0" applyBorder="0" applyAlignment="0" applyProtection="0"/>
    <xf numFmtId="0" fontId="57" fillId="44" borderId="0" applyNumberFormat="0" applyBorder="0" applyAlignment="0" applyProtection="0"/>
    <xf numFmtId="0" fontId="30" fillId="30"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2" fillId="30" borderId="0" applyNumberFormat="0" applyBorder="0" applyAlignment="0" applyProtection="0"/>
    <xf numFmtId="0" fontId="30" fillId="34" borderId="0" applyNumberFormat="0" applyBorder="0" applyAlignment="0" applyProtection="0"/>
    <xf numFmtId="0" fontId="57" fillId="47" borderId="0" applyNumberFormat="0" applyBorder="0" applyAlignment="0" applyProtection="0"/>
    <xf numFmtId="0" fontId="30" fillId="3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2" fillId="34" borderId="0" applyNumberFormat="0" applyBorder="0" applyAlignment="0" applyProtection="0"/>
    <xf numFmtId="0" fontId="30" fillId="38" borderId="0" applyNumberFormat="0" applyBorder="0" applyAlignment="0" applyProtection="0"/>
    <xf numFmtId="0" fontId="57" fillId="50" borderId="0" applyNumberFormat="0" applyBorder="0" applyAlignment="0" applyProtection="0"/>
    <xf numFmtId="0" fontId="30" fillId="38" borderId="0" applyNumberFormat="0" applyBorder="0" applyAlignment="0" applyProtection="0"/>
    <xf numFmtId="0" fontId="57" fillId="50" borderId="0" applyNumberFormat="0" applyBorder="0" applyAlignment="0" applyProtection="0"/>
    <xf numFmtId="0" fontId="57" fillId="50" borderId="0" applyNumberFormat="0" applyBorder="0" applyAlignment="0" applyProtection="0"/>
    <xf numFmtId="0" fontId="52" fillId="38" borderId="0" applyNumberFormat="0" applyBorder="0" applyAlignment="0" applyProtection="0"/>
    <xf numFmtId="0" fontId="93" fillId="47" borderId="0" applyNumberFormat="0" applyBorder="0" applyAlignment="0" applyProtection="0"/>
    <xf numFmtId="0" fontId="93" fillId="48" borderId="0" applyNumberFormat="0" applyBorder="0" applyAlignment="0" applyProtection="0"/>
    <xf numFmtId="0" fontId="93" fillId="49" borderId="0" applyNumberFormat="0" applyBorder="0" applyAlignment="0" applyProtection="0"/>
    <xf numFmtId="0" fontId="93" fillId="44" borderId="0" applyNumberFormat="0" applyBorder="0" applyAlignment="0" applyProtection="0"/>
    <xf numFmtId="0" fontId="93" fillId="47" borderId="0" applyNumberFormat="0" applyBorder="0" applyAlignment="0" applyProtection="0"/>
    <xf numFmtId="0" fontId="93" fillId="50"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51" borderId="0" applyNumberFormat="0" applyBorder="0" applyAlignment="0" applyProtection="0"/>
    <xf numFmtId="0" fontId="57" fillId="48" borderId="0" applyNumberFormat="0" applyBorder="0" applyAlignment="0" applyProtection="0"/>
    <xf numFmtId="0" fontId="57" fillId="49"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57" fillId="50" borderId="0" applyNumberFormat="0" applyBorder="0" applyAlignment="0" applyProtection="0"/>
    <xf numFmtId="0" fontId="57" fillId="47" borderId="0" applyNumberFormat="0" applyBorder="0" applyAlignment="0" applyProtection="0"/>
    <xf numFmtId="0" fontId="73" fillId="19" borderId="0" applyNumberFormat="0" applyBorder="0" applyAlignment="0" applyProtection="0"/>
    <xf numFmtId="0" fontId="119" fillId="19" borderId="0" applyNumberFormat="0" applyBorder="0" applyAlignment="0" applyProtection="0"/>
    <xf numFmtId="0" fontId="73" fillId="23" borderId="0" applyNumberFormat="0" applyBorder="0" applyAlignment="0" applyProtection="0"/>
    <xf numFmtId="0" fontId="119" fillId="23" borderId="0" applyNumberFormat="0" applyBorder="0" applyAlignment="0" applyProtection="0"/>
    <xf numFmtId="0" fontId="73" fillId="27" borderId="0" applyNumberFormat="0" applyBorder="0" applyAlignment="0" applyProtection="0"/>
    <xf numFmtId="0" fontId="119" fillId="27" borderId="0" applyNumberFormat="0" applyBorder="0" applyAlignment="0" applyProtection="0"/>
    <xf numFmtId="0" fontId="73" fillId="31" borderId="0" applyNumberFormat="0" applyBorder="0" applyAlignment="0" applyProtection="0"/>
    <xf numFmtId="0" fontId="119" fillId="31" borderId="0" applyNumberFormat="0" applyBorder="0" applyAlignment="0" applyProtection="0"/>
    <xf numFmtId="0" fontId="73" fillId="35" borderId="0" applyNumberFormat="0" applyBorder="0" applyAlignment="0" applyProtection="0"/>
    <xf numFmtId="0" fontId="119" fillId="35" borderId="0" applyNumberFormat="0" applyBorder="0" applyAlignment="0" applyProtection="0"/>
    <xf numFmtId="0" fontId="73" fillId="39" borderId="0" applyNumberFormat="0" applyBorder="0" applyAlignment="0" applyProtection="0"/>
    <xf numFmtId="0" fontId="119" fillId="39" borderId="0" applyNumberFormat="0" applyBorder="0" applyAlignment="0" applyProtection="0"/>
    <xf numFmtId="0" fontId="98" fillId="52" borderId="0" applyNumberFormat="0" applyBorder="0" applyAlignment="0" applyProtection="0"/>
    <xf numFmtId="0" fontId="98" fillId="48" borderId="0" applyNumberFormat="0" applyBorder="0" applyAlignment="0" applyProtection="0"/>
    <xf numFmtId="0" fontId="98" fillId="49" borderId="0" applyNumberFormat="0" applyBorder="0" applyAlignment="0" applyProtection="0"/>
    <xf numFmtId="0" fontId="98" fillId="53"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74" fillId="52" borderId="0" applyNumberFormat="0" applyBorder="0" applyAlignment="0" applyProtection="0"/>
    <xf numFmtId="0" fontId="74" fillId="48" borderId="0" applyNumberFormat="0" applyBorder="0" applyAlignment="0" applyProtection="0"/>
    <xf numFmtId="0" fontId="74" fillId="49" borderId="0" applyNumberFormat="0" applyBorder="0" applyAlignment="0" applyProtection="0"/>
    <xf numFmtId="0" fontId="74" fillId="53" borderId="0" applyNumberFormat="0" applyBorder="0" applyAlignment="0" applyProtection="0"/>
    <xf numFmtId="0" fontId="74" fillId="54" borderId="0" applyNumberFormat="0" applyBorder="0" applyAlignment="0" applyProtection="0"/>
    <xf numFmtId="0" fontId="74" fillId="55" borderId="0" applyNumberFormat="0" applyBorder="0" applyAlignment="0" applyProtection="0"/>
    <xf numFmtId="0" fontId="25" fillId="0" borderId="0"/>
    <xf numFmtId="0" fontId="99" fillId="0" borderId="0"/>
    <xf numFmtId="0" fontId="21" fillId="0" borderId="0"/>
    <xf numFmtId="0" fontId="35" fillId="0" borderId="0"/>
    <xf numFmtId="0" fontId="35" fillId="0" borderId="0"/>
    <xf numFmtId="0" fontId="35" fillId="0" borderId="0"/>
    <xf numFmtId="0" fontId="99" fillId="0" borderId="0"/>
    <xf numFmtId="0" fontId="21" fillId="0" borderId="0"/>
    <xf numFmtId="0" fontId="73" fillId="16" borderId="0" applyNumberFormat="0" applyBorder="0" applyAlignment="0" applyProtection="0"/>
    <xf numFmtId="0" fontId="119" fillId="16" borderId="0" applyNumberFormat="0" applyBorder="0" applyAlignment="0" applyProtection="0"/>
    <xf numFmtId="0" fontId="73" fillId="20" borderId="0" applyNumberFormat="0" applyBorder="0" applyAlignment="0" applyProtection="0"/>
    <xf numFmtId="0" fontId="119" fillId="20" borderId="0" applyNumberFormat="0" applyBorder="0" applyAlignment="0" applyProtection="0"/>
    <xf numFmtId="0" fontId="73" fillId="24" borderId="0" applyNumberFormat="0" applyBorder="0" applyAlignment="0" applyProtection="0"/>
    <xf numFmtId="0" fontId="119" fillId="24" borderId="0" applyNumberFormat="0" applyBorder="0" applyAlignment="0" applyProtection="0"/>
    <xf numFmtId="0" fontId="73" fillId="28" borderId="0" applyNumberFormat="0" applyBorder="0" applyAlignment="0" applyProtection="0"/>
    <xf numFmtId="0" fontId="119" fillId="28" borderId="0" applyNumberFormat="0" applyBorder="0" applyAlignment="0" applyProtection="0"/>
    <xf numFmtId="0" fontId="73" fillId="32" borderId="0" applyNumberFormat="0" applyBorder="0" applyAlignment="0" applyProtection="0"/>
    <xf numFmtId="0" fontId="119" fillId="32" borderId="0" applyNumberFormat="0" applyBorder="0" applyAlignment="0" applyProtection="0"/>
    <xf numFmtId="0" fontId="73" fillId="36" borderId="0" applyNumberFormat="0" applyBorder="0" applyAlignment="0" applyProtection="0"/>
    <xf numFmtId="0" fontId="119" fillId="36" borderId="0" applyNumberFormat="0" applyBorder="0" applyAlignment="0" applyProtection="0"/>
    <xf numFmtId="0" fontId="98" fillId="56" borderId="0" applyNumberFormat="0" applyBorder="0" applyAlignment="0" applyProtection="0"/>
    <xf numFmtId="0" fontId="98" fillId="57" borderId="0" applyNumberFormat="0" applyBorder="0" applyAlignment="0" applyProtection="0"/>
    <xf numFmtId="0" fontId="98" fillId="58" borderId="0" applyNumberFormat="0" applyBorder="0" applyAlignment="0" applyProtection="0"/>
    <xf numFmtId="0" fontId="98" fillId="53" borderId="0" applyNumberFormat="0" applyBorder="0" applyAlignment="0" applyProtection="0"/>
    <xf numFmtId="0" fontId="98" fillId="54" borderId="0" applyNumberFormat="0" applyBorder="0" applyAlignment="0" applyProtection="0"/>
    <xf numFmtId="0" fontId="98" fillId="59" borderId="0" applyNumberFormat="0" applyBorder="0" applyAlignment="0" applyProtection="0"/>
    <xf numFmtId="0" fontId="113" fillId="60" borderId="11" applyNumberFormat="0" applyAlignment="0" applyProtection="0"/>
    <xf numFmtId="0" fontId="65" fillId="10" borderId="0" applyNumberFormat="0" applyBorder="0" applyAlignment="0" applyProtection="0"/>
    <xf numFmtId="0" fontId="120" fillId="10" borderId="0" applyNumberFormat="0" applyBorder="0" applyAlignment="0" applyProtection="0"/>
    <xf numFmtId="0" fontId="101" fillId="60" borderId="12" applyNumberFormat="0" applyAlignment="0" applyProtection="0"/>
    <xf numFmtId="0" fontId="21" fillId="61" borderId="13" applyNumberFormat="0" applyFont="0" applyAlignment="0" applyProtection="0"/>
    <xf numFmtId="0" fontId="21"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1" fillId="62" borderId="13" applyNumberFormat="0" applyAlignment="0" applyProtection="0"/>
    <xf numFmtId="0" fontId="21"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1" fillId="62" borderId="13" applyNumberForma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5"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68" fillId="13" borderId="5" applyNumberFormat="0" applyAlignment="0" applyProtection="0"/>
    <xf numFmtId="0" fontId="121" fillId="13" borderId="5" applyNumberFormat="0" applyAlignment="0" applyProtection="0"/>
    <xf numFmtId="0" fontId="70" fillId="14" borderId="8" applyNumberFormat="0" applyAlignment="0" applyProtection="0"/>
    <xf numFmtId="0" fontId="122" fillId="14" borderId="8" applyNumberFormat="0" applyAlignment="0" applyProtection="0"/>
    <xf numFmtId="0" fontId="123" fillId="69" borderId="15">
      <alignment horizontal="left" vertical="center"/>
    </xf>
    <xf numFmtId="0" fontId="124" fillId="70" borderId="15">
      <alignment horizontal="left" vertical="center"/>
    </xf>
    <xf numFmtId="41" fontId="2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5" fillId="0" borderId="0" applyFont="0" applyFill="0" applyBorder="0" applyAlignment="0" applyProtection="0"/>
    <xf numFmtId="0" fontId="21" fillId="0" borderId="0" applyFill="0" applyBorder="0" applyAlignment="0" applyProtection="0"/>
    <xf numFmtId="43" fontId="28"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43" fontId="28"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5"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5"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1"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5" fillId="0" borderId="0" applyFont="0" applyFill="0" applyBorder="0" applyAlignment="0" applyProtection="0"/>
    <xf numFmtId="0" fontId="21" fillId="0" borderId="0" applyFont="0" applyFill="0" applyBorder="0" applyAlignment="0" applyProtection="0"/>
    <xf numFmtId="0" fontId="25"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5" fillId="0" borderId="0" applyFont="0" applyFill="0" applyBorder="0" applyAlignment="0" applyProtection="0"/>
    <xf numFmtId="43" fontId="21" fillId="0" borderId="0" applyFont="0" applyFill="0" applyBorder="0" applyAlignment="0" applyProtection="0"/>
    <xf numFmtId="0" fontId="2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21" fillId="0" borderId="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125" fillId="0" borderId="0" applyFont="0" applyFill="0" applyBorder="0" applyAlignment="0" applyProtection="0"/>
    <xf numFmtId="44" fontId="21" fillId="0" borderId="0" applyFont="0" applyFill="0" applyBorder="0" applyAlignment="0" applyProtection="0"/>
    <xf numFmtId="44" fontId="28"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applyFont="0" applyFill="0" applyBorder="0" applyAlignment="0" applyProtection="0"/>
    <xf numFmtId="44" fontId="57"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57" fillId="0" borderId="0" applyFont="0" applyFill="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64" borderId="0" applyNumberFormat="0" applyBorder="0" applyAlignment="0" applyProtection="0"/>
    <xf numFmtId="0" fontId="75" fillId="64" borderId="0" applyNumberFormat="0" applyBorder="0" applyAlignment="0" applyProtection="0"/>
    <xf numFmtId="0" fontId="108" fillId="46" borderId="12" applyNumberFormat="0" applyAlignment="0" applyProtection="0"/>
    <xf numFmtId="0" fontId="116" fillId="0" borderId="16" applyNumberFormat="0" applyFill="0" applyAlignment="0" applyProtection="0"/>
    <xf numFmtId="0" fontId="103" fillId="0" borderId="0" applyNumberForma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71" fillId="0" borderId="0" applyNumberFormat="0" applyFill="0" applyBorder="0" applyAlignment="0" applyProtection="0"/>
    <xf numFmtId="0" fontId="126" fillId="0" borderId="0" applyNumberFormat="0" applyFill="0" applyBorder="0" applyAlignment="0" applyProtection="0"/>
    <xf numFmtId="0" fontId="75" fillId="64"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75" fillId="43" borderId="0" applyNumberFormat="0" applyBorder="0" applyAlignment="0" applyProtection="0"/>
    <xf numFmtId="0" fontId="64" fillId="9"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127" fillId="9"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104" fillId="43" borderId="0" applyNumberFormat="0" applyBorder="0" applyAlignment="0" applyProtection="0"/>
    <xf numFmtId="0" fontId="61" fillId="0" borderId="2" applyNumberFormat="0" applyFill="0" applyAlignment="0" applyProtection="0"/>
    <xf numFmtId="0" fontId="128" fillId="0" borderId="2" applyNumberFormat="0" applyFill="0" applyAlignment="0" applyProtection="0"/>
    <xf numFmtId="0" fontId="62" fillId="0" borderId="3" applyNumberFormat="0" applyFill="0" applyAlignment="0" applyProtection="0"/>
    <xf numFmtId="0" fontId="129" fillId="0" borderId="3" applyNumberFormat="0" applyFill="0" applyAlignment="0" applyProtection="0"/>
    <xf numFmtId="0" fontId="63" fillId="0" borderId="4" applyNumberFormat="0" applyFill="0" applyAlignment="0" applyProtection="0"/>
    <xf numFmtId="0" fontId="130" fillId="0" borderId="4" applyNumberFormat="0" applyFill="0" applyAlignment="0" applyProtection="0"/>
    <xf numFmtId="0" fontId="63" fillId="0" borderId="0" applyNumberFormat="0" applyFill="0" applyBorder="0" applyAlignment="0" applyProtection="0"/>
    <xf numFmtId="0" fontId="130" fillId="0" borderId="0" applyNumberFormat="0" applyFill="0" applyBorder="0" applyAlignment="0" applyProtection="0"/>
    <xf numFmtId="0" fontId="66" fillId="12" borderId="5" applyNumberFormat="0" applyAlignment="0" applyProtection="0"/>
    <xf numFmtId="0" fontId="131" fillId="12" borderId="5" applyNumberFormat="0" applyAlignment="0" applyProtection="0"/>
    <xf numFmtId="0" fontId="74" fillId="56" borderId="0" applyNumberFormat="0" applyBorder="0" applyAlignment="0" applyProtection="0"/>
    <xf numFmtId="0" fontId="74" fillId="57" borderId="0" applyNumberFormat="0" applyBorder="0" applyAlignment="0" applyProtection="0"/>
    <xf numFmtId="0" fontId="74" fillId="58" borderId="0" applyNumberFormat="0" applyBorder="0" applyAlignment="0" applyProtection="0"/>
    <xf numFmtId="0" fontId="74" fillId="53" borderId="0" applyNumberFormat="0" applyBorder="0" applyAlignment="0" applyProtection="0"/>
    <xf numFmtId="0" fontId="74" fillId="54" borderId="0" applyNumberFormat="0" applyBorder="0" applyAlignment="0" applyProtection="0"/>
    <xf numFmtId="0" fontId="74" fillId="59" borderId="0" applyNumberFormat="0" applyBorder="0" applyAlignment="0" applyProtection="0"/>
    <xf numFmtId="0" fontId="76" fillId="60" borderId="11" applyNumberFormat="0" applyAlignment="0" applyProtection="0"/>
    <xf numFmtId="0" fontId="76" fillId="60" borderId="11" applyNumberFormat="0" applyAlignment="0" applyProtection="0"/>
    <xf numFmtId="0" fontId="76" fillId="65" borderId="11" applyNumberFormat="0" applyAlignment="0" applyProtection="0"/>
    <xf numFmtId="0" fontId="76" fillId="65" borderId="11" applyNumberFormat="0" applyAlignment="0" applyProtection="0"/>
    <xf numFmtId="0" fontId="77" fillId="60" borderId="12" applyNumberFormat="0" applyAlignment="0" applyProtection="0"/>
    <xf numFmtId="0" fontId="54" fillId="0" borderId="0">
      <alignment horizontal="justify" vertical="top" wrapText="1"/>
    </xf>
    <xf numFmtId="0" fontId="54" fillId="0" borderId="0">
      <alignment horizontal="right"/>
    </xf>
    <xf numFmtId="4" fontId="54" fillId="0" borderId="0">
      <alignment horizontal="right"/>
    </xf>
    <xf numFmtId="0" fontId="69" fillId="0" borderId="7" applyNumberFormat="0" applyFill="0" applyAlignment="0" applyProtection="0"/>
    <xf numFmtId="0" fontId="132" fillId="0" borderId="7" applyNumberFormat="0" applyFill="0" applyAlignment="0" applyProtection="0"/>
    <xf numFmtId="0" fontId="56" fillId="42" borderId="0" applyNumberFormat="0" applyBorder="0" applyAlignment="0" applyProtection="0"/>
    <xf numFmtId="43" fontId="25" fillId="0" borderId="0" applyFont="0" applyFill="0" applyBorder="0" applyAlignment="0" applyProtection="0"/>
    <xf numFmtId="0" fontId="78" fillId="0" borderId="0" applyNumberFormat="0" applyFill="0" applyBorder="0" applyAlignment="0" applyProtection="0"/>
    <xf numFmtId="0" fontId="79" fillId="0" borderId="17" applyNumberFormat="0" applyFill="0" applyAlignment="0" applyProtection="0"/>
    <xf numFmtId="0" fontId="78" fillId="0" borderId="0" applyNumberFormat="0" applyFill="0" applyBorder="0" applyAlignment="0" applyProtection="0"/>
    <xf numFmtId="0" fontId="80" fillId="0" borderId="18" applyNumberFormat="0" applyFill="0" applyAlignment="0" applyProtection="0"/>
    <xf numFmtId="0" fontId="81" fillId="0" borderId="19" applyNumberFormat="0" applyFill="0" applyAlignment="0" applyProtection="0"/>
    <xf numFmtId="0" fontId="81" fillId="0" borderId="0" applyNumberFormat="0" applyFill="0" applyBorder="0" applyAlignment="0" applyProtection="0"/>
    <xf numFmtId="0" fontId="78" fillId="0" borderId="0" applyNumberFormat="0" applyFill="0" applyBorder="0" applyAlignment="0" applyProtection="0"/>
    <xf numFmtId="0" fontId="133" fillId="11" borderId="0" applyNumberFormat="0" applyBorder="0" applyAlignment="0" applyProtection="0"/>
    <xf numFmtId="0" fontId="134" fillId="11" borderId="0" applyNumberFormat="0" applyBorder="0" applyAlignment="0" applyProtection="0"/>
    <xf numFmtId="0" fontId="82" fillId="66" borderId="0" applyNumberFormat="0" applyBorder="0" applyAlignment="0" applyProtection="0"/>
    <xf numFmtId="0" fontId="90" fillId="0" borderId="0"/>
    <xf numFmtId="0" fontId="95" fillId="0" borderId="0"/>
    <xf numFmtId="0" fontId="90" fillId="0" borderId="0"/>
    <xf numFmtId="0" fontId="25" fillId="0" borderId="0"/>
    <xf numFmtId="0" fontId="21" fillId="0" borderId="0"/>
    <xf numFmtId="0" fontId="35" fillId="0" borderId="0"/>
    <xf numFmtId="0" fontId="7" fillId="0" borderId="0"/>
    <xf numFmtId="0" fontId="25" fillId="0" borderId="0"/>
    <xf numFmtId="0" fontId="7" fillId="0" borderId="0"/>
    <xf numFmtId="0" fontId="25" fillId="0" borderId="0"/>
    <xf numFmtId="0" fontId="7" fillId="0" borderId="0"/>
    <xf numFmtId="0" fontId="7" fillId="0" borderId="0"/>
    <xf numFmtId="0" fontId="21" fillId="0" borderId="0"/>
    <xf numFmtId="0" fontId="52" fillId="0" borderId="0"/>
    <xf numFmtId="0" fontId="53" fillId="0" borderId="0"/>
    <xf numFmtId="0" fontId="52" fillId="0" borderId="0"/>
    <xf numFmtId="0" fontId="53" fillId="0" borderId="0"/>
    <xf numFmtId="0" fontId="21" fillId="0" borderId="0"/>
    <xf numFmtId="0" fontId="21" fillId="0" borderId="0"/>
    <xf numFmtId="0" fontId="21" fillId="0" borderId="0"/>
    <xf numFmtId="0" fontId="7" fillId="0" borderId="0"/>
    <xf numFmtId="0" fontId="125" fillId="0" borderId="0"/>
    <xf numFmtId="0" fontId="7" fillId="0" borderId="0"/>
    <xf numFmtId="0" fontId="125" fillId="0" borderId="0"/>
    <xf numFmtId="0" fontId="125" fillId="0" borderId="0"/>
    <xf numFmtId="0" fontId="21" fillId="0" borderId="0">
      <alignment vertical="top"/>
    </xf>
    <xf numFmtId="0" fontId="21" fillId="0" borderId="0">
      <alignment vertical="top"/>
    </xf>
    <xf numFmtId="0" fontId="21" fillId="0" borderId="0"/>
    <xf numFmtId="0" fontId="21" fillId="0" borderId="0">
      <alignment vertical="top"/>
    </xf>
    <xf numFmtId="0" fontId="21"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xf numFmtId="0" fontId="21" fillId="0" borderId="0"/>
    <xf numFmtId="0" fontId="25" fillId="0" borderId="0"/>
    <xf numFmtId="0" fontId="25" fillId="0" borderId="0"/>
    <xf numFmtId="0" fontId="25" fillId="0" borderId="0"/>
    <xf numFmtId="0" fontId="21" fillId="0" borderId="0"/>
    <xf numFmtId="0" fontId="21" fillId="0" borderId="0"/>
    <xf numFmtId="0" fontId="21" fillId="0" borderId="0"/>
    <xf numFmtId="0" fontId="21" fillId="0" borderId="0"/>
    <xf numFmtId="0" fontId="25" fillId="0" borderId="0"/>
    <xf numFmtId="0" fontId="25" fillId="0" borderId="0"/>
    <xf numFmtId="0" fontId="25" fillId="0" borderId="0"/>
    <xf numFmtId="0" fontId="7" fillId="0" borderId="0"/>
    <xf numFmtId="0" fontId="7" fillId="0" borderId="0"/>
    <xf numFmtId="0" fontId="2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5" fillId="0" borderId="0"/>
    <xf numFmtId="0" fontId="48" fillId="0" borderId="0"/>
    <xf numFmtId="0"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 fillId="0" borderId="0"/>
    <xf numFmtId="0" fontId="7" fillId="0" borderId="0"/>
    <xf numFmtId="0" fontId="7" fillId="0" borderId="0"/>
    <xf numFmtId="0" fontId="7" fillId="0" borderId="0"/>
    <xf numFmtId="0" fontId="21" fillId="0" borderId="0"/>
    <xf numFmtId="0" fontId="21" fillId="0" borderId="0"/>
    <xf numFmtId="49" fontId="28" fillId="0" borderId="0">
      <alignment horizontal="justify" vertical="justify" wrapText="1"/>
      <protection locked="0"/>
    </xf>
    <xf numFmtId="49" fontId="28" fillId="0" borderId="0">
      <alignment horizontal="justify" vertical="justify" wrapText="1"/>
      <protection locked="0"/>
    </xf>
    <xf numFmtId="49" fontId="28" fillId="0" borderId="0">
      <alignment horizontal="justify" vertical="justify" wrapText="1"/>
      <protection locked="0"/>
    </xf>
    <xf numFmtId="49" fontId="28" fillId="0" borderId="0">
      <alignment horizontal="justify" vertical="justify" wrapText="1"/>
      <protection locked="0"/>
    </xf>
    <xf numFmtId="49" fontId="28" fillId="0" borderId="0">
      <alignment horizontal="justify" vertical="justify" wrapText="1"/>
      <protection locked="0"/>
    </xf>
    <xf numFmtId="49" fontId="28" fillId="0" borderId="0">
      <alignment horizontal="justify" vertical="justify" wrapText="1"/>
      <protection locked="0"/>
    </xf>
    <xf numFmtId="49" fontId="28" fillId="0" borderId="0">
      <alignment horizontal="justify" vertical="justify" wrapText="1"/>
      <protection locked="0"/>
    </xf>
    <xf numFmtId="49" fontId="28" fillId="0" borderId="0">
      <alignment horizontal="justify" vertical="justify" wrapText="1"/>
      <protection locked="0"/>
    </xf>
    <xf numFmtId="49" fontId="28" fillId="0" borderId="0">
      <alignment horizontal="justify" vertical="justify" wrapText="1"/>
      <protection locked="0"/>
    </xf>
    <xf numFmtId="49" fontId="28" fillId="0" borderId="0">
      <alignment horizontal="justify" vertical="justify" wrapText="1"/>
      <protection locked="0"/>
    </xf>
    <xf numFmtId="49" fontId="28" fillId="0" borderId="0">
      <alignment horizontal="justify" vertical="justify" wrapText="1"/>
      <protection locked="0"/>
    </xf>
    <xf numFmtId="49" fontId="28" fillId="0" borderId="0">
      <alignment horizontal="justify" vertical="justify" wrapText="1"/>
      <protection locked="0"/>
    </xf>
    <xf numFmtId="49" fontId="28" fillId="0" borderId="0">
      <alignment horizontal="justify" vertical="justify" wrapText="1"/>
      <protection locked="0"/>
    </xf>
    <xf numFmtId="0" fontId="21" fillId="0" borderId="0"/>
    <xf numFmtId="0" fontId="21" fillId="0" borderId="0"/>
    <xf numFmtId="0" fontId="30" fillId="0" borderId="0"/>
    <xf numFmtId="0" fontId="57" fillId="0" borderId="0"/>
    <xf numFmtId="0" fontId="30" fillId="0" borderId="0"/>
    <xf numFmtId="0" fontId="57" fillId="0" borderId="0"/>
    <xf numFmtId="0" fontId="21" fillId="0" borderId="0"/>
    <xf numFmtId="0" fontId="21" fillId="0" borderId="0"/>
    <xf numFmtId="0" fontId="28" fillId="0" borderId="0"/>
    <xf numFmtId="0" fontId="21" fillId="0" borderId="0"/>
    <xf numFmtId="0" fontId="28" fillId="0" borderId="0"/>
    <xf numFmtId="0" fontId="21" fillId="0" borderId="0"/>
    <xf numFmtId="0" fontId="21" fillId="0" borderId="0"/>
    <xf numFmtId="4" fontId="91" fillId="0" borderId="0">
      <alignment horizontal="justify" vertical="justify"/>
    </xf>
    <xf numFmtId="4" fontId="40" fillId="0" borderId="0">
      <alignment horizontal="justify"/>
    </xf>
    <xf numFmtId="0" fontId="110" fillId="0" borderId="0"/>
    <xf numFmtId="0" fontId="25" fillId="0" borderId="0"/>
    <xf numFmtId="0" fontId="25" fillId="0" borderId="0"/>
    <xf numFmtId="0" fontId="111" fillId="0" borderId="0"/>
    <xf numFmtId="0" fontId="112" fillId="0" borderId="0"/>
    <xf numFmtId="0" fontId="49" fillId="0" borderId="0"/>
    <xf numFmtId="0" fontId="21" fillId="0" borderId="0"/>
    <xf numFmtId="0" fontId="7" fillId="0" borderId="0"/>
    <xf numFmtId="0" fontId="21" fillId="0" borderId="0"/>
    <xf numFmtId="0" fontId="94" fillId="15" borderId="9" applyNumberFormat="0" applyFont="0" applyAlignment="0" applyProtection="0"/>
    <xf numFmtId="0" fontId="21" fillId="62" borderId="13" applyNumberForma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57" fillId="61" borderId="13" applyNumberFormat="0" applyFont="0" applyAlignment="0" applyProtection="0"/>
    <xf numFmtId="0" fontId="93" fillId="15" borderId="9" applyNumberFormat="0" applyFont="0" applyAlignment="0" applyProtection="0"/>
    <xf numFmtId="0" fontId="57" fillId="61" borderId="13" applyNumberFormat="0" applyFont="0" applyAlignment="0" applyProtection="0"/>
    <xf numFmtId="0" fontId="57" fillId="61" borderId="13"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57" fillId="61" borderId="13" applyNumberFormat="0" applyFont="0" applyAlignment="0" applyProtection="0"/>
    <xf numFmtId="0" fontId="57" fillId="61" borderId="13"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93" fillId="15" borderId="9"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50" fillId="0" borderId="0"/>
    <xf numFmtId="0" fontId="50" fillId="0" borderId="0"/>
    <xf numFmtId="0" fontId="50" fillId="0" borderId="0"/>
    <xf numFmtId="0" fontId="50" fillId="0" borderId="0">
      <alignment horizontal="left"/>
    </xf>
    <xf numFmtId="0" fontId="50" fillId="0" borderId="0">
      <alignment horizontal="left"/>
    </xf>
    <xf numFmtId="0" fontId="50" fillId="0" borderId="0">
      <alignment horizontal="left"/>
    </xf>
    <xf numFmtId="0" fontId="50" fillId="0" borderId="0">
      <alignment horizontal="left"/>
    </xf>
    <xf numFmtId="0" fontId="50" fillId="0" borderId="0">
      <alignment horizontal="left"/>
    </xf>
    <xf numFmtId="0" fontId="50" fillId="0" borderId="0">
      <alignment horizontal="left"/>
    </xf>
    <xf numFmtId="0" fontId="50" fillId="0" borderId="0"/>
    <xf numFmtId="0" fontId="50" fillId="0" borderId="0"/>
    <xf numFmtId="0" fontId="50" fillId="0" borderId="0">
      <alignment horizontal="left"/>
    </xf>
    <xf numFmtId="0" fontId="21" fillId="0" borderId="0">
      <alignment vertical="top"/>
    </xf>
    <xf numFmtId="0" fontId="21" fillId="0" borderId="0">
      <alignment vertical="top"/>
    </xf>
    <xf numFmtId="0" fontId="96"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43" fontId="9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43" fontId="9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alignment horizontal="left"/>
    </xf>
    <xf numFmtId="0" fontId="50" fillId="0" borderId="0">
      <alignment horizontal="left"/>
    </xf>
    <xf numFmtId="0" fontId="118"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21" fillId="0" borderId="0">
      <alignment vertical="top"/>
    </xf>
    <xf numFmtId="0" fontId="50" fillId="0" borderId="0"/>
    <xf numFmtId="0" fontId="50" fillId="0" borderId="0"/>
    <xf numFmtId="0" fontId="50" fillId="0" borderId="0"/>
    <xf numFmtId="0" fontId="50" fillId="0" borderId="0"/>
    <xf numFmtId="0" fontId="2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horizontal="left"/>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horizontal="left"/>
    </xf>
    <xf numFmtId="0" fontId="50" fillId="0" borderId="0">
      <alignment horizontal="left"/>
    </xf>
    <xf numFmtId="0" fontId="39" fillId="0" borderId="0"/>
    <xf numFmtId="0" fontId="76" fillId="65" borderId="11" applyNumberFormat="0" applyAlignment="0" applyProtection="0"/>
    <xf numFmtId="0" fontId="67" fillId="13" borderId="6" applyNumberFormat="0" applyAlignment="0" applyProtection="0"/>
    <xf numFmtId="0" fontId="67" fillId="13" borderId="6" applyNumberFormat="0" applyAlignment="0" applyProtection="0"/>
    <xf numFmtId="0" fontId="67" fillId="13" borderId="6" applyNumberFormat="0" applyAlignment="0" applyProtection="0"/>
    <xf numFmtId="0" fontId="67" fillId="13" borderId="6" applyNumberFormat="0" applyAlignment="0" applyProtection="0"/>
    <xf numFmtId="0" fontId="67" fillId="13" borderId="6" applyNumberFormat="0" applyAlignment="0" applyProtection="0"/>
    <xf numFmtId="0" fontId="67" fillId="13" borderId="6" applyNumberFormat="0" applyAlignment="0" applyProtection="0"/>
    <xf numFmtId="0" fontId="67" fillId="13" borderId="6" applyNumberFormat="0" applyAlignment="0" applyProtection="0"/>
    <xf numFmtId="0" fontId="76" fillId="60" borderId="11" applyNumberFormat="0" applyAlignment="0" applyProtection="0"/>
    <xf numFmtId="0" fontId="67" fillId="13" borderId="6" applyNumberFormat="0" applyAlignment="0" applyProtection="0"/>
    <xf numFmtId="0" fontId="76" fillId="60" borderId="11" applyNumberFormat="0" applyAlignment="0" applyProtection="0"/>
    <xf numFmtId="0" fontId="76" fillId="60" borderId="11" applyNumberFormat="0" applyAlignment="0" applyProtection="0"/>
    <xf numFmtId="0" fontId="67" fillId="13" borderId="6" applyNumberFormat="0" applyAlignment="0" applyProtection="0"/>
    <xf numFmtId="0" fontId="67" fillId="13" borderId="6" applyNumberFormat="0" applyAlignment="0" applyProtection="0"/>
    <xf numFmtId="0" fontId="67" fillId="13" borderId="6" applyNumberFormat="0" applyAlignment="0" applyProtection="0"/>
    <xf numFmtId="0" fontId="67" fillId="13" borderId="6" applyNumberFormat="0" applyAlignment="0" applyProtection="0"/>
    <xf numFmtId="0" fontId="67" fillId="13" borderId="6" applyNumberFormat="0" applyAlignment="0" applyProtection="0"/>
    <xf numFmtId="0" fontId="67" fillId="13" borderId="6" applyNumberFormat="0" applyAlignment="0" applyProtection="0"/>
    <xf numFmtId="0" fontId="67" fillId="13" borderId="6" applyNumberFormat="0" applyAlignment="0" applyProtection="0"/>
    <xf numFmtId="0" fontId="135" fillId="13" borderId="6" applyNumberFormat="0" applyAlignment="0" applyProtection="0"/>
    <xf numFmtId="9" fontId="21" fillId="0" borderId="0" applyFont="0" applyFill="0" applyBorder="0" applyAlignment="0" applyProtection="0"/>
    <xf numFmtId="9" fontId="21" fillId="0" borderId="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1" fillId="0" borderId="0" applyFont="0" applyFill="0" applyBorder="0" applyAlignment="0" applyProtection="0"/>
    <xf numFmtId="9" fontId="2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94" fillId="0" borderId="0" applyFont="0" applyFill="0" applyBorder="0" applyAlignment="0" applyProtection="0"/>
    <xf numFmtId="9" fontId="94" fillId="0" borderId="0" applyFont="0" applyFill="0" applyBorder="0" applyAlignment="0" applyProtection="0"/>
    <xf numFmtId="9" fontId="94" fillId="0" borderId="0" applyFont="0" applyFill="0" applyBorder="0" applyAlignment="0" applyProtection="0"/>
    <xf numFmtId="9" fontId="94" fillId="0" borderId="0" applyFont="0" applyFill="0" applyBorder="0" applyAlignment="0" applyProtection="0"/>
    <xf numFmtId="9" fontId="94" fillId="0" borderId="0" applyFont="0" applyFill="0" applyBorder="0" applyAlignment="0" applyProtection="0"/>
    <xf numFmtId="9" fontId="94" fillId="0" borderId="0" applyFont="0" applyFill="0" applyBorder="0" applyAlignment="0" applyProtection="0"/>
    <xf numFmtId="9" fontId="94" fillId="0" borderId="0" applyFont="0" applyFill="0" applyBorder="0" applyAlignment="0" applyProtection="0"/>
    <xf numFmtId="9" fontId="94"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94" fillId="0" borderId="0" applyFont="0" applyFill="0" applyBorder="0" applyAlignment="0" applyProtection="0"/>
    <xf numFmtId="9" fontId="21" fillId="0" borderId="0" applyFont="0" applyFill="0" applyBorder="0" applyAlignment="0" applyProtection="0"/>
    <xf numFmtId="9" fontId="94" fillId="0" borderId="0" applyFont="0" applyFill="0" applyBorder="0" applyAlignment="0" applyProtection="0"/>
    <xf numFmtId="9" fontId="94" fillId="0" borderId="0" applyFont="0" applyFill="0" applyBorder="0" applyAlignment="0" applyProtection="0"/>
    <xf numFmtId="9" fontId="94" fillId="0" borderId="0" applyFont="0" applyFill="0" applyBorder="0" applyAlignment="0" applyProtection="0"/>
    <xf numFmtId="9" fontId="94" fillId="0" borderId="0" applyFont="0" applyFill="0" applyBorder="0" applyAlignment="0" applyProtection="0"/>
    <xf numFmtId="9" fontId="94" fillId="0" borderId="0" applyFont="0" applyFill="0" applyBorder="0" applyAlignment="0" applyProtection="0"/>
    <xf numFmtId="9" fontId="94" fillId="0" borderId="0" applyFont="0" applyFill="0" applyBorder="0" applyAlignment="0" applyProtection="0"/>
    <xf numFmtId="0" fontId="83" fillId="0" borderId="20" applyNumberFormat="0" applyFill="0" applyAlignment="0" applyProtection="0"/>
    <xf numFmtId="0" fontId="84" fillId="63" borderId="14" applyNumberFormat="0" applyAlignment="0" applyProtection="0"/>
    <xf numFmtId="4" fontId="114" fillId="67" borderId="0" applyNumberFormat="0" applyProtection="0">
      <alignment horizontal="left" vertical="center" indent="1"/>
    </xf>
    <xf numFmtId="0" fontId="21" fillId="68" borderId="11" applyNumberFormat="0" applyProtection="0">
      <alignment horizontal="left" vertical="center" indent="1"/>
    </xf>
    <xf numFmtId="0" fontId="100" fillId="42" borderId="0" applyNumberFormat="0" applyBorder="0" applyAlignment="0" applyProtection="0"/>
    <xf numFmtId="0" fontId="89" fillId="0" borderId="0"/>
    <xf numFmtId="0" fontId="92" fillId="0" borderId="0"/>
    <xf numFmtId="0" fontId="39" fillId="0" borderId="0" applyBorder="0"/>
    <xf numFmtId="0" fontId="39" fillId="0" borderId="0"/>
    <xf numFmtId="0" fontId="39" fillId="0" borderId="0" applyBorder="0"/>
    <xf numFmtId="0" fontId="39" fillId="0" borderId="0"/>
    <xf numFmtId="0" fontId="39" fillId="0" borderId="0" applyBorder="0"/>
    <xf numFmtId="0" fontId="39" fillId="0" borderId="0" applyBorder="0"/>
    <xf numFmtId="0" fontId="39" fillId="0" borderId="0"/>
    <xf numFmtId="0" fontId="39" fillId="0" borderId="0" applyBorder="0"/>
    <xf numFmtId="0" fontId="21" fillId="0" borderId="0"/>
    <xf numFmtId="0" fontId="85"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78"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72" fillId="0" borderId="10" applyNumberFormat="0" applyFill="0" applyAlignment="0" applyProtection="0"/>
    <xf numFmtId="0" fontId="137" fillId="0" borderId="10" applyNumberFormat="0" applyFill="0" applyAlignment="0" applyProtection="0"/>
    <xf numFmtId="0" fontId="115" fillId="0" borderId="0" applyNumberFormat="0" applyFill="0" applyBorder="0" applyAlignment="0" applyProtection="0"/>
    <xf numFmtId="0" fontId="105" fillId="0" borderId="17" applyNumberFormat="0" applyFill="0" applyAlignment="0" applyProtection="0"/>
    <xf numFmtId="0" fontId="106" fillId="0" borderId="18" applyNumberFormat="0" applyFill="0" applyAlignment="0" applyProtection="0"/>
    <xf numFmtId="0" fontId="107" fillId="0" borderId="19" applyNumberFormat="0" applyFill="0" applyAlignment="0" applyProtection="0"/>
    <xf numFmtId="0" fontId="107" fillId="0" borderId="0" applyNumberFormat="0" applyFill="0" applyBorder="0" applyAlignment="0" applyProtection="0"/>
    <xf numFmtId="0" fontId="87" fillId="0" borderId="16" applyNumberFormat="0" applyFill="0" applyAlignment="0" applyProtection="0"/>
    <xf numFmtId="0" fontId="46" fillId="5" borderId="21">
      <alignment vertical="center"/>
    </xf>
    <xf numFmtId="0" fontId="88" fillId="46" borderId="12" applyNumberFormat="0" applyAlignment="0" applyProtection="0"/>
    <xf numFmtId="0" fontId="109" fillId="0" borderId="20" applyNumberFormat="0" applyFill="0" applyAlignment="0" applyProtection="0"/>
    <xf numFmtId="0" fontId="117" fillId="0" borderId="0" applyNumberFormat="0" applyFill="0" applyBorder="0" applyAlignment="0" applyProtection="0"/>
    <xf numFmtId="0" fontId="8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60" fillId="0" borderId="0" applyNumberForma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1" fillId="0" borderId="0" applyFill="0" applyBorder="0" applyAlignment="0" applyProtection="0"/>
    <xf numFmtId="0" fontId="21"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1"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1"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43" fontId="21" fillId="0" borderId="0" applyFont="0" applyFill="0" applyBorder="0" applyAlignment="0" applyProtection="0"/>
    <xf numFmtId="0"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50" fillId="0" borderId="0" applyFont="0" applyFill="0" applyBorder="0" applyAlignment="0" applyProtection="0"/>
    <xf numFmtId="0" fontId="102" fillId="63" borderId="14" applyNumberFormat="0" applyAlignment="0" applyProtection="0"/>
    <xf numFmtId="0" fontId="138" fillId="0" borderId="0"/>
    <xf numFmtId="0" fontId="39" fillId="0" borderId="0"/>
    <xf numFmtId="0" fontId="21" fillId="0" borderId="0"/>
    <xf numFmtId="0" fontId="139" fillId="0" borderId="0" applyFill="0" applyBorder="0" applyProtection="0">
      <alignment horizontal="left" vertical="top"/>
    </xf>
    <xf numFmtId="0" fontId="40" fillId="71" borderId="0" applyNumberFormat="0" applyFont="0" applyBorder="0" applyAlignment="0" applyProtection="0">
      <alignment vertical="center"/>
    </xf>
    <xf numFmtId="0" fontId="139" fillId="0" borderId="0" applyFill="0" applyBorder="0" applyProtection="0">
      <alignment horizontal="justify" vertical="top" wrapText="1"/>
    </xf>
    <xf numFmtId="0" fontId="57" fillId="72" borderId="0" applyNumberFormat="0" applyBorder="0" applyAlignment="0" applyProtection="0"/>
    <xf numFmtId="0" fontId="57" fillId="72" borderId="0" applyNumberFormat="0" applyBorder="0" applyAlignment="0" applyProtection="0"/>
    <xf numFmtId="0" fontId="57" fillId="7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73" borderId="0" applyNumberFormat="0" applyBorder="0" applyAlignment="0" applyProtection="0"/>
    <xf numFmtId="0" fontId="57" fillId="73" borderId="0" applyNumberFormat="0" applyBorder="0" applyAlignment="0" applyProtection="0"/>
    <xf numFmtId="0" fontId="57" fillId="73" borderId="0" applyNumberFormat="0" applyBorder="0" applyAlignment="0" applyProtection="0"/>
    <xf numFmtId="0" fontId="57" fillId="74" borderId="0" applyNumberFormat="0" applyBorder="0" applyAlignment="0" applyProtection="0"/>
    <xf numFmtId="0" fontId="57" fillId="74" borderId="0" applyNumberFormat="0" applyBorder="0" applyAlignment="0" applyProtection="0"/>
    <xf numFmtId="0" fontId="57" fillId="74" borderId="0" applyNumberFormat="0" applyBorder="0" applyAlignment="0" applyProtection="0"/>
    <xf numFmtId="0" fontId="57" fillId="75" borderId="0" applyNumberFormat="0" applyBorder="0" applyAlignment="0" applyProtection="0"/>
    <xf numFmtId="0" fontId="57" fillId="75" borderId="0" applyNumberFormat="0" applyBorder="0" applyAlignment="0" applyProtection="0"/>
    <xf numFmtId="0" fontId="57" fillId="75" borderId="0" applyNumberFormat="0" applyBorder="0" applyAlignment="0" applyProtection="0"/>
    <xf numFmtId="0" fontId="57" fillId="76" borderId="0" applyNumberFormat="0" applyBorder="0" applyAlignment="0" applyProtection="0"/>
    <xf numFmtId="0" fontId="57" fillId="76" borderId="0" applyNumberFormat="0" applyBorder="0" applyAlignment="0" applyProtection="0"/>
    <xf numFmtId="0" fontId="57" fillId="76" borderId="0" applyNumberFormat="0" applyBorder="0" applyAlignment="0" applyProtection="0"/>
    <xf numFmtId="0" fontId="57" fillId="72" borderId="0" applyNumberFormat="0" applyBorder="0" applyAlignment="0" applyProtection="0"/>
    <xf numFmtId="0" fontId="93" fillId="41" borderId="0" applyNumberFormat="0" applyBorder="0" applyAlignment="0" applyProtection="0"/>
    <xf numFmtId="0" fontId="57" fillId="40" borderId="0" applyNumberFormat="0" applyBorder="0" applyAlignment="0" applyProtection="0"/>
    <xf numFmtId="0" fontId="93" fillId="42" borderId="0" applyNumberFormat="0" applyBorder="0" applyAlignment="0" applyProtection="0"/>
    <xf numFmtId="0" fontId="57" fillId="73" borderId="0" applyNumberFormat="0" applyBorder="0" applyAlignment="0" applyProtection="0"/>
    <xf numFmtId="0" fontId="93" fillId="43" borderId="0" applyNumberFormat="0" applyBorder="0" applyAlignment="0" applyProtection="0"/>
    <xf numFmtId="0" fontId="57" fillId="74" borderId="0" applyNumberFormat="0" applyBorder="0" applyAlignment="0" applyProtection="0"/>
    <xf numFmtId="0" fontId="93" fillId="44" borderId="0" applyNumberFormat="0" applyBorder="0" applyAlignment="0" applyProtection="0"/>
    <xf numFmtId="0" fontId="57" fillId="76" borderId="0" applyNumberFormat="0" applyBorder="0" applyAlignment="0" applyProtection="0"/>
    <xf numFmtId="0" fontId="93" fillId="45" borderId="0" applyNumberFormat="0" applyBorder="0" applyAlignment="0" applyProtection="0"/>
    <xf numFmtId="0" fontId="57" fillId="77" borderId="0" applyNumberFormat="0" applyBorder="0" applyAlignment="0" applyProtection="0"/>
    <xf numFmtId="0" fontId="93" fillId="46" borderId="0" applyNumberFormat="0" applyBorder="0" applyAlignment="0" applyProtection="0"/>
    <xf numFmtId="0" fontId="25" fillId="78" borderId="0" applyNumberFormat="0" applyFont="0" applyBorder="0" applyAlignment="0" applyProtection="0">
      <alignment vertical="center"/>
    </xf>
    <xf numFmtId="0" fontId="139" fillId="0" borderId="0" applyFill="0" applyBorder="0" applyProtection="0">
      <alignment horizontal="center"/>
    </xf>
    <xf numFmtId="0" fontId="40" fillId="79" borderId="0" applyNumberFormat="0" applyFont="0" applyBorder="0" applyAlignment="0" applyProtection="0">
      <alignment vertical="center"/>
    </xf>
    <xf numFmtId="43" fontId="139" fillId="0" borderId="0" applyFill="0" applyBorder="0" applyProtection="0">
      <alignment horizontal="right"/>
    </xf>
    <xf numFmtId="0" fontId="57" fillId="51" borderId="0" applyNumberFormat="0" applyBorder="0" applyAlignment="0" applyProtection="0"/>
    <xf numFmtId="0" fontId="57" fillId="51" borderId="0" applyNumberFormat="0" applyBorder="0" applyAlignment="0" applyProtection="0"/>
    <xf numFmtId="0" fontId="57" fillId="51" borderId="0" applyNumberFormat="0" applyBorder="0" applyAlignment="0" applyProtection="0"/>
    <xf numFmtId="0" fontId="57" fillId="80" borderId="0" applyNumberFormat="0" applyBorder="0" applyAlignment="0" applyProtection="0"/>
    <xf numFmtId="0" fontId="57" fillId="80" borderId="0" applyNumberFormat="0" applyBorder="0" applyAlignment="0" applyProtection="0"/>
    <xf numFmtId="0" fontId="57" fillId="80" borderId="0" applyNumberFormat="0" applyBorder="0" applyAlignment="0" applyProtection="0"/>
    <xf numFmtId="0" fontId="57" fillId="81" borderId="0" applyNumberFormat="0" applyBorder="0" applyAlignment="0" applyProtection="0"/>
    <xf numFmtId="0" fontId="57" fillId="81" borderId="0" applyNumberFormat="0" applyBorder="0" applyAlignment="0" applyProtection="0"/>
    <xf numFmtId="0" fontId="57" fillId="81" borderId="0" applyNumberFormat="0" applyBorder="0" applyAlignment="0" applyProtection="0"/>
    <xf numFmtId="0" fontId="57" fillId="74" borderId="0" applyNumberFormat="0" applyBorder="0" applyAlignment="0" applyProtection="0"/>
    <xf numFmtId="0" fontId="57" fillId="74" borderId="0" applyNumberFormat="0" applyBorder="0" applyAlignment="0" applyProtection="0"/>
    <xf numFmtId="0" fontId="57" fillId="74" borderId="0" applyNumberFormat="0" applyBorder="0" applyAlignment="0" applyProtection="0"/>
    <xf numFmtId="0" fontId="57" fillId="51" borderId="0" applyNumberFormat="0" applyBorder="0" applyAlignment="0" applyProtection="0"/>
    <xf numFmtId="0" fontId="57" fillId="51" borderId="0" applyNumberFormat="0" applyBorder="0" applyAlignment="0" applyProtection="0"/>
    <xf numFmtId="0" fontId="57" fillId="51" borderId="0" applyNumberFormat="0" applyBorder="0" applyAlignment="0" applyProtection="0"/>
    <xf numFmtId="0" fontId="57" fillId="82" borderId="0" applyNumberFormat="0" applyBorder="0" applyAlignment="0" applyProtection="0"/>
    <xf numFmtId="0" fontId="57" fillId="82" borderId="0" applyNumberFormat="0" applyBorder="0" applyAlignment="0" applyProtection="0"/>
    <xf numFmtId="0" fontId="57" fillId="82" borderId="0" applyNumberFormat="0" applyBorder="0" applyAlignment="0" applyProtection="0"/>
    <xf numFmtId="0" fontId="57" fillId="80" borderId="0" applyNumberFormat="0" applyBorder="0" applyAlignment="0" applyProtection="0"/>
    <xf numFmtId="0" fontId="93" fillId="48" borderId="0" applyNumberFormat="0" applyBorder="0" applyAlignment="0" applyProtection="0"/>
    <xf numFmtId="0" fontId="57" fillId="81" borderId="0" applyNumberFormat="0" applyBorder="0" applyAlignment="0" applyProtection="0"/>
    <xf numFmtId="0" fontId="93" fillId="49" borderId="0" applyNumberFormat="0" applyBorder="0" applyAlignment="0" applyProtection="0"/>
    <xf numFmtId="0" fontId="57" fillId="74" borderId="0" applyNumberFormat="0" applyBorder="0" applyAlignment="0" applyProtection="0"/>
    <xf numFmtId="0" fontId="93" fillId="44" borderId="0" applyNumberFormat="0" applyBorder="0" applyAlignment="0" applyProtection="0"/>
    <xf numFmtId="0" fontId="57" fillId="51" borderId="0" applyNumberFormat="0" applyBorder="0" applyAlignment="0" applyProtection="0"/>
    <xf numFmtId="0" fontId="93" fillId="47" borderId="0" applyNumberFormat="0" applyBorder="0" applyAlignment="0" applyProtection="0"/>
    <xf numFmtId="0" fontId="57" fillId="83" borderId="0" applyNumberFormat="0" applyBorder="0" applyAlignment="0" applyProtection="0"/>
    <xf numFmtId="0" fontId="93" fillId="50" borderId="0" applyNumberFormat="0" applyBorder="0" applyAlignment="0" applyProtection="0"/>
    <xf numFmtId="0" fontId="57" fillId="51" borderId="0" applyNumberFormat="0" applyBorder="0" applyAlignment="0" applyProtection="0"/>
    <xf numFmtId="0" fontId="57" fillId="51" borderId="0" applyNumberFormat="0" applyBorder="0" applyAlignment="0" applyProtection="0"/>
    <xf numFmtId="0" fontId="74" fillId="84" borderId="0" applyNumberFormat="0" applyBorder="0" applyAlignment="0" applyProtection="0"/>
    <xf numFmtId="0" fontId="74" fillId="84" borderId="0" applyNumberFormat="0" applyBorder="0" applyAlignment="0" applyProtection="0"/>
    <xf numFmtId="0" fontId="74" fillId="80" borderId="0" applyNumberFormat="0" applyBorder="0" applyAlignment="0" applyProtection="0"/>
    <xf numFmtId="0" fontId="74" fillId="80" borderId="0" applyNumberFormat="0" applyBorder="0" applyAlignment="0" applyProtection="0"/>
    <xf numFmtId="0" fontId="74" fillId="81" borderId="0" applyNumberFormat="0" applyBorder="0" applyAlignment="0" applyProtection="0"/>
    <xf numFmtId="0" fontId="74" fillId="81" borderId="0" applyNumberFormat="0" applyBorder="0" applyAlignment="0" applyProtection="0"/>
    <xf numFmtId="0" fontId="74" fillId="85" borderId="0" applyNumberFormat="0" applyBorder="0" applyAlignment="0" applyProtection="0"/>
    <xf numFmtId="0" fontId="74" fillId="85" borderId="0" applyNumberFormat="0" applyBorder="0" applyAlignment="0" applyProtection="0"/>
    <xf numFmtId="0" fontId="74" fillId="86" borderId="0" applyNumberFormat="0" applyBorder="0" applyAlignment="0" applyProtection="0"/>
    <xf numFmtId="0" fontId="74" fillId="86" borderId="0" applyNumberFormat="0" applyBorder="0" applyAlignment="0" applyProtection="0"/>
    <xf numFmtId="0" fontId="74" fillId="87" borderId="0" applyNumberFormat="0" applyBorder="0" applyAlignment="0" applyProtection="0"/>
    <xf numFmtId="0" fontId="74" fillId="87" borderId="0" applyNumberFormat="0" applyBorder="0" applyAlignment="0" applyProtection="0"/>
    <xf numFmtId="0" fontId="74" fillId="84" borderId="0" applyNumberFormat="0" applyBorder="0" applyAlignment="0" applyProtection="0"/>
    <xf numFmtId="0" fontId="98" fillId="52" borderId="0" applyNumberFormat="0" applyBorder="0" applyAlignment="0" applyProtection="0"/>
    <xf numFmtId="0" fontId="74" fillId="80" borderId="0" applyNumberFormat="0" applyBorder="0" applyAlignment="0" applyProtection="0"/>
    <xf numFmtId="0" fontId="98" fillId="48" borderId="0" applyNumberFormat="0" applyBorder="0" applyAlignment="0" applyProtection="0"/>
    <xf numFmtId="0" fontId="74" fillId="81" borderId="0" applyNumberFormat="0" applyBorder="0" applyAlignment="0" applyProtection="0"/>
    <xf numFmtId="0" fontId="98" fillId="49" borderId="0" applyNumberFormat="0" applyBorder="0" applyAlignment="0" applyProtection="0"/>
    <xf numFmtId="0" fontId="74" fillId="85" borderId="0" applyNumberFormat="0" applyBorder="0" applyAlignment="0" applyProtection="0"/>
    <xf numFmtId="0" fontId="98" fillId="53" borderId="0" applyNumberFormat="0" applyBorder="0" applyAlignment="0" applyProtection="0"/>
    <xf numFmtId="0" fontId="74" fillId="86" borderId="0" applyNumberFormat="0" applyBorder="0" applyAlignment="0" applyProtection="0"/>
    <xf numFmtId="0" fontId="98" fillId="54" borderId="0" applyNumberFormat="0" applyBorder="0" applyAlignment="0" applyProtection="0"/>
    <xf numFmtId="0" fontId="74" fillId="88" borderId="0" applyNumberFormat="0" applyBorder="0" applyAlignment="0" applyProtection="0"/>
    <xf numFmtId="0" fontId="98" fillId="55" borderId="0" applyNumberFormat="0" applyBorder="0" applyAlignment="0" applyProtection="0"/>
    <xf numFmtId="0" fontId="74" fillId="89" borderId="0" applyNumberFormat="0" applyBorder="0" applyAlignment="0" applyProtection="0"/>
    <xf numFmtId="0" fontId="74" fillId="89" borderId="0" applyNumberFormat="0" applyBorder="0" applyAlignment="0" applyProtection="0"/>
    <xf numFmtId="0" fontId="74" fillId="90" borderId="0" applyNumberFormat="0" applyBorder="0" applyAlignment="0" applyProtection="0"/>
    <xf numFmtId="0" fontId="74" fillId="90" borderId="0" applyNumberFormat="0" applyBorder="0" applyAlignment="0" applyProtection="0"/>
    <xf numFmtId="0" fontId="74" fillId="91" borderId="0" applyNumberFormat="0" applyBorder="0" applyAlignment="0" applyProtection="0"/>
    <xf numFmtId="0" fontId="74" fillId="91" borderId="0" applyNumberFormat="0" applyBorder="0" applyAlignment="0" applyProtection="0"/>
    <xf numFmtId="0" fontId="74" fillId="85" borderId="0" applyNumberFormat="0" applyBorder="0" applyAlignment="0" applyProtection="0"/>
    <xf numFmtId="0" fontId="74" fillId="85" borderId="0" applyNumberFormat="0" applyBorder="0" applyAlignment="0" applyProtection="0"/>
    <xf numFmtId="0" fontId="74" fillId="86" borderId="0" applyNumberFormat="0" applyBorder="0" applyAlignment="0" applyProtection="0"/>
    <xf numFmtId="0" fontId="74" fillId="86" borderId="0" applyNumberFormat="0" applyBorder="0" applyAlignment="0" applyProtection="0"/>
    <xf numFmtId="0" fontId="74" fillId="92" borderId="0" applyNumberFormat="0" applyBorder="0" applyAlignment="0" applyProtection="0"/>
    <xf numFmtId="0" fontId="74" fillId="92"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140" fillId="93" borderId="13" applyNumberFormat="0" applyAlignment="0" applyProtection="0"/>
    <xf numFmtId="0" fontId="141" fillId="65" borderId="12" applyNumberFormat="0" applyAlignment="0" applyProtection="0"/>
    <xf numFmtId="0" fontId="141" fillId="65" borderId="12" applyNumberFormat="0" applyAlignment="0" applyProtection="0"/>
    <xf numFmtId="0" fontId="84" fillId="94" borderId="14" applyNumberFormat="0" applyAlignment="0" applyProtection="0"/>
    <xf numFmtId="0" fontId="84" fillId="94" borderId="14" applyNumberFormat="0" applyAlignment="0" applyProtection="0"/>
    <xf numFmtId="0" fontId="21" fillId="0" borderId="0" applyFill="0" applyBorder="0" applyAlignment="0" applyProtection="0"/>
    <xf numFmtId="177" fontId="142" fillId="0" borderId="0">
      <alignment horizontal="left" wrapText="1" indent="1"/>
    </xf>
    <xf numFmtId="0" fontId="75" fillId="73" borderId="0" applyNumberFormat="0" applyBorder="0" applyAlignment="0" applyProtection="0"/>
    <xf numFmtId="0" fontId="75" fillId="95" borderId="0" applyNumberFormat="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75" fillId="73" borderId="0" applyNumberFormat="0" applyBorder="0" applyAlignment="0" applyProtection="0"/>
    <xf numFmtId="0" fontId="75" fillId="73" borderId="0" applyNumberFormat="0" applyBorder="0" applyAlignment="0" applyProtection="0"/>
    <xf numFmtId="0" fontId="143" fillId="0" borderId="0">
      <alignment horizontal="center"/>
    </xf>
    <xf numFmtId="0" fontId="144" fillId="0" borderId="17" applyNumberFormat="0" applyFill="0" applyAlignment="0" applyProtection="0"/>
    <xf numFmtId="0" fontId="144" fillId="0" borderId="17" applyNumberFormat="0" applyFill="0" applyAlignment="0" applyProtection="0"/>
    <xf numFmtId="0" fontId="145" fillId="0" borderId="18" applyNumberFormat="0" applyFill="0" applyAlignment="0" applyProtection="0"/>
    <xf numFmtId="0" fontId="145" fillId="0" borderId="18" applyNumberFormat="0" applyFill="0" applyAlignment="0" applyProtection="0"/>
    <xf numFmtId="0" fontId="146" fillId="0" borderId="19" applyNumberFormat="0" applyFill="0" applyAlignment="0" applyProtection="0"/>
    <xf numFmtId="0" fontId="146" fillId="0" borderId="19" applyNumberFormat="0" applyFill="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3" fillId="0" borderId="0">
      <alignment horizontal="center" textRotation="90"/>
    </xf>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88" fillId="76" borderId="12" applyNumberFormat="0" applyAlignment="0" applyProtection="0"/>
    <xf numFmtId="0" fontId="88" fillId="76" borderId="12" applyNumberFormat="0" applyAlignment="0" applyProtection="0"/>
    <xf numFmtId="0" fontId="74" fillId="89" borderId="0" applyNumberFormat="0" applyBorder="0" applyAlignment="0" applyProtection="0"/>
    <xf numFmtId="0" fontId="98" fillId="56" borderId="0" applyNumberFormat="0" applyBorder="0" applyAlignment="0" applyProtection="0"/>
    <xf numFmtId="0" fontId="74" fillId="90" borderId="0" applyNumberFormat="0" applyBorder="0" applyAlignment="0" applyProtection="0"/>
    <xf numFmtId="0" fontId="98" fillId="57" borderId="0" applyNumberFormat="0" applyBorder="0" applyAlignment="0" applyProtection="0"/>
    <xf numFmtId="0" fontId="74" fillId="96" borderId="0" applyNumberFormat="0" applyBorder="0" applyAlignment="0" applyProtection="0"/>
    <xf numFmtId="0" fontId="98" fillId="58" borderId="0" applyNumberFormat="0" applyBorder="0" applyAlignment="0" applyProtection="0"/>
    <xf numFmtId="0" fontId="74" fillId="85" borderId="0" applyNumberFormat="0" applyBorder="0" applyAlignment="0" applyProtection="0"/>
    <xf numFmtId="0" fontId="98" fillId="53" borderId="0" applyNumberFormat="0" applyBorder="0" applyAlignment="0" applyProtection="0"/>
    <xf numFmtId="0" fontId="74" fillId="86" borderId="0" applyNumberFormat="0" applyBorder="0" applyAlignment="0" applyProtection="0"/>
    <xf numFmtId="0" fontId="98" fillId="54" borderId="0" applyNumberFormat="0" applyBorder="0" applyAlignment="0" applyProtection="0"/>
    <xf numFmtId="0" fontId="74" fillId="97" borderId="0" applyNumberFormat="0" applyBorder="0" applyAlignment="0" applyProtection="0"/>
    <xf numFmtId="0" fontId="98" fillId="59" borderId="0" applyNumberFormat="0" applyBorder="0" applyAlignment="0" applyProtection="0"/>
    <xf numFmtId="0" fontId="76" fillId="65" borderId="11" applyNumberFormat="0" applyAlignment="0" applyProtection="0"/>
    <xf numFmtId="0" fontId="76" fillId="98" borderId="11" applyNumberFormat="0" applyAlignment="0" applyProtection="0"/>
    <xf numFmtId="0" fontId="77" fillId="65" borderId="12" applyNumberFormat="0" applyAlignment="0" applyProtection="0"/>
    <xf numFmtId="0" fontId="101" fillId="60" borderId="12" applyNumberFormat="0" applyAlignment="0" applyProtection="0"/>
    <xf numFmtId="0" fontId="148" fillId="0" borderId="0" applyBorder="0" applyProtection="0">
      <alignment horizontal="right" vertical="top" wrapText="1"/>
    </xf>
    <xf numFmtId="0" fontId="82" fillId="0" borderId="22" applyNumberFormat="0" applyFill="0" applyAlignment="0" applyProtection="0"/>
    <xf numFmtId="0" fontId="82" fillId="0" borderId="22" applyNumberFormat="0" applyFill="0" applyAlignment="0" applyProtection="0"/>
    <xf numFmtId="0" fontId="56" fillId="40" borderId="0" applyNumberFormat="0" applyBorder="0" applyAlignment="0" applyProtection="0"/>
    <xf numFmtId="0" fontId="100" fillId="42" borderId="0" applyNumberFormat="0" applyBorder="0" applyAlignment="0" applyProtection="0"/>
    <xf numFmtId="0" fontId="21" fillId="0" borderId="0">
      <alignment horizontal="justify" vertical="top" wrapText="1"/>
    </xf>
    <xf numFmtId="0" fontId="148" fillId="0" borderId="0" applyBorder="0">
      <alignment horizontal="justify" vertical="top" wrapText="1"/>
      <protection locked="0"/>
    </xf>
    <xf numFmtId="0" fontId="149" fillId="0" borderId="0" applyFill="0" applyBorder="0" applyProtection="0">
      <alignment horizontal="justify" vertical="top" wrapText="1"/>
    </xf>
    <xf numFmtId="0" fontId="149" fillId="0" borderId="0" applyNumberFormat="0" applyBorder="0">
      <alignment vertical="top" wrapText="1"/>
      <protection locked="0"/>
    </xf>
    <xf numFmtId="0" fontId="79" fillId="0" borderId="17" applyNumberFormat="0" applyFill="0" applyAlignment="0" applyProtection="0"/>
    <xf numFmtId="0" fontId="80" fillId="0" borderId="18" applyNumberFormat="0" applyFill="0" applyAlignment="0" applyProtection="0"/>
    <xf numFmtId="0" fontId="106" fillId="0" borderId="18" applyNumberFormat="0" applyFill="0" applyAlignment="0" applyProtection="0"/>
    <xf numFmtId="0" fontId="81" fillId="0" borderId="19" applyNumberFormat="0" applyFill="0" applyAlignment="0" applyProtection="0"/>
    <xf numFmtId="0" fontId="107" fillId="0" borderId="19" applyNumberFormat="0" applyFill="0" applyAlignment="0" applyProtection="0"/>
    <xf numFmtId="0" fontId="81" fillId="0" borderId="0" applyNumberFormat="0" applyFill="0" applyBorder="0" applyAlignment="0" applyProtection="0"/>
    <xf numFmtId="0" fontId="107" fillId="0" borderId="0" applyNumberFormat="0" applyFill="0" applyBorder="0" applyAlignment="0" applyProtection="0"/>
    <xf numFmtId="0" fontId="150" fillId="0" borderId="0" applyNumberFormat="0" applyFill="0" applyBorder="0" applyAlignment="0" applyProtection="0"/>
    <xf numFmtId="0" fontId="21" fillId="0" borderId="0"/>
    <xf numFmtId="0" fontId="151" fillId="99" borderId="0" applyNumberFormat="0" applyBorder="0" applyAlignment="0" applyProtection="0"/>
    <xf numFmtId="0" fontId="151" fillId="99" borderId="0" applyNumberFormat="0" applyBorder="0" applyAlignment="0" applyProtection="0"/>
    <xf numFmtId="0" fontId="82" fillId="99" borderId="0" applyNumberFormat="0" applyBorder="0" applyAlignment="0" applyProtection="0"/>
    <xf numFmtId="0" fontId="152" fillId="66" borderId="0" applyNumberFormat="0" applyBorder="0" applyAlignment="0" applyProtection="0"/>
    <xf numFmtId="0" fontId="21" fillId="0" borderId="0"/>
    <xf numFmtId="0" fontId="21" fillId="0" borderId="0"/>
    <xf numFmtId="0" fontId="21" fillId="0" borderId="0"/>
    <xf numFmtId="0" fontId="91" fillId="0" borderId="0">
      <alignment horizontal="justify"/>
    </xf>
    <xf numFmtId="0" fontId="25" fillId="93" borderId="13" applyNumberFormat="0" applyAlignment="0" applyProtection="0"/>
    <xf numFmtId="0" fontId="25" fillId="93" borderId="13" applyNumberForma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6" fillId="65" borderId="11" applyNumberFormat="0" applyAlignment="0" applyProtection="0"/>
    <xf numFmtId="0" fontId="76" fillId="65" borderId="11" applyNumberFormat="0" applyAlignment="0" applyProtection="0"/>
    <xf numFmtId="9" fontId="21" fillId="0" borderId="0" applyFont="0" applyFill="0" applyBorder="0" applyAlignment="0" applyProtection="0"/>
    <xf numFmtId="0" fontId="83" fillId="0" borderId="20" applyNumberFormat="0" applyFill="0" applyAlignment="0" applyProtection="0"/>
    <xf numFmtId="0" fontId="109" fillId="0" borderId="20" applyNumberFormat="0" applyFill="0" applyAlignment="0" applyProtection="0"/>
    <xf numFmtId="0" fontId="84" fillId="94" borderId="14" applyNumberFormat="0" applyAlignment="0" applyProtection="0"/>
    <xf numFmtId="0" fontId="102" fillId="63" borderId="14" applyNumberFormat="0" applyAlignment="0" applyProtection="0"/>
    <xf numFmtId="1" fontId="148" fillId="0" borderId="0" applyFill="0" applyBorder="0" applyProtection="0">
      <alignment horizontal="center" vertical="top" wrapText="1"/>
    </xf>
    <xf numFmtId="0" fontId="153" fillId="0" borderId="0"/>
    <xf numFmtId="0" fontId="153" fillId="0" borderId="0"/>
    <xf numFmtId="0" fontId="85" fillId="0" borderId="0" applyNumberFormat="0" applyFill="0" applyBorder="0" applyAlignment="0" applyProtection="0"/>
    <xf numFmtId="0" fontId="103" fillId="0" borderId="0" applyNumberFormat="0" applyFill="0" applyBorder="0" applyAlignment="0" applyProtection="0"/>
    <xf numFmtId="0" fontId="86"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87" fillId="0" borderId="16" applyNumberFormat="0" applyFill="0" applyAlignment="0" applyProtection="0"/>
    <xf numFmtId="0" fontId="87" fillId="0" borderId="16" applyNumberFormat="0" applyFill="0" applyAlignment="0" applyProtection="0"/>
    <xf numFmtId="0" fontId="87" fillId="0" borderId="16" applyNumberFormat="0" applyFill="0" applyAlignment="0" applyProtection="0"/>
    <xf numFmtId="0" fontId="116" fillId="0" borderId="16" applyNumberFormat="0" applyFill="0" applyAlignment="0" applyProtection="0"/>
    <xf numFmtId="0" fontId="88" fillId="77" borderId="12" applyNumberFormat="0" applyAlignment="0" applyProtection="0"/>
    <xf numFmtId="0" fontId="108" fillId="46" borderId="12" applyNumberFormat="0" applyAlignment="0" applyProtection="0"/>
    <xf numFmtId="44" fontId="21" fillId="0" borderId="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4" fontId="155" fillId="0" borderId="23" applyBorder="0">
      <alignment horizontal="right" wrapText="1"/>
    </xf>
    <xf numFmtId="0" fontId="21" fillId="0" borderId="0"/>
    <xf numFmtId="0" fontId="21" fillId="0" borderId="0"/>
    <xf numFmtId="0" fontId="21" fillId="0" borderId="0"/>
    <xf numFmtId="0" fontId="21" fillId="0" borderId="0"/>
    <xf numFmtId="0" fontId="50" fillId="0" borderId="0">
      <alignment horizontal="left"/>
    </xf>
    <xf numFmtId="0" fontId="50" fillId="0" borderId="0" applyFont="0" applyFill="0" applyBorder="0" applyAlignment="0" applyProtection="0"/>
    <xf numFmtId="0" fontId="50" fillId="0" borderId="0">
      <alignment horizontal="left"/>
    </xf>
    <xf numFmtId="0" fontId="50" fillId="0" borderId="0">
      <alignment horizontal="left"/>
    </xf>
    <xf numFmtId="0" fontId="50" fillId="0" borderId="0" applyFont="0" applyFill="0" applyBorder="0" applyAlignment="0" applyProtection="0"/>
    <xf numFmtId="0" fontId="50" fillId="0" borderId="0">
      <alignment horizontal="left"/>
    </xf>
    <xf numFmtId="0" fontId="21" fillId="0" borderId="0" applyFill="0" applyBorder="0" applyAlignment="0" applyProtection="0"/>
    <xf numFmtId="0" fontId="21" fillId="0" borderId="0" applyFill="0" applyBorder="0" applyAlignment="0" applyProtection="0"/>
    <xf numFmtId="0" fontId="25" fillId="0" borderId="0" applyFont="0" applyFill="0" applyBorder="0" applyAlignment="0" applyProtection="0"/>
    <xf numFmtId="0" fontId="21" fillId="0" borderId="0" applyFill="0" applyBorder="0" applyAlignment="0" applyProtection="0"/>
    <xf numFmtId="0" fontId="21" fillId="0" borderId="0" applyFill="0" applyBorder="0" applyAlignment="0" applyProtection="0"/>
    <xf numFmtId="0" fontId="21" fillId="0" borderId="0" applyFill="0" applyBorder="0" applyAlignment="0" applyProtection="0"/>
    <xf numFmtId="0" fontId="21" fillId="0" borderId="0" applyFont="0" applyFill="0" applyBorder="0" applyAlignment="0" applyProtection="0"/>
    <xf numFmtId="0" fontId="156" fillId="0" borderId="0" applyNumberFormat="0" applyFill="0" applyBorder="0" applyAlignment="0" applyProtection="0"/>
    <xf numFmtId="0" fontId="21"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21" fillId="0" borderId="0"/>
    <xf numFmtId="0" fontId="21" fillId="0" borderId="0"/>
    <xf numFmtId="0" fontId="21" fillId="0" borderId="0"/>
    <xf numFmtId="0" fontId="157" fillId="0" borderId="0" applyNumberFormat="0" applyFill="0" applyBorder="0" applyAlignment="0" applyProtection="0">
      <alignment vertical="top"/>
      <protection locked="0"/>
    </xf>
    <xf numFmtId="41" fontId="21" fillId="0" borderId="0" applyFont="0" applyFill="0" applyBorder="0" applyAlignment="0" applyProtection="0"/>
    <xf numFmtId="43"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0" borderId="0"/>
    <xf numFmtId="0" fontId="21" fillId="0" borderId="0"/>
    <xf numFmtId="0" fontId="21" fillId="0" borderId="0"/>
    <xf numFmtId="0" fontId="21" fillId="0" borderId="0"/>
    <xf numFmtId="0" fontId="21" fillId="0" borderId="0"/>
    <xf numFmtId="0" fontId="35" fillId="0" borderId="0"/>
    <xf numFmtId="0" fontId="5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 fillId="0" borderId="0"/>
    <xf numFmtId="0" fontId="7" fillId="0" borderId="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21" fillId="61" borderId="13" applyNumberFormat="0" applyFont="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horizontal="left"/>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horizontal="left"/>
    </xf>
    <xf numFmtId="0" fontId="50" fillId="0" borderId="0"/>
    <xf numFmtId="0" fontId="50" fillId="0" borderId="0">
      <alignment horizontal="left"/>
    </xf>
    <xf numFmtId="0" fontId="50" fillId="0" borderId="0"/>
    <xf numFmtId="0" fontId="50" fillId="0" borderId="0">
      <alignment horizontal="left"/>
    </xf>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118" fillId="0" borderId="0"/>
    <xf numFmtId="0" fontId="50" fillId="0" borderId="0"/>
    <xf numFmtId="0" fontId="50" fillId="0" borderId="0"/>
    <xf numFmtId="0" fontId="118" fillId="0" borderId="0"/>
    <xf numFmtId="0" fontId="50" fillId="0" borderId="0"/>
    <xf numFmtId="0" fontId="50" fillId="0" borderId="0"/>
    <xf numFmtId="0" fontId="118" fillId="0" borderId="0"/>
    <xf numFmtId="0" fontId="50" fillId="0" borderId="0"/>
    <xf numFmtId="0" fontId="50" fillId="0" borderId="0"/>
    <xf numFmtId="0" fontId="118"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50" fillId="0" borderId="0"/>
    <xf numFmtId="0" fontId="118" fillId="0" borderId="0"/>
    <xf numFmtId="0" fontId="118" fillId="0" borderId="0"/>
    <xf numFmtId="0" fontId="50" fillId="0" borderId="0"/>
    <xf numFmtId="0" fontId="118" fillId="0" borderId="0"/>
    <xf numFmtId="0" fontId="118" fillId="0" borderId="0"/>
    <xf numFmtId="0" fontId="50" fillId="0" borderId="0"/>
    <xf numFmtId="0" fontId="118" fillId="0" borderId="0"/>
    <xf numFmtId="0" fontId="118" fillId="0" borderId="0"/>
    <xf numFmtId="0" fontId="50" fillId="0" borderId="0"/>
    <xf numFmtId="0" fontId="118" fillId="0" borderId="0"/>
    <xf numFmtId="0" fontId="118" fillId="0" borderId="0"/>
    <xf numFmtId="0" fontId="50" fillId="0" borderId="0"/>
    <xf numFmtId="0" fontId="118" fillId="0" borderId="0"/>
    <xf numFmtId="0" fontId="118" fillId="0" borderId="0"/>
    <xf numFmtId="0" fontId="50" fillId="0" borderId="0"/>
    <xf numFmtId="0" fontId="118" fillId="0" borderId="0"/>
    <xf numFmtId="0" fontId="118" fillId="0" borderId="0"/>
    <xf numFmtId="0" fontId="50"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118" fillId="0" borderId="0"/>
    <xf numFmtId="0" fontId="50" fillId="0" borderId="0"/>
    <xf numFmtId="0" fontId="50" fillId="0" borderId="0"/>
    <xf numFmtId="0" fontId="118" fillId="0" borderId="0"/>
    <xf numFmtId="0" fontId="50" fillId="0" borderId="0"/>
    <xf numFmtId="0" fontId="50" fillId="0" borderId="0"/>
    <xf numFmtId="0" fontId="118" fillId="0" borderId="0"/>
    <xf numFmtId="0" fontId="50" fillId="0" borderId="0"/>
    <xf numFmtId="0" fontId="50"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96" fillId="0" borderId="0"/>
    <xf numFmtId="0" fontId="50"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118" fillId="0" borderId="0"/>
    <xf numFmtId="0" fontId="50" fillId="0" borderId="0"/>
    <xf numFmtId="0" fontId="118" fillId="0" borderId="0"/>
    <xf numFmtId="0" fontId="50"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118" fillId="0" borderId="0"/>
    <xf numFmtId="0" fontId="118" fillId="0" borderId="0"/>
    <xf numFmtId="0" fontId="118" fillId="0" borderId="0"/>
    <xf numFmtId="0" fontId="118" fillId="0" borderId="0"/>
    <xf numFmtId="0" fontId="50" fillId="0" borderId="0"/>
    <xf numFmtId="0" fontId="50" fillId="0" borderId="0"/>
    <xf numFmtId="0" fontId="50" fillId="0" borderId="0"/>
    <xf numFmtId="0" fontId="50" fillId="0" borderId="0"/>
    <xf numFmtId="0" fontId="50" fillId="0" borderId="0"/>
    <xf numFmtId="0" fontId="50" fillId="0" borderId="0"/>
    <xf numFmtId="0" fontId="118"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2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50"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2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horizontal="left"/>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horizontal="left"/>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lignment horizontal="left"/>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58" fillId="0" borderId="0" applyNumberFormat="0" applyFill="0" applyBorder="0" applyAlignment="0" applyProtection="0">
      <alignment vertical="top"/>
      <protection locked="0"/>
    </xf>
    <xf numFmtId="9" fontId="21" fillId="0" borderId="0" applyFill="0" applyBorder="0" applyAlignment="0" applyProtection="0"/>
    <xf numFmtId="9" fontId="21" fillId="0" borderId="0" applyFont="0" applyFill="0" applyBorder="0" applyAlignment="0" applyProtection="0"/>
    <xf numFmtId="0" fontId="50" fillId="0" borderId="0"/>
    <xf numFmtId="0" fontId="50" fillId="0" borderId="0"/>
    <xf numFmtId="0" fontId="100" fillId="42" borderId="0" applyNumberFormat="0" applyBorder="0" applyAlignment="0" applyProtection="0"/>
    <xf numFmtId="0" fontId="50" fillId="0" borderId="0"/>
    <xf numFmtId="0" fontId="21" fillId="0" borderId="0"/>
    <xf numFmtId="0" fontId="78" fillId="0" borderId="0" applyNumberFormat="0" applyFill="0" applyBorder="0" applyAlignment="0" applyProtection="0"/>
    <xf numFmtId="0" fontId="50" fillId="0" borderId="0"/>
    <xf numFmtId="0" fontId="50" fillId="0" borderId="0"/>
    <xf numFmtId="0" fontId="50" fillId="0" borderId="0"/>
    <xf numFmtId="0" fontId="50" fillId="0" borderId="0"/>
    <xf numFmtId="0" fontId="105" fillId="0" borderId="17" applyNumberFormat="0" applyFill="0" applyAlignment="0" applyProtection="0"/>
    <xf numFmtId="0" fontId="50" fillId="0" borderId="0"/>
    <xf numFmtId="0" fontId="50" fillId="0" borderId="0"/>
    <xf numFmtId="0" fontId="50" fillId="0" borderId="0"/>
    <xf numFmtId="0" fontId="106" fillId="0" borderId="18" applyNumberFormat="0" applyFill="0" applyAlignment="0" applyProtection="0"/>
    <xf numFmtId="0" fontId="50" fillId="0" borderId="0"/>
    <xf numFmtId="0" fontId="50" fillId="0" borderId="0"/>
    <xf numFmtId="0" fontId="50" fillId="0" borderId="0"/>
    <xf numFmtId="0" fontId="107" fillId="0" borderId="19" applyNumberFormat="0" applyFill="0" applyAlignment="0" applyProtection="0"/>
    <xf numFmtId="0" fontId="50" fillId="0" borderId="0"/>
    <xf numFmtId="0" fontId="50" fillId="0" borderId="0"/>
    <xf numFmtId="0" fontId="50" fillId="0" borderId="0"/>
    <xf numFmtId="0" fontId="107" fillId="0" borderId="0" applyNumberFormat="0" applyFill="0" applyBorder="0" applyAlignment="0" applyProtection="0"/>
    <xf numFmtId="0" fontId="50" fillId="0" borderId="0"/>
    <xf numFmtId="0" fontId="50" fillId="0" borderId="0"/>
    <xf numFmtId="0" fontId="50" fillId="0" borderId="0"/>
    <xf numFmtId="0" fontId="115" fillId="0" borderId="0" applyNumberFormat="0" applyFill="0" applyBorder="0" applyAlignment="0" applyProtection="0"/>
    <xf numFmtId="0" fontId="50" fillId="0" borderId="0"/>
    <xf numFmtId="0" fontId="50" fillId="0" borderId="0"/>
    <xf numFmtId="0" fontId="50" fillId="0" borderId="0"/>
    <xf numFmtId="0" fontId="109" fillId="0" borderId="20" applyNumberFormat="0" applyFill="0" applyAlignment="0" applyProtection="0"/>
    <xf numFmtId="0" fontId="50" fillId="0" borderId="0"/>
    <xf numFmtId="0" fontId="35" fillId="0" borderId="0" applyFont="0" applyFill="0" applyBorder="0" applyAlignment="0" applyProtection="0"/>
    <xf numFmtId="0" fontId="35" fillId="0" borderId="0" applyFont="0" applyFill="0" applyBorder="0" applyAlignment="0" applyProtection="0"/>
    <xf numFmtId="0" fontId="50" fillId="0" borderId="0"/>
    <xf numFmtId="0" fontId="50" fillId="0" borderId="0"/>
    <xf numFmtId="0" fontId="117" fillId="0" borderId="0" applyNumberFormat="0" applyFill="0" applyBorder="0" applyAlignment="0" applyProtection="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21" fillId="0" borderId="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21"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21" fillId="0" borderId="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21"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21"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7"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applyFont="0" applyFill="0" applyBorder="0" applyAlignment="0" applyProtection="0"/>
    <xf numFmtId="0" fontId="50" fillId="0" borderId="0"/>
    <xf numFmtId="0" fontId="50" fillId="0" borderId="0"/>
    <xf numFmtId="0" fontId="50" fillId="0" borderId="0"/>
    <xf numFmtId="0" fontId="50" fillId="0" borderId="0"/>
    <xf numFmtId="0" fontId="102" fillId="63" borderId="14" applyNumberFormat="0" applyAlignment="0" applyProtection="0"/>
    <xf numFmtId="0" fontId="50" fillId="0" borderId="0"/>
    <xf numFmtId="0" fontId="50" fillId="0" borderId="0"/>
    <xf numFmtId="0" fontId="102" fillId="63" borderId="14" applyNumberFormat="0" applyAlignment="0" applyProtection="0"/>
    <xf numFmtId="0" fontId="50" fillId="0" borderId="0"/>
    <xf numFmtId="0" fontId="50" fillId="0" borderId="0"/>
    <xf numFmtId="0" fontId="102" fillId="63" borderId="14" applyNumberFormat="0" applyAlignment="0" applyProtection="0"/>
    <xf numFmtId="0" fontId="50" fillId="0" borderId="0"/>
    <xf numFmtId="0" fontId="7" fillId="0" borderId="0"/>
    <xf numFmtId="0" fontId="7" fillId="0" borderId="0"/>
    <xf numFmtId="0" fontId="7" fillId="0" borderId="0"/>
    <xf numFmtId="0" fontId="7" fillId="0" borderId="0"/>
    <xf numFmtId="0" fontId="7" fillId="0" borderId="0"/>
    <xf numFmtId="0" fontId="57" fillId="41" borderId="0" applyNumberFormat="0" applyBorder="0" applyAlignment="0" applyProtection="0"/>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7" borderId="0" applyNumberFormat="0" applyBorder="0" applyAlignment="0" applyProtection="0"/>
    <xf numFmtId="0" fontId="57" fillId="48" borderId="0" applyNumberFormat="0" applyBorder="0" applyAlignment="0" applyProtection="0"/>
    <xf numFmtId="0" fontId="57" fillId="49"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57" fillId="50" borderId="0" applyNumberFormat="0" applyBorder="0" applyAlignment="0" applyProtection="0"/>
    <xf numFmtId="0" fontId="21" fillId="0" borderId="0" applyFont="0" applyFill="0" applyBorder="0" applyAlignment="0" applyProtection="0"/>
    <xf numFmtId="0" fontId="25"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75" fillId="43" borderId="0" applyNumberFormat="0" applyBorder="0" applyAlignment="0" applyProtection="0"/>
    <xf numFmtId="0" fontId="104" fillId="43" borderId="0" applyNumberFormat="0" applyBorder="0" applyAlignment="0" applyProtection="0"/>
    <xf numFmtId="0" fontId="7" fillId="0" borderId="0"/>
    <xf numFmtId="0" fontId="7" fillId="0" borderId="0"/>
    <xf numFmtId="0" fontId="21" fillId="0" borderId="0"/>
    <xf numFmtId="0" fontId="125" fillId="0" borderId="0"/>
    <xf numFmtId="0" fontId="21" fillId="0" borderId="0">
      <alignment vertical="top"/>
    </xf>
    <xf numFmtId="0" fontId="7" fillId="0" borderId="0"/>
    <xf numFmtId="0" fontId="21" fillId="0" borderId="0"/>
    <xf numFmtId="0" fontId="7" fillId="0" borderId="0"/>
    <xf numFmtId="0" fontId="57" fillId="61" borderId="13" applyNumberFormat="0" applyFont="0" applyAlignment="0" applyProtection="0"/>
    <xf numFmtId="0" fontId="57" fillId="61" borderId="13" applyNumberFormat="0" applyFont="0" applyAlignment="0" applyProtection="0"/>
    <xf numFmtId="0" fontId="118" fillId="0" borderId="0"/>
    <xf numFmtId="0" fontId="50" fillId="0" borderId="0"/>
    <xf numFmtId="0" fontId="50" fillId="0" borderId="0"/>
    <xf numFmtId="0" fontId="1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76" fillId="60" borderId="11"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0" fontId="39" fillId="0" borderId="0" applyBorder="0"/>
    <xf numFmtId="0" fontId="39" fillId="0" borderId="0"/>
    <xf numFmtId="44" fontId="21"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43" fontId="21" fillId="0" borderId="0" applyFont="0" applyFill="0" applyBorder="0" applyAlignment="0" applyProtection="0"/>
    <xf numFmtId="0" fontId="21" fillId="0" borderId="0" applyFont="0" applyFill="0" applyBorder="0" applyAlignment="0" applyProtection="0"/>
    <xf numFmtId="0" fontId="7" fillId="0" borderId="0"/>
    <xf numFmtId="0" fontId="7" fillId="0" borderId="0"/>
    <xf numFmtId="0" fontId="30" fillId="0" borderId="0"/>
    <xf numFmtId="0" fontId="25" fillId="0" borderId="0"/>
    <xf numFmtId="0" fontId="7" fillId="0" borderId="0"/>
    <xf numFmtId="0" fontId="51" fillId="0" borderId="0"/>
    <xf numFmtId="0" fontId="51" fillId="0" borderId="0"/>
    <xf numFmtId="0" fontId="159" fillId="0" borderId="0"/>
    <xf numFmtId="0" fontId="51" fillId="0" borderId="0"/>
    <xf numFmtId="0" fontId="7" fillId="0" borderId="0"/>
    <xf numFmtId="0" fontId="30" fillId="0" borderId="0"/>
    <xf numFmtId="0" fontId="7" fillId="0" borderId="0"/>
    <xf numFmtId="0" fontId="159" fillId="0" borderId="0"/>
    <xf numFmtId="0" fontId="159" fillId="0" borderId="0"/>
    <xf numFmtId="0" fontId="50" fillId="0" borderId="0">
      <alignment horizontal="left"/>
    </xf>
    <xf numFmtId="0" fontId="7" fillId="0" borderId="0"/>
    <xf numFmtId="4" fontId="114" fillId="0" borderId="0"/>
    <xf numFmtId="0" fontId="21" fillId="0" borderId="0"/>
    <xf numFmtId="0" fontId="7" fillId="0" borderId="0"/>
    <xf numFmtId="0" fontId="7" fillId="0" borderId="0"/>
    <xf numFmtId="0" fontId="7" fillId="0" borderId="0"/>
    <xf numFmtId="0" fontId="7" fillId="0" borderId="0"/>
    <xf numFmtId="0" fontId="25" fillId="0" borderId="0"/>
    <xf numFmtId="0" fontId="25" fillId="0" borderId="0"/>
    <xf numFmtId="43" fontId="25" fillId="0" borderId="0" applyFont="0" applyFill="0" applyBorder="0" applyAlignment="0" applyProtection="0"/>
    <xf numFmtId="0" fontId="21" fillId="0" borderId="0"/>
    <xf numFmtId="0" fontId="25" fillId="0" borderId="0"/>
    <xf numFmtId="0" fontId="51" fillId="0" borderId="0"/>
    <xf numFmtId="0" fontId="51" fillId="0" borderId="0"/>
    <xf numFmtId="0" fontId="159" fillId="0" borderId="0"/>
    <xf numFmtId="0" fontId="160" fillId="0" borderId="0"/>
    <xf numFmtId="0" fontId="21" fillId="0" borderId="0"/>
    <xf numFmtId="0" fontId="103" fillId="0" borderId="0" applyNumberFormat="0" applyFill="0" applyBorder="0" applyAlignment="0" applyProtection="0"/>
    <xf numFmtId="0" fontId="161" fillId="0" borderId="0"/>
    <xf numFmtId="0" fontId="21" fillId="0" borderId="0"/>
    <xf numFmtId="44" fontId="162" fillId="0" borderId="0" applyFont="0" applyFill="0" applyBorder="0" applyAlignment="0" applyProtection="0"/>
    <xf numFmtId="0" fontId="25" fillId="0" borderId="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161" fillId="0" borderId="0"/>
    <xf numFmtId="49" fontId="21" fillId="0" borderId="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161" fillId="0" borderId="0" applyFont="0" applyFill="0" applyBorder="0" applyAlignment="0" applyProtection="0"/>
    <xf numFmtId="0" fontId="21" fillId="0" borderId="0"/>
    <xf numFmtId="0" fontId="57" fillId="41" borderId="0" applyNumberFormat="0" applyBorder="0" applyAlignment="0" applyProtection="0"/>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8" borderId="0" applyNumberFormat="0" applyBorder="0" applyAlignment="0" applyProtection="0"/>
    <xf numFmtId="0" fontId="57" fillId="49"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57" fillId="50" borderId="0" applyNumberFormat="0" applyBorder="0" applyAlignment="0" applyProtection="0"/>
    <xf numFmtId="43" fontId="161" fillId="0" borderId="0" applyFont="0" applyFill="0" applyBorder="0" applyAlignment="0" applyProtection="0"/>
    <xf numFmtId="0" fontId="74" fillId="52" borderId="0" applyNumberFormat="0" applyBorder="0" applyAlignment="0" applyProtection="0"/>
    <xf numFmtId="0" fontId="74" fillId="48" borderId="0" applyNumberFormat="0" applyBorder="0" applyAlignment="0" applyProtection="0"/>
    <xf numFmtId="0" fontId="74" fillId="49" borderId="0" applyNumberFormat="0" applyBorder="0" applyAlignment="0" applyProtection="0"/>
    <xf numFmtId="0" fontId="74" fillId="53" borderId="0" applyNumberFormat="0" applyBorder="0" applyAlignment="0" applyProtection="0"/>
    <xf numFmtId="0" fontId="74" fillId="54" borderId="0" applyNumberFormat="0" applyBorder="0" applyAlignment="0" applyProtection="0"/>
    <xf numFmtId="0" fontId="74" fillId="55" borderId="0" applyNumberFormat="0" applyBorder="0" applyAlignment="0" applyProtection="0"/>
    <xf numFmtId="0" fontId="163" fillId="61" borderId="13" applyNumberFormat="0" applyFont="0" applyAlignment="0" applyProtection="0"/>
    <xf numFmtId="0" fontId="75" fillId="43" borderId="0" applyNumberFormat="0" applyBorder="0" applyAlignment="0" applyProtection="0"/>
    <xf numFmtId="0" fontId="74" fillId="56" borderId="0" applyNumberFormat="0" applyBorder="0" applyAlignment="0" applyProtection="0"/>
    <xf numFmtId="0" fontId="74" fillId="57" borderId="0" applyNumberFormat="0" applyBorder="0" applyAlignment="0" applyProtection="0"/>
    <xf numFmtId="0" fontId="74" fillId="58" borderId="0" applyNumberFormat="0" applyBorder="0" applyAlignment="0" applyProtection="0"/>
    <xf numFmtId="0" fontId="74" fillId="53" borderId="0" applyNumberFormat="0" applyBorder="0" applyAlignment="0" applyProtection="0"/>
    <xf numFmtId="0" fontId="74" fillId="54" borderId="0" applyNumberFormat="0" applyBorder="0" applyAlignment="0" applyProtection="0"/>
    <xf numFmtId="0" fontId="74" fillId="59" borderId="0" applyNumberFormat="0" applyBorder="0" applyAlignment="0" applyProtection="0"/>
    <xf numFmtId="0" fontId="76" fillId="60" borderId="11" applyNumberFormat="0" applyAlignment="0" applyProtection="0"/>
    <xf numFmtId="0" fontId="77" fillId="60" borderId="12" applyNumberFormat="0" applyAlignment="0" applyProtection="0"/>
    <xf numFmtId="0" fontId="56" fillId="42" borderId="0" applyNumberFormat="0" applyBorder="0" applyAlignment="0" applyProtection="0"/>
    <xf numFmtId="0" fontId="78" fillId="0" borderId="0" applyNumberFormat="0" applyFill="0" applyBorder="0" applyAlignment="0" applyProtection="0"/>
    <xf numFmtId="0" fontId="79" fillId="0" borderId="17" applyNumberFormat="0" applyFill="0" applyAlignment="0" applyProtection="0"/>
    <xf numFmtId="0" fontId="80" fillId="0" borderId="18" applyNumberFormat="0" applyFill="0" applyAlignment="0" applyProtection="0"/>
    <xf numFmtId="0" fontId="81" fillId="0" borderId="19" applyNumberFormat="0" applyFill="0" applyAlignment="0" applyProtection="0"/>
    <xf numFmtId="0" fontId="81" fillId="0" borderId="0" applyNumberFormat="0" applyFill="0" applyBorder="0" applyAlignment="0" applyProtection="0"/>
    <xf numFmtId="0" fontId="82" fillId="66" borderId="0" applyNumberFormat="0" applyBorder="0" applyAlignment="0" applyProtection="0"/>
    <xf numFmtId="0" fontId="83" fillId="0" borderId="20" applyNumberFormat="0" applyFill="0" applyAlignment="0" applyProtection="0"/>
    <xf numFmtId="0" fontId="84" fillId="63" borderId="14" applyNumberFormat="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7" fillId="0" borderId="16" applyNumberFormat="0" applyFill="0" applyAlignment="0" applyProtection="0"/>
    <xf numFmtId="0" fontId="88" fillId="46" borderId="12" applyNumberFormat="0" applyAlignment="0" applyProtection="0"/>
    <xf numFmtId="0" fontId="164" fillId="0" borderId="0" applyNumberFormat="0" applyFill="0" applyBorder="0" applyAlignment="0" applyProtection="0">
      <alignment vertical="top"/>
      <protection locked="0"/>
    </xf>
    <xf numFmtId="0" fontId="165" fillId="0" borderId="0">
      <alignment horizontal="left" vertical="top"/>
    </xf>
    <xf numFmtId="0" fontId="7" fillId="0" borderId="0"/>
    <xf numFmtId="0" fontId="163" fillId="0" borderId="0"/>
    <xf numFmtId="0" fontId="21" fillId="0" borderId="0"/>
    <xf numFmtId="0" fontId="7" fillId="0" borderId="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5" fillId="0" borderId="0"/>
    <xf numFmtId="44" fontId="21" fillId="0" borderId="0" applyFont="0" applyFill="0" applyBorder="0" applyAlignment="0" applyProtection="0"/>
    <xf numFmtId="0" fontId="91" fillId="0" borderId="0"/>
    <xf numFmtId="0" fontId="166" fillId="0" borderId="0">
      <alignment horizontal="justify" wrapText="1"/>
    </xf>
    <xf numFmtId="0" fontId="166" fillId="0" borderId="0">
      <alignment horizontal="justify" wrapText="1"/>
    </xf>
    <xf numFmtId="0" fontId="166" fillId="0" borderId="0" applyFill="0" applyBorder="0" applyProtection="0">
      <alignment horizontal="justify" wrapText="1"/>
    </xf>
    <xf numFmtId="0" fontId="166" fillId="0" borderId="0" applyFill="0" applyBorder="0" applyProtection="0">
      <alignment horizontal="justify" wrapText="1"/>
    </xf>
    <xf numFmtId="0" fontId="21" fillId="0" borderId="0"/>
    <xf numFmtId="0" fontId="166" fillId="0" borderId="0"/>
    <xf numFmtId="0" fontId="85" fillId="0" borderId="0" applyNumberFormat="0" applyFill="0" applyBorder="0" applyProtection="0">
      <alignment horizontal="justify" wrapText="1"/>
    </xf>
    <xf numFmtId="0" fontId="21" fillId="0" borderId="0"/>
    <xf numFmtId="0" fontId="25" fillId="0" borderId="0"/>
    <xf numFmtId="0" fontId="44" fillId="9" borderId="0" applyNumberFormat="0" applyBorder="0" applyAlignment="0" applyProtection="0"/>
    <xf numFmtId="0" fontId="25" fillId="0" borderId="0"/>
    <xf numFmtId="0" fontId="25" fillId="0" borderId="0"/>
    <xf numFmtId="0" fontId="21" fillId="0" borderId="0"/>
    <xf numFmtId="0" fontId="21" fillId="0" borderId="0" applyNumberFormat="0" applyFont="0" applyBorder="0" applyAlignment="0"/>
    <xf numFmtId="0" fontId="21" fillId="9" borderId="0" applyNumberFormat="0" applyFont="0" applyBorder="0" applyAlignment="0" applyProtection="0"/>
    <xf numFmtId="0" fontId="21" fillId="0" borderId="0"/>
    <xf numFmtId="0" fontId="21" fillId="0" borderId="0"/>
    <xf numFmtId="0" fontId="7" fillId="0" borderId="0"/>
    <xf numFmtId="0" fontId="57" fillId="0" borderId="0" applyFont="0" applyFill="0" applyBorder="0" applyAlignment="0" applyProtection="0"/>
    <xf numFmtId="0" fontId="30" fillId="0" borderId="0"/>
    <xf numFmtId="0" fontId="30" fillId="0" borderId="0"/>
    <xf numFmtId="0" fontId="21" fillId="0" borderId="0"/>
    <xf numFmtId="9" fontId="161" fillId="0" borderId="0" applyFont="0" applyFill="0" applyBorder="0" applyAlignment="0" applyProtection="0"/>
    <xf numFmtId="43" fontId="161" fillId="0" borderId="0" applyFont="0" applyFill="0" applyBorder="0" applyAlignment="0" applyProtection="0"/>
    <xf numFmtId="0" fontId="25" fillId="0" borderId="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7" fillId="0" borderId="0"/>
    <xf numFmtId="44" fontId="21" fillId="0" borderId="0" applyFont="0" applyFill="0" applyBorder="0" applyAlignment="0" applyProtection="0"/>
    <xf numFmtId="0" fontId="7" fillId="0" borderId="0"/>
    <xf numFmtId="0" fontId="7" fillId="0" borderId="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7" fillId="0" borderId="0"/>
    <xf numFmtId="0" fontId="7" fillId="0" borderId="0"/>
    <xf numFmtId="0" fontId="7" fillId="0" borderId="0"/>
    <xf numFmtId="43" fontId="161" fillId="0" borderId="0" applyFont="0" applyFill="0" applyBorder="0" applyAlignment="0" applyProtection="0"/>
    <xf numFmtId="0" fontId="161" fillId="0" borderId="0"/>
    <xf numFmtId="43" fontId="161" fillId="0" borderId="0" applyFont="0" applyFill="0" applyBorder="0" applyAlignment="0" applyProtection="0"/>
    <xf numFmtId="0" fontId="161" fillId="0" borderId="0"/>
    <xf numFmtId="0" fontId="161" fillId="0" borderId="0"/>
    <xf numFmtId="43" fontId="161" fillId="0" borderId="0" applyFont="0" applyFill="0" applyBorder="0" applyAlignment="0" applyProtection="0"/>
    <xf numFmtId="0" fontId="161" fillId="0" borderId="0"/>
    <xf numFmtId="0" fontId="161" fillId="0" borderId="0"/>
    <xf numFmtId="43" fontId="161" fillId="0" borderId="0" applyFont="0" applyFill="0" applyBorder="0" applyAlignment="0" applyProtection="0"/>
    <xf numFmtId="0" fontId="161" fillId="0" borderId="0"/>
    <xf numFmtId="43" fontId="161" fillId="0" borderId="0" applyFont="0" applyFill="0" applyBorder="0" applyAlignment="0" applyProtection="0"/>
    <xf numFmtId="0" fontId="7" fillId="0" borderId="0"/>
    <xf numFmtId="0" fontId="7" fillId="0" borderId="0"/>
    <xf numFmtId="0" fontId="7" fillId="0" borderId="0"/>
    <xf numFmtId="2" fontId="53" fillId="0" borderId="0"/>
    <xf numFmtId="0" fontId="7" fillId="0" borderId="0"/>
    <xf numFmtId="0" fontId="7" fillId="0" borderId="0"/>
    <xf numFmtId="2" fontId="53" fillId="0" borderId="0"/>
    <xf numFmtId="0" fontId="7" fillId="0" borderId="0"/>
    <xf numFmtId="0" fontId="7" fillId="0" borderId="0"/>
    <xf numFmtId="0" fontId="21" fillId="0" borderId="0"/>
    <xf numFmtId="0" fontId="53" fillId="0" borderId="0"/>
    <xf numFmtId="0" fontId="167" fillId="100" borderId="0" applyBorder="0" applyProtection="0"/>
    <xf numFmtId="0" fontId="51" fillId="0" borderId="0" applyNumberFormat="0" applyFont="0" applyBorder="0" applyProtection="0"/>
    <xf numFmtId="0" fontId="7" fillId="0" borderId="0"/>
    <xf numFmtId="0" fontId="57" fillId="0" borderId="0"/>
    <xf numFmtId="0" fontId="7" fillId="0" borderId="0"/>
    <xf numFmtId="0" fontId="21" fillId="0" borderId="0"/>
    <xf numFmtId="0" fontId="25" fillId="0" borderId="0"/>
    <xf numFmtId="0" fontId="7" fillId="0" borderId="0"/>
    <xf numFmtId="0" fontId="7" fillId="0" borderId="0"/>
    <xf numFmtId="0" fontId="162" fillId="0" borderId="0"/>
    <xf numFmtId="0" fontId="162" fillId="0" borderId="0"/>
    <xf numFmtId="0" fontId="162" fillId="0" borderId="0"/>
    <xf numFmtId="0" fontId="162" fillId="0" borderId="0"/>
    <xf numFmtId="0" fontId="162" fillId="0" borderId="0"/>
    <xf numFmtId="0" fontId="7" fillId="0" borderId="0"/>
    <xf numFmtId="0" fontId="7" fillId="0" borderId="0"/>
    <xf numFmtId="0" fontId="7" fillId="0" borderId="0"/>
    <xf numFmtId="0" fontId="7" fillId="0" borderId="0"/>
    <xf numFmtId="0" fontId="7" fillId="0" borderId="0"/>
    <xf numFmtId="0" fontId="7" fillId="0" borderId="0"/>
    <xf numFmtId="0" fontId="25" fillId="0" borderId="0"/>
    <xf numFmtId="0" fontId="7" fillId="0" borderId="0"/>
    <xf numFmtId="0" fontId="7" fillId="0" borderId="0"/>
    <xf numFmtId="0" fontId="7" fillId="0" borderId="0"/>
    <xf numFmtId="0" fontId="21"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0" borderId="0"/>
    <xf numFmtId="0" fontId="21"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30" fillId="0" borderId="0" applyFont="0" applyFill="0" applyBorder="0" applyAlignment="0" applyProtection="0"/>
    <xf numFmtId="0" fontId="171" fillId="0" borderId="0"/>
    <xf numFmtId="0" fontId="21" fillId="0" borderId="0"/>
    <xf numFmtId="0" fontId="6" fillId="0" borderId="0"/>
    <xf numFmtId="0" fontId="21" fillId="0" borderId="0" applyFont="0" applyFill="0" applyBorder="0" applyAlignment="0" applyProtection="0"/>
    <xf numFmtId="0" fontId="6" fillId="0" borderId="0"/>
    <xf numFmtId="0" fontId="21" fillId="0" borderId="0"/>
    <xf numFmtId="0" fontId="25" fillId="0" borderId="0"/>
    <xf numFmtId="0" fontId="2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30" fillId="0" borderId="0" applyFont="0" applyFill="0" applyBorder="0" applyAlignment="0" applyProtection="0"/>
    <xf numFmtId="44" fontId="30" fillId="0" borderId="0" applyFont="0" applyFill="0" applyBorder="0" applyAlignment="0" applyProtection="0"/>
    <xf numFmtId="0" fontId="21" fillId="0" borderId="0"/>
    <xf numFmtId="44" fontId="51" fillId="0" borderId="0" applyFont="0" applyFill="0" applyBorder="0" applyAlignment="0" applyProtection="0"/>
    <xf numFmtId="183" fontId="25" fillId="0" borderId="0" applyBorder="0" applyProtection="0"/>
    <xf numFmtId="0" fontId="51" fillId="0" borderId="0"/>
    <xf numFmtId="0" fontId="57" fillId="0" borderId="0"/>
    <xf numFmtId="0" fontId="4" fillId="0" borderId="0"/>
    <xf numFmtId="0" fontId="21" fillId="0" borderId="0"/>
    <xf numFmtId="0" fontId="189" fillId="0" borderId="0" applyNumberFormat="0" applyFill="0" applyBorder="0" applyAlignment="0" applyProtection="0"/>
    <xf numFmtId="43" fontId="52" fillId="0" borderId="0" applyFont="0" applyFill="0" applyBorder="0" applyAlignment="0" applyProtection="0"/>
    <xf numFmtId="183" fontId="21" fillId="0" borderId="0"/>
    <xf numFmtId="164" fontId="21" fillId="0" borderId="0" applyFont="0" applyFill="0" applyBorder="0" applyAlignment="0" applyProtection="0"/>
    <xf numFmtId="164" fontId="21" fillId="0" borderId="0" applyFont="0" applyFill="0" applyBorder="0" applyAlignment="0" applyProtection="0"/>
    <xf numFmtId="0" fontId="193" fillId="0" borderId="0"/>
    <xf numFmtId="0" fontId="25" fillId="0" borderId="0"/>
    <xf numFmtId="0" fontId="9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35"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2" fillId="0" borderId="0"/>
    <xf numFmtId="43" fontId="52" fillId="0" borderId="0" applyFont="0" applyFill="0" applyBorder="0" applyAlignment="0" applyProtection="0"/>
    <xf numFmtId="0" fontId="25" fillId="0" borderId="0"/>
    <xf numFmtId="164" fontId="21" fillId="0" borderId="0" applyFont="0" applyFill="0" applyBorder="0" applyAlignment="0" applyProtection="0"/>
    <xf numFmtId="164" fontId="21" fillId="0" borderId="0" applyFont="0" applyFill="0" applyBorder="0" applyAlignment="0" applyProtection="0"/>
    <xf numFmtId="0" fontId="113" fillId="60" borderId="56" applyNumberFormat="0" applyAlignment="0" applyProtection="0"/>
    <xf numFmtId="0" fontId="101" fillId="60" borderId="57" applyNumberFormat="0" applyAlignment="0" applyProtection="0"/>
    <xf numFmtId="0" fontId="21" fillId="61" borderId="58" applyNumberFormat="0" applyFont="0" applyAlignment="0" applyProtection="0"/>
    <xf numFmtId="0" fontId="25" fillId="61" borderId="58" applyNumberFormat="0" applyFont="0" applyAlignment="0" applyProtection="0"/>
    <xf numFmtId="0" fontId="21" fillId="61" borderId="58" applyNumberFormat="0" applyFont="0" applyAlignment="0" applyProtection="0"/>
    <xf numFmtId="0" fontId="25" fillId="61" borderId="58" applyNumberFormat="0" applyFont="0" applyAlignment="0" applyProtection="0"/>
    <xf numFmtId="0" fontId="21" fillId="61" borderId="58" applyNumberFormat="0" applyFont="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83"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202" fontId="21" fillId="0" borderId="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201"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75" fillId="43" borderId="0" applyNumberFormat="0" applyBorder="0" applyAlignment="0" applyProtection="0"/>
    <xf numFmtId="0" fontId="108" fillId="46" borderId="57" applyNumberFormat="0" applyAlignment="0" applyProtection="0"/>
    <xf numFmtId="0" fontId="116" fillId="0" borderId="59" applyNumberFormat="0" applyFill="0" applyAlignment="0" applyProtection="0"/>
    <xf numFmtId="0" fontId="230" fillId="0" borderId="0"/>
    <xf numFmtId="0" fontId="76" fillId="60" borderId="56" applyNumberFormat="0" applyAlignment="0" applyProtection="0"/>
    <xf numFmtId="0" fontId="78" fillId="0" borderId="0" applyNumberFormat="0" applyFill="0" applyBorder="0" applyAlignment="0" applyProtection="0"/>
    <xf numFmtId="0" fontId="1" fillId="0" borderId="0"/>
    <xf numFmtId="0" fontId="1" fillId="0" borderId="0"/>
    <xf numFmtId="0" fontId="57" fillId="0" borderId="0"/>
    <xf numFmtId="0" fontId="57" fillId="0" borderId="0"/>
    <xf numFmtId="0" fontId="30" fillId="0" borderId="0"/>
    <xf numFmtId="0" fontId="229" fillId="0" borderId="0"/>
    <xf numFmtId="0" fontId="229" fillId="0" borderId="0"/>
    <xf numFmtId="0" fontId="229" fillId="0" borderId="0"/>
    <xf numFmtId="0" fontId="229" fillId="0" borderId="0"/>
    <xf numFmtId="0" fontId="229" fillId="0" borderId="0"/>
    <xf numFmtId="0" fontId="1" fillId="0" borderId="0"/>
    <xf numFmtId="0" fontId="229" fillId="0" borderId="0"/>
    <xf numFmtId="0" fontId="57" fillId="0" borderId="0"/>
    <xf numFmtId="0" fontId="229" fillId="0" borderId="0"/>
    <xf numFmtId="0" fontId="229" fillId="0" borderId="0"/>
    <xf numFmtId="0" fontId="21" fillId="0" borderId="0"/>
    <xf numFmtId="0" fontId="1" fillId="0" borderId="0"/>
    <xf numFmtId="0" fontId="48" fillId="0" borderId="0"/>
    <xf numFmtId="0" fontId="48" fillId="0" borderId="0"/>
    <xf numFmtId="0" fontId="30" fillId="0" borderId="0"/>
    <xf numFmtId="0" fontId="227" fillId="0" borderId="0"/>
    <xf numFmtId="0" fontId="227" fillId="0" borderId="0"/>
    <xf numFmtId="0" fontId="30" fillId="0" borderId="0"/>
    <xf numFmtId="0" fontId="1" fillId="0" borderId="0"/>
    <xf numFmtId="0" fontId="1" fillId="0" borderId="0"/>
    <xf numFmtId="0" fontId="1" fillId="0" borderId="0"/>
    <xf numFmtId="0" fontId="30" fillId="0" borderId="0"/>
    <xf numFmtId="0" fontId="21" fillId="0" borderId="0"/>
    <xf numFmtId="0" fontId="170" fillId="0" borderId="0"/>
    <xf numFmtId="0" fontId="21" fillId="0" borderId="0"/>
    <xf numFmtId="0" fontId="57" fillId="0" borderId="0"/>
    <xf numFmtId="0" fontId="21" fillId="0" borderId="0"/>
    <xf numFmtId="2" fontId="228" fillId="0" borderId="0"/>
    <xf numFmtId="0" fontId="57" fillId="0" borderId="0"/>
    <xf numFmtId="0" fontId="57" fillId="0" borderId="0"/>
    <xf numFmtId="0" fontId="57" fillId="61" borderId="58" applyNumberFormat="0" applyFont="0" applyAlignment="0" applyProtection="0"/>
    <xf numFmtId="0" fontId="57" fillId="61" borderId="58" applyNumberFormat="0" applyFont="0" applyAlignment="0" applyProtection="0"/>
    <xf numFmtId="0" fontId="21" fillId="61" borderId="58" applyNumberFormat="0" applyFont="0" applyAlignment="0" applyProtection="0"/>
    <xf numFmtId="0" fontId="21" fillId="61" borderId="58" applyNumberFormat="0" applyFont="0" applyAlignment="0" applyProtection="0"/>
    <xf numFmtId="0" fontId="21" fillId="61" borderId="58" applyNumberFormat="0" applyFont="0" applyAlignment="0" applyProtection="0"/>
    <xf numFmtId="0" fontId="21" fillId="61" borderId="58" applyNumberFormat="0" applyFont="0" applyAlignment="0" applyProtection="0"/>
    <xf numFmtId="0" fontId="21" fillId="61" borderId="58" applyNumberFormat="0" applyFont="0" applyAlignment="0" applyProtection="0"/>
    <xf numFmtId="0" fontId="21" fillId="61" borderId="58" applyNumberFormat="0" applyFont="0" applyAlignment="0" applyProtection="0"/>
    <xf numFmtId="0" fontId="21" fillId="61" borderId="58" applyNumberFormat="0" applyFont="0" applyAlignment="0" applyProtection="0"/>
    <xf numFmtId="0" fontId="25" fillId="0" borderId="0"/>
    <xf numFmtId="0" fontId="2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1" fillId="0" borderId="0"/>
    <xf numFmtId="0" fontId="1" fillId="0" borderId="0"/>
    <xf numFmtId="0" fontId="57" fillId="0" borderId="0"/>
    <xf numFmtId="0" fontId="1" fillId="0" borderId="0"/>
    <xf numFmtId="0" fontId="1" fillId="0" borderId="0"/>
    <xf numFmtId="0" fontId="57" fillId="0" borderId="0"/>
    <xf numFmtId="0" fontId="1" fillId="0" borderId="0"/>
    <xf numFmtId="0" fontId="1" fillId="0" borderId="0"/>
    <xf numFmtId="0" fontId="57" fillId="0" borderId="0"/>
    <xf numFmtId="0" fontId="76" fillId="60" borderId="56" applyNumberFormat="0" applyAlignment="0" applyProtection="0"/>
    <xf numFmtId="0" fontId="226" fillId="0" borderId="0"/>
    <xf numFmtId="0" fontId="110" fillId="0" borderId="0"/>
    <xf numFmtId="0" fontId="21" fillId="0" borderId="0"/>
    <xf numFmtId="0" fontId="86" fillId="0" borderId="0" applyNumberForma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0" fontId="231" fillId="0" borderId="0"/>
    <xf numFmtId="0" fontId="30" fillId="0" borderId="0"/>
  </cellStyleXfs>
  <cellXfs count="1479">
    <xf numFmtId="0" fontId="0" fillId="0" borderId="0" xfId="0"/>
    <xf numFmtId="0" fontId="33" fillId="2" borderId="1" xfId="0" applyFont="1" applyFill="1" applyBorder="1" applyAlignment="1">
      <alignment horizontal="left" vertical="top" wrapText="1"/>
    </xf>
    <xf numFmtId="0" fontId="33" fillId="2" borderId="1" xfId="0" applyFont="1" applyFill="1" applyBorder="1" applyAlignment="1">
      <alignment vertical="top" wrapText="1"/>
    </xf>
    <xf numFmtId="0" fontId="33" fillId="2" borderId="1" xfId="0" applyFont="1" applyFill="1" applyBorder="1" applyAlignment="1">
      <alignment horizontal="center" vertical="center" wrapText="1"/>
    </xf>
    <xf numFmtId="4" fontId="33" fillId="2" borderId="1" xfId="0" applyNumberFormat="1" applyFont="1" applyFill="1" applyBorder="1" applyAlignment="1">
      <alignment horizontal="center" vertical="center" wrapText="1"/>
    </xf>
    <xf numFmtId="4" fontId="33" fillId="2" borderId="1" xfId="0" applyNumberFormat="1" applyFont="1" applyFill="1" applyBorder="1" applyAlignment="1">
      <alignment vertical="center"/>
    </xf>
    <xf numFmtId="4" fontId="31" fillId="0" borderId="1" xfId="4" applyNumberFormat="1" applyFont="1" applyBorder="1" applyAlignment="1">
      <alignment horizontal="left" vertical="top"/>
    </xf>
    <xf numFmtId="0" fontId="31" fillId="0" borderId="1" xfId="19" applyFont="1" applyBorder="1" applyAlignment="1">
      <alignment vertical="top" wrapText="1"/>
    </xf>
    <xf numFmtId="4" fontId="34" fillId="0" borderId="1" xfId="19" applyNumberFormat="1" applyFont="1" applyBorder="1" applyAlignment="1">
      <alignment horizontal="right"/>
    </xf>
    <xf numFmtId="0" fontId="32" fillId="0" borderId="1" xfId="19" applyFont="1" applyBorder="1" applyAlignment="1">
      <alignment vertical="top" wrapText="1"/>
    </xf>
    <xf numFmtId="0" fontId="32" fillId="0" borderId="1" xfId="19" applyFont="1" applyBorder="1" applyAlignment="1">
      <alignment horizontal="center" vertical="top" wrapText="1"/>
    </xf>
    <xf numFmtId="4" fontId="34" fillId="0" borderId="1" xfId="19" applyNumberFormat="1" applyFont="1" applyBorder="1" applyAlignment="1">
      <alignment horizontal="center" vertical="center" wrapText="1"/>
    </xf>
    <xf numFmtId="4" fontId="32" fillId="0" borderId="1" xfId="0" applyNumberFormat="1" applyFont="1" applyBorder="1" applyAlignment="1">
      <alignment horizontal="center" vertical="center" wrapText="1"/>
    </xf>
    <xf numFmtId="0" fontId="32" fillId="0" borderId="1" xfId="19" applyFont="1" applyBorder="1" applyAlignment="1">
      <alignment horizontal="center" vertical="top"/>
    </xf>
    <xf numFmtId="0" fontId="33" fillId="0" borderId="1" xfId="19" applyFont="1" applyBorder="1" applyAlignment="1">
      <alignment vertical="top" wrapText="1"/>
    </xf>
    <xf numFmtId="0" fontId="34" fillId="0" borderId="1" xfId="19" applyFont="1" applyBorder="1" applyAlignment="1">
      <alignment vertical="top" wrapText="1"/>
    </xf>
    <xf numFmtId="0" fontId="33" fillId="3" borderId="1" xfId="19" applyFont="1" applyFill="1" applyBorder="1" applyAlignment="1">
      <alignment horizontal="left" vertical="top" wrapText="1"/>
    </xf>
    <xf numFmtId="0" fontId="33" fillId="3" borderId="1" xfId="19" applyFont="1" applyFill="1" applyBorder="1" applyAlignment="1">
      <alignment horizontal="center" vertical="top" wrapText="1"/>
    </xf>
    <xf numFmtId="0" fontId="33" fillId="0" borderId="1" xfId="19" applyFont="1" applyBorder="1" applyAlignment="1">
      <alignment horizontal="left" vertical="top" wrapText="1"/>
    </xf>
    <xf numFmtId="0" fontId="33" fillId="0" borderId="1" xfId="19" applyFont="1" applyBorder="1" applyAlignment="1">
      <alignment horizontal="center" vertical="top" wrapText="1"/>
    </xf>
    <xf numFmtId="0" fontId="34" fillId="0" borderId="0" xfId="19" applyFont="1" applyAlignment="1">
      <alignment vertical="top" wrapText="1"/>
    </xf>
    <xf numFmtId="0" fontId="34" fillId="0" borderId="0" xfId="19" applyFont="1" applyAlignment="1">
      <alignment vertical="top"/>
    </xf>
    <xf numFmtId="0" fontId="34" fillId="0" borderId="1" xfId="19" applyFont="1" applyBorder="1" applyAlignment="1">
      <alignment horizontal="center" vertical="top" wrapText="1"/>
    </xf>
    <xf numFmtId="0" fontId="34" fillId="0" borderId="0" xfId="19" applyFont="1" applyAlignment="1">
      <alignment horizontal="center" vertical="center"/>
    </xf>
    <xf numFmtId="0" fontId="34" fillId="0" borderId="1" xfId="19" applyFont="1" applyBorder="1" applyAlignment="1">
      <alignment horizontal="left" vertical="top" wrapText="1"/>
    </xf>
    <xf numFmtId="4" fontId="34" fillId="0" borderId="1" xfId="19" applyNumberFormat="1" applyFont="1" applyBorder="1" applyAlignment="1">
      <alignment horizontal="right" vertical="center"/>
    </xf>
    <xf numFmtId="0" fontId="33" fillId="6" borderId="1" xfId="19" applyFont="1" applyFill="1" applyBorder="1" applyAlignment="1">
      <alignment horizontal="left" vertical="top" wrapText="1"/>
    </xf>
    <xf numFmtId="0" fontId="33" fillId="6" borderId="1" xfId="19" applyFont="1" applyFill="1" applyBorder="1" applyAlignment="1">
      <alignment vertical="top" wrapText="1"/>
    </xf>
    <xf numFmtId="0" fontId="34" fillId="6" borderId="1" xfId="19" applyFont="1" applyFill="1" applyBorder="1" applyAlignment="1">
      <alignment horizontal="center" vertical="top" wrapText="1"/>
    </xf>
    <xf numFmtId="4" fontId="34" fillId="6" borderId="1" xfId="19" applyNumberFormat="1" applyFont="1" applyFill="1" applyBorder="1" applyAlignment="1">
      <alignment horizontal="center" vertical="center" wrapText="1"/>
    </xf>
    <xf numFmtId="4" fontId="34" fillId="6" borderId="1" xfId="19" applyNumberFormat="1" applyFont="1" applyFill="1" applyBorder="1" applyAlignment="1">
      <alignment horizontal="right" vertical="center"/>
    </xf>
    <xf numFmtId="165" fontId="33" fillId="0" borderId="1" xfId="3" applyNumberFormat="1" applyFont="1" applyBorder="1" applyAlignment="1">
      <alignment horizontal="left" vertical="top"/>
    </xf>
    <xf numFmtId="0" fontId="33" fillId="0" borderId="1" xfId="19" applyFont="1" applyBorder="1" applyAlignment="1">
      <alignment horizontal="left" vertical="top"/>
    </xf>
    <xf numFmtId="0" fontId="34" fillId="0" borderId="1" xfId="19" quotePrefix="1" applyFont="1" applyBorder="1" applyAlignment="1">
      <alignment vertical="top" wrapText="1"/>
    </xf>
    <xf numFmtId="4" fontId="34" fillId="0" borderId="1" xfId="19" applyNumberFormat="1" applyFont="1" applyBorder="1" applyAlignment="1">
      <alignment horizontal="right" wrapText="1"/>
    </xf>
    <xf numFmtId="0" fontId="33" fillId="3" borderId="1" xfId="19" applyFont="1" applyFill="1" applyBorder="1" applyAlignment="1">
      <alignment horizontal="right" vertical="top" wrapText="1"/>
    </xf>
    <xf numFmtId="4" fontId="34" fillId="3" borderId="1" xfId="19" applyNumberFormat="1" applyFont="1" applyFill="1" applyBorder="1" applyAlignment="1">
      <alignment horizontal="center" vertical="center" wrapText="1"/>
    </xf>
    <xf numFmtId="4" fontId="33" fillId="3" borderId="1" xfId="19" applyNumberFormat="1" applyFont="1" applyFill="1" applyBorder="1" applyAlignment="1">
      <alignment horizontal="right" vertical="center"/>
    </xf>
    <xf numFmtId="0" fontId="33" fillId="0" borderId="1" xfId="19" applyFont="1" applyBorder="1" applyAlignment="1">
      <alignment horizontal="right" vertical="top" wrapText="1"/>
    </xf>
    <xf numFmtId="4" fontId="33" fillId="0" borderId="1" xfId="19" applyNumberFormat="1" applyFont="1" applyBorder="1" applyAlignment="1">
      <alignment horizontal="right" vertical="center"/>
    </xf>
    <xf numFmtId="0" fontId="31" fillId="3" borderId="1" xfId="19" applyFont="1" applyFill="1" applyBorder="1" applyAlignment="1">
      <alignment horizontal="left" vertical="top" wrapText="1"/>
    </xf>
    <xf numFmtId="0" fontId="31" fillId="3" borderId="1" xfId="19" applyFont="1" applyFill="1" applyBorder="1" applyAlignment="1">
      <alignment vertical="top" wrapText="1"/>
    </xf>
    <xf numFmtId="0" fontId="31" fillId="3" borderId="1" xfId="19" applyFont="1" applyFill="1" applyBorder="1" applyAlignment="1">
      <alignment horizontal="center" vertical="top" wrapText="1"/>
    </xf>
    <xf numFmtId="4" fontId="32" fillId="3" borderId="1" xfId="19" applyNumberFormat="1" applyFont="1" applyFill="1" applyBorder="1" applyAlignment="1">
      <alignment horizontal="center" vertical="center" wrapText="1"/>
    </xf>
    <xf numFmtId="4" fontId="32" fillId="3" borderId="1" xfId="19" applyNumberFormat="1" applyFont="1" applyFill="1" applyBorder="1" applyAlignment="1">
      <alignment horizontal="right" vertical="center"/>
    </xf>
    <xf numFmtId="0" fontId="32" fillId="0" borderId="0" xfId="19" applyFont="1" applyAlignment="1">
      <alignment vertical="top" wrapText="1"/>
    </xf>
    <xf numFmtId="0" fontId="31" fillId="0" borderId="0" xfId="19" applyFont="1" applyAlignment="1">
      <alignment vertical="top" wrapText="1"/>
    </xf>
    <xf numFmtId="4" fontId="32" fillId="0" borderId="1" xfId="19" applyNumberFormat="1" applyFont="1" applyBorder="1" applyAlignment="1">
      <alignment horizontal="center" vertical="center" wrapText="1"/>
    </xf>
    <xf numFmtId="4" fontId="32" fillId="0" borderId="1" xfId="19" applyNumberFormat="1" applyFont="1" applyBorder="1" applyAlignment="1">
      <alignment horizontal="right" vertical="center"/>
    </xf>
    <xf numFmtId="0" fontId="32" fillId="0" borderId="0" xfId="19" applyFont="1" applyAlignment="1">
      <alignment vertical="top"/>
    </xf>
    <xf numFmtId="0" fontId="32" fillId="0" borderId="1" xfId="19" applyFont="1" applyBorder="1" applyAlignment="1">
      <alignment horizontal="center" vertical="center" wrapText="1"/>
    </xf>
    <xf numFmtId="0" fontId="31" fillId="3" borderId="1" xfId="19" applyFont="1" applyFill="1" applyBorder="1" applyAlignment="1">
      <alignment horizontal="right" vertical="top" wrapText="1"/>
    </xf>
    <xf numFmtId="4" fontId="31" fillId="3" borderId="1" xfId="19" applyNumberFormat="1" applyFont="1" applyFill="1" applyBorder="1" applyAlignment="1">
      <alignment horizontal="right" vertical="center"/>
    </xf>
    <xf numFmtId="4" fontId="31" fillId="3" borderId="1" xfId="19" applyNumberFormat="1" applyFont="1" applyFill="1" applyBorder="1" applyAlignment="1">
      <alignment horizontal="center" vertical="center" wrapText="1"/>
    </xf>
    <xf numFmtId="4" fontId="32" fillId="3" borderId="1" xfId="19" applyNumberFormat="1" applyFont="1" applyFill="1" applyBorder="1" applyAlignment="1">
      <alignment horizontal="right" vertical="center" wrapText="1"/>
    </xf>
    <xf numFmtId="0" fontId="31" fillId="0" borderId="1" xfId="19" applyFont="1" applyBorder="1" applyAlignment="1">
      <alignment horizontal="left" vertical="top"/>
    </xf>
    <xf numFmtId="4" fontId="32" fillId="0" borderId="1" xfId="19" applyNumberFormat="1" applyFont="1" applyBorder="1" applyAlignment="1">
      <alignment horizontal="center" vertical="center"/>
    </xf>
    <xf numFmtId="0" fontId="32" fillId="0" borderId="1" xfId="8" applyFont="1" applyBorder="1" applyAlignment="1">
      <alignment vertical="top" wrapText="1"/>
    </xf>
    <xf numFmtId="4" fontId="31" fillId="3" borderId="1" xfId="19" applyNumberFormat="1" applyFont="1" applyFill="1" applyBorder="1" applyAlignment="1">
      <alignment horizontal="right" vertical="center" wrapText="1"/>
    </xf>
    <xf numFmtId="4" fontId="32" fillId="0" borderId="1" xfId="0" applyNumberFormat="1" applyFont="1" applyBorder="1" applyAlignment="1">
      <alignment horizontal="center" vertical="center"/>
    </xf>
    <xf numFmtId="0" fontId="34" fillId="0" borderId="1" xfId="3" applyFont="1" applyBorder="1" applyAlignment="1">
      <alignment horizontal="center" vertical="center"/>
    </xf>
    <xf numFmtId="4" fontId="34" fillId="0" borderId="1" xfId="3" applyNumberFormat="1" applyFont="1" applyBorder="1" applyAlignment="1">
      <alignment horizontal="center" vertical="center"/>
    </xf>
    <xf numFmtId="4" fontId="34" fillId="0" borderId="1" xfId="3" applyNumberFormat="1" applyFont="1" applyBorder="1" applyAlignment="1" applyProtection="1">
      <alignment horizontal="center" vertical="center"/>
      <protection locked="0"/>
    </xf>
    <xf numFmtId="4" fontId="34" fillId="0" borderId="1" xfId="3" applyNumberFormat="1" applyFont="1" applyBorder="1" applyAlignment="1">
      <alignment horizontal="right" vertical="center"/>
    </xf>
    <xf numFmtId="0" fontId="34" fillId="0" borderId="0" xfId="3" applyFont="1" applyAlignment="1">
      <alignment vertical="top"/>
    </xf>
    <xf numFmtId="0" fontId="33" fillId="0" borderId="0" xfId="3" applyFont="1" applyAlignment="1">
      <alignment vertical="top"/>
    </xf>
    <xf numFmtId="0" fontId="33" fillId="0" borderId="1" xfId="3" applyFont="1" applyBorder="1" applyAlignment="1">
      <alignment vertical="top"/>
    </xf>
    <xf numFmtId="0" fontId="34" fillId="7" borderId="1" xfId="3" applyFont="1" applyFill="1" applyBorder="1" applyAlignment="1">
      <alignment vertical="top" wrapText="1"/>
    </xf>
    <xf numFmtId="0" fontId="34" fillId="0" borderId="1" xfId="3" applyFont="1" applyBorder="1" applyAlignment="1">
      <alignment horizontal="center" vertical="center" wrapText="1"/>
    </xf>
    <xf numFmtId="4" fontId="34" fillId="0" borderId="1" xfId="3" applyNumberFormat="1" applyFont="1" applyBorder="1" applyAlignment="1">
      <alignment horizontal="center" vertical="center" wrapText="1"/>
    </xf>
    <xf numFmtId="4" fontId="34" fillId="0" borderId="1" xfId="3" applyNumberFormat="1" applyFont="1" applyBorder="1" applyAlignment="1" applyProtection="1">
      <alignment horizontal="center" vertical="center" wrapText="1"/>
      <protection locked="0"/>
    </xf>
    <xf numFmtId="0" fontId="34" fillId="7" borderId="1" xfId="6" applyFont="1" applyFill="1" applyBorder="1" applyAlignment="1">
      <alignment vertical="top" wrapText="1"/>
    </xf>
    <xf numFmtId="0" fontId="32" fillId="0" borderId="1" xfId="5" applyFont="1" applyBorder="1" applyAlignment="1">
      <alignment vertical="top" wrapText="1"/>
    </xf>
    <xf numFmtId="0" fontId="32" fillId="0" borderId="1" xfId="5" applyFont="1" applyBorder="1" applyAlignment="1">
      <alignment horizontal="center" vertical="top" wrapText="1"/>
    </xf>
    <xf numFmtId="4" fontId="32" fillId="0" borderId="1" xfId="5" applyNumberFormat="1" applyFont="1" applyBorder="1" applyAlignment="1">
      <alignment horizontal="center" vertical="center" wrapText="1"/>
    </xf>
    <xf numFmtId="4" fontId="32" fillId="0" borderId="1" xfId="5" applyNumberFormat="1" applyFont="1" applyBorder="1" applyAlignment="1" applyProtection="1">
      <alignment horizontal="right" vertical="top" wrapText="1"/>
      <protection locked="0"/>
    </xf>
    <xf numFmtId="0" fontId="31" fillId="0" borderId="1" xfId="21" applyFont="1" applyBorder="1" applyAlignment="1">
      <alignment horizontal="left" vertical="top" wrapText="1" readingOrder="1"/>
    </xf>
    <xf numFmtId="4" fontId="32" fillId="0" borderId="1" xfId="0" applyNumberFormat="1" applyFont="1" applyBorder="1" applyAlignment="1">
      <alignment horizontal="right" vertical="center"/>
    </xf>
    <xf numFmtId="0" fontId="32" fillId="0" borderId="1" xfId="21" applyFont="1" applyBorder="1" applyAlignment="1">
      <alignment horizontal="left" vertical="top" wrapText="1" readingOrder="1"/>
    </xf>
    <xf numFmtId="0" fontId="32" fillId="0" borderId="0" xfId="21" applyFont="1"/>
    <xf numFmtId="4" fontId="32" fillId="0" borderId="1" xfId="21" applyNumberFormat="1" applyFont="1" applyBorder="1" applyAlignment="1">
      <alignment horizontal="center" vertical="center" wrapText="1"/>
    </xf>
    <xf numFmtId="0" fontId="31" fillId="0" borderId="1" xfId="29" applyFont="1" applyBorder="1" applyAlignment="1">
      <alignment vertical="top" wrapText="1"/>
    </xf>
    <xf numFmtId="0" fontId="32" fillId="0" borderId="1" xfId="29" applyFont="1" applyBorder="1" applyAlignment="1">
      <alignment horizontal="center" vertical="top"/>
    </xf>
    <xf numFmtId="4" fontId="32" fillId="0" borderId="1" xfId="29" applyNumberFormat="1" applyFont="1" applyBorder="1" applyAlignment="1">
      <alignment horizontal="center" vertical="center" wrapText="1"/>
    </xf>
    <xf numFmtId="0" fontId="32" fillId="0" borderId="0" xfId="29" applyFont="1" applyAlignment="1">
      <alignment vertical="top" wrapText="1"/>
    </xf>
    <xf numFmtId="0" fontId="31" fillId="0" borderId="1" xfId="29" applyFont="1" applyBorder="1" applyAlignment="1">
      <alignment horizontal="left" vertical="top"/>
    </xf>
    <xf numFmtId="0" fontId="32" fillId="0" borderId="1" xfId="29" applyFont="1" applyBorder="1" applyAlignment="1">
      <alignment vertical="top" wrapText="1"/>
    </xf>
    <xf numFmtId="4" fontId="32" fillId="0" borderId="1" xfId="21" applyNumberFormat="1" applyFont="1" applyBorder="1" applyAlignment="1">
      <alignment horizontal="right" vertical="top" wrapText="1"/>
    </xf>
    <xf numFmtId="171" fontId="31" fillId="0" borderId="1" xfId="19" applyNumberFormat="1" applyFont="1" applyBorder="1" applyAlignment="1">
      <alignment horizontal="left" vertical="top"/>
    </xf>
    <xf numFmtId="0" fontId="32" fillId="0" borderId="0" xfId="5" applyFont="1" applyAlignment="1">
      <alignment vertical="top"/>
    </xf>
    <xf numFmtId="4" fontId="31" fillId="0" borderId="1" xfId="4" applyNumberFormat="1" applyFont="1" applyBorder="1" applyAlignment="1" applyProtection="1">
      <alignment horizontal="center" vertical="top" wrapText="1"/>
      <protection locked="0"/>
    </xf>
    <xf numFmtId="4" fontId="32" fillId="0" borderId="0" xfId="4" applyNumberFormat="1" applyFont="1" applyAlignment="1">
      <alignment vertical="top"/>
    </xf>
    <xf numFmtId="4" fontId="32" fillId="0" borderId="1" xfId="4" applyNumberFormat="1" applyFont="1" applyBorder="1" applyAlignment="1">
      <alignment horizontal="center" vertical="top"/>
    </xf>
    <xf numFmtId="2" fontId="32" fillId="0" borderId="1" xfId="4" applyNumberFormat="1" applyFont="1" applyBorder="1" applyAlignment="1">
      <alignment horizontal="center" vertical="top" wrapText="1"/>
    </xf>
    <xf numFmtId="4" fontId="32" fillId="0" borderId="1" xfId="4" applyNumberFormat="1" applyFont="1" applyBorder="1" applyAlignment="1">
      <alignment horizontal="center" vertical="center" wrapText="1"/>
    </xf>
    <xf numFmtId="4" fontId="32" fillId="0" borderId="1" xfId="4" applyNumberFormat="1" applyFont="1" applyBorder="1" applyAlignment="1">
      <alignment horizontal="left" vertical="top" wrapText="1"/>
    </xf>
    <xf numFmtId="168" fontId="31" fillId="0" borderId="1" xfId="0" applyNumberFormat="1" applyFont="1" applyBorder="1" applyAlignment="1">
      <alignment horizontal="left" vertical="top"/>
    </xf>
    <xf numFmtId="0" fontId="31" fillId="0" borderId="1" xfId="19" applyFont="1" applyBorder="1" applyAlignment="1">
      <alignment horizontal="center" vertical="top" wrapText="1"/>
    </xf>
    <xf numFmtId="0" fontId="31" fillId="0" borderId="1" xfId="19" applyFont="1" applyBorder="1" applyAlignment="1">
      <alignment horizontal="left" vertical="top" wrapText="1"/>
    </xf>
    <xf numFmtId="0" fontId="31" fillId="0" borderId="1" xfId="21" applyFont="1" applyBorder="1" applyAlignment="1">
      <alignment horizontal="center" vertical="top" wrapText="1"/>
    </xf>
    <xf numFmtId="4" fontId="32" fillId="0" borderId="1" xfId="5" applyNumberFormat="1" applyFont="1" applyBorder="1" applyAlignment="1">
      <alignment horizontal="right" vertical="center"/>
    </xf>
    <xf numFmtId="4" fontId="32" fillId="0" borderId="1" xfId="29" applyNumberFormat="1" applyFont="1" applyBorder="1" applyAlignment="1">
      <alignment horizontal="right" vertical="center"/>
    </xf>
    <xf numFmtId="4" fontId="31" fillId="3" borderId="1" xfId="0" applyNumberFormat="1" applyFont="1" applyFill="1" applyBorder="1" applyAlignment="1">
      <alignment horizontal="right" vertical="center"/>
    </xf>
    <xf numFmtId="4" fontId="32" fillId="0" borderId="1" xfId="19" applyNumberFormat="1" applyFont="1" applyBorder="1" applyAlignment="1">
      <alignment horizontal="right" vertical="center" wrapText="1"/>
    </xf>
    <xf numFmtId="0" fontId="31" fillId="3" borderId="1" xfId="19" applyFont="1" applyFill="1" applyBorder="1" applyAlignment="1">
      <alignment horizontal="right" vertical="top"/>
    </xf>
    <xf numFmtId="4" fontId="32" fillId="3" borderId="1" xfId="19" applyNumberFormat="1" applyFont="1" applyFill="1" applyBorder="1" applyAlignment="1">
      <alignment horizontal="center" vertical="top"/>
    </xf>
    <xf numFmtId="4" fontId="32" fillId="3" borderId="1" xfId="19" applyNumberFormat="1" applyFont="1" applyFill="1" applyBorder="1" applyAlignment="1">
      <alignment horizontal="center" vertical="center"/>
    </xf>
    <xf numFmtId="4" fontId="31" fillId="3" borderId="1" xfId="19" applyNumberFormat="1" applyFont="1" applyFill="1" applyBorder="1" applyAlignment="1" applyProtection="1">
      <alignment horizontal="right" vertical="center" wrapText="1"/>
      <protection locked="0"/>
    </xf>
    <xf numFmtId="0" fontId="31" fillId="3" borderId="1" xfId="19" applyFont="1" applyFill="1" applyBorder="1" applyAlignment="1">
      <alignment vertical="top"/>
    </xf>
    <xf numFmtId="0" fontId="31" fillId="3" borderId="1" xfId="19" applyFont="1" applyFill="1" applyBorder="1" applyAlignment="1">
      <alignment horizontal="left" vertical="top"/>
    </xf>
    <xf numFmtId="0" fontId="31" fillId="3" borderId="1" xfId="19" applyFont="1" applyFill="1" applyBorder="1" applyAlignment="1">
      <alignment horizontal="center" vertical="top"/>
    </xf>
    <xf numFmtId="0" fontId="31" fillId="0" borderId="1" xfId="33" applyFont="1" applyBorder="1" applyAlignment="1">
      <alignment vertical="top" wrapText="1"/>
    </xf>
    <xf numFmtId="0" fontId="32" fillId="0" borderId="1" xfId="23" applyFont="1" applyBorder="1" applyAlignment="1">
      <alignment vertical="top" wrapText="1"/>
    </xf>
    <xf numFmtId="0" fontId="32" fillId="0" borderId="1" xfId="33" applyFont="1" applyBorder="1" applyAlignment="1">
      <alignment vertical="top" wrapText="1"/>
    </xf>
    <xf numFmtId="4" fontId="34" fillId="0" borderId="1" xfId="0" applyNumberFormat="1" applyFont="1" applyBorder="1" applyAlignment="1">
      <alignment horizontal="left" vertical="top" wrapText="1"/>
    </xf>
    <xf numFmtId="4" fontId="33" fillId="0" borderId="1" xfId="10" applyNumberFormat="1" applyFont="1" applyBorder="1" applyAlignment="1">
      <alignment horizontal="left" vertical="top" wrapText="1"/>
    </xf>
    <xf numFmtId="4" fontId="31" fillId="0" borderId="1" xfId="10" applyNumberFormat="1" applyFont="1" applyBorder="1" applyAlignment="1">
      <alignment horizontal="right" vertical="top"/>
    </xf>
    <xf numFmtId="4" fontId="32" fillId="0" borderId="1" xfId="10" applyNumberFormat="1" applyFont="1" applyBorder="1" applyAlignment="1">
      <alignment horizontal="left" vertical="top" wrapText="1"/>
    </xf>
    <xf numFmtId="0" fontId="34" fillId="0" borderId="1" xfId="7" applyFont="1" applyBorder="1" applyAlignment="1">
      <alignment vertical="top" wrapText="1"/>
    </xf>
    <xf numFmtId="4" fontId="34" fillId="0" borderId="1" xfId="27" applyNumberFormat="1" applyFont="1" applyBorder="1" applyAlignment="1">
      <alignment horizontal="left" vertical="top" wrapText="1"/>
    </xf>
    <xf numFmtId="0" fontId="32" fillId="0" borderId="1" xfId="7" applyFont="1" applyBorder="1" applyAlignment="1">
      <alignment vertical="top" wrapText="1"/>
    </xf>
    <xf numFmtId="172" fontId="31" fillId="0" borderId="1" xfId="32" applyNumberFormat="1" applyFont="1" applyBorder="1" applyAlignment="1">
      <alignment horizontal="left" vertical="top"/>
    </xf>
    <xf numFmtId="0" fontId="32" fillId="0" borderId="1" xfId="19" applyFont="1" applyBorder="1" applyAlignment="1">
      <alignment horizontal="left" vertical="top"/>
    </xf>
    <xf numFmtId="0" fontId="32" fillId="0" borderId="1" xfId="19" applyFont="1" applyBorder="1" applyAlignment="1">
      <alignment vertical="center" wrapText="1"/>
    </xf>
    <xf numFmtId="0" fontId="32" fillId="0" borderId="1" xfId="32" applyFont="1" applyBorder="1" applyAlignment="1">
      <alignment vertical="top" wrapText="1"/>
    </xf>
    <xf numFmtId="0" fontId="32" fillId="0" borderId="1" xfId="19" applyFont="1" applyBorder="1" applyAlignment="1">
      <alignment vertical="top"/>
    </xf>
    <xf numFmtId="4" fontId="34" fillId="0" borderId="1" xfId="4" applyNumberFormat="1" applyFont="1" applyBorder="1" applyAlignment="1">
      <alignment vertical="top" wrapText="1"/>
    </xf>
    <xf numFmtId="0" fontId="31" fillId="0" borderId="1" xfId="8" applyFont="1" applyBorder="1" applyAlignment="1">
      <alignment vertical="top" wrapText="1"/>
    </xf>
    <xf numFmtId="173" fontId="31" fillId="0" borderId="1" xfId="32" applyNumberFormat="1" applyFont="1" applyBorder="1" applyAlignment="1">
      <alignment horizontal="left" vertical="top"/>
    </xf>
    <xf numFmtId="4" fontId="32" fillId="0" borderId="1" xfId="21" applyNumberFormat="1" applyFont="1" applyBorder="1" applyAlignment="1">
      <alignment horizontal="center" vertical="top" wrapText="1"/>
    </xf>
    <xf numFmtId="168" fontId="31" fillId="8" borderId="0" xfId="0" applyNumberFormat="1" applyFont="1" applyFill="1" applyAlignment="1">
      <alignment horizontal="left" vertical="top"/>
    </xf>
    <xf numFmtId="4" fontId="31" fillId="3" borderId="0" xfId="0" applyNumberFormat="1" applyFont="1" applyFill="1" applyAlignment="1">
      <alignment vertical="top" wrapText="1"/>
    </xf>
    <xf numFmtId="4" fontId="31" fillId="3" borderId="0" xfId="0" applyNumberFormat="1" applyFont="1" applyFill="1" applyAlignment="1">
      <alignment horizontal="center" vertical="center" wrapText="1"/>
    </xf>
    <xf numFmtId="4" fontId="32" fillId="3" borderId="0" xfId="0" applyNumberFormat="1" applyFont="1" applyFill="1" applyAlignment="1">
      <alignment horizontal="center" vertical="center"/>
    </xf>
    <xf numFmtId="4" fontId="32" fillId="3" borderId="0" xfId="0" applyNumberFormat="1" applyFont="1" applyFill="1" applyAlignment="1">
      <alignment horizontal="right" vertical="center"/>
    </xf>
    <xf numFmtId="4" fontId="34" fillId="0" borderId="1" xfId="5" applyNumberFormat="1" applyFont="1" applyBorder="1" applyAlignment="1">
      <alignment horizontal="center" vertical="center" wrapText="1"/>
    </xf>
    <xf numFmtId="4" fontId="34" fillId="0" borderId="1" xfId="5" applyNumberFormat="1" applyFont="1" applyBorder="1" applyAlignment="1" applyProtection="1">
      <alignment horizontal="right" vertical="top" wrapText="1"/>
      <protection locked="0"/>
    </xf>
    <xf numFmtId="0" fontId="34" fillId="0" borderId="1" xfId="5" applyFont="1" applyBorder="1" applyAlignment="1">
      <alignment vertical="top" wrapText="1"/>
    </xf>
    <xf numFmtId="173" fontId="33" fillId="0" borderId="1" xfId="3" applyNumberFormat="1" applyFont="1" applyBorder="1" applyAlignment="1">
      <alignment horizontal="left" vertical="top"/>
    </xf>
    <xf numFmtId="0" fontId="33" fillId="0" borderId="1" xfId="8" applyFont="1" applyBorder="1" applyAlignment="1">
      <alignment vertical="top" wrapText="1"/>
    </xf>
    <xf numFmtId="0" fontId="34" fillId="0" borderId="1" xfId="5" applyFont="1" applyBorder="1" applyAlignment="1">
      <alignment horizontal="center" vertical="top"/>
    </xf>
    <xf numFmtId="0" fontId="33" fillId="0" borderId="1" xfId="5" applyFont="1" applyBorder="1" applyAlignment="1">
      <alignment horizontal="left" vertical="top"/>
    </xf>
    <xf numFmtId="170" fontId="33" fillId="0" borderId="1" xfId="5" applyNumberFormat="1" applyFont="1" applyBorder="1" applyAlignment="1">
      <alignment horizontal="left" vertical="top"/>
    </xf>
    <xf numFmtId="0" fontId="34" fillId="0" borderId="1" xfId="8" applyFont="1" applyBorder="1" applyAlignment="1">
      <alignment vertical="top" wrapText="1"/>
    </xf>
    <xf numFmtId="4" fontId="34" fillId="0" borderId="1" xfId="5" applyNumberFormat="1" applyFont="1" applyBorder="1" applyAlignment="1">
      <alignment horizontal="center" vertical="center"/>
    </xf>
    <xf numFmtId="4" fontId="31" fillId="0" borderId="1" xfId="4" applyNumberFormat="1" applyFont="1" applyBorder="1" applyAlignment="1">
      <alignment horizontal="left" vertical="top" wrapText="1"/>
    </xf>
    <xf numFmtId="4" fontId="32" fillId="0" borderId="1" xfId="4" applyNumberFormat="1" applyFont="1" applyBorder="1" applyAlignment="1" applyProtection="1">
      <alignment horizontal="center" vertical="top" wrapText="1"/>
      <protection locked="0"/>
    </xf>
    <xf numFmtId="4" fontId="33" fillId="0" borderId="1" xfId="0" applyNumberFormat="1" applyFont="1" applyBorder="1" applyAlignment="1">
      <alignment vertical="top"/>
    </xf>
    <xf numFmtId="0" fontId="34" fillId="0" borderId="1" xfId="29" applyFont="1" applyBorder="1" applyAlignment="1">
      <alignment horizontal="center" vertical="top"/>
    </xf>
    <xf numFmtId="4" fontId="34" fillId="0" borderId="1" xfId="29" applyNumberFormat="1" applyFont="1" applyBorder="1" applyAlignment="1">
      <alignment horizontal="center" vertical="center" wrapText="1"/>
    </xf>
    <xf numFmtId="0" fontId="34" fillId="0" borderId="1" xfId="0" applyFont="1" applyBorder="1" applyAlignment="1">
      <alignment vertical="top" wrapText="1"/>
    </xf>
    <xf numFmtId="49" fontId="31" fillId="0" borderId="1" xfId="19" applyNumberFormat="1" applyFont="1" applyBorder="1" applyAlignment="1">
      <alignment vertical="top" wrapText="1"/>
    </xf>
    <xf numFmtId="175" fontId="31" fillId="0" borderId="1" xfId="32" applyNumberFormat="1" applyFont="1" applyBorder="1" applyAlignment="1">
      <alignment horizontal="left" vertical="top"/>
    </xf>
    <xf numFmtId="174" fontId="31" fillId="0" borderId="1" xfId="32" applyNumberFormat="1" applyFont="1" applyBorder="1" applyAlignment="1">
      <alignment horizontal="left" vertical="top"/>
    </xf>
    <xf numFmtId="0" fontId="0" fillId="8" borderId="0" xfId="0" applyFill="1"/>
    <xf numFmtId="4" fontId="0" fillId="0" borderId="0" xfId="0" applyNumberFormat="1" applyAlignment="1">
      <alignment horizontal="right"/>
    </xf>
    <xf numFmtId="4" fontId="31" fillId="8" borderId="0" xfId="0" applyNumberFormat="1" applyFont="1" applyFill="1" applyAlignment="1">
      <alignment horizontal="right" vertical="center"/>
    </xf>
    <xf numFmtId="176" fontId="31" fillId="0" borderId="1" xfId="32" applyNumberFormat="1" applyFont="1" applyBorder="1" applyAlignment="1">
      <alignment horizontal="left" vertical="top"/>
    </xf>
    <xf numFmtId="4" fontId="32" fillId="0" borderId="1" xfId="29" applyNumberFormat="1" applyFont="1" applyBorder="1" applyAlignment="1">
      <alignment vertical="top" wrapText="1"/>
    </xf>
    <xf numFmtId="4" fontId="34" fillId="0" borderId="1" xfId="29" applyNumberFormat="1" applyFont="1" applyBorder="1" applyAlignment="1">
      <alignment vertical="top" wrapText="1"/>
    </xf>
    <xf numFmtId="168" fontId="31" fillId="3" borderId="1" xfId="0" applyNumberFormat="1" applyFont="1" applyFill="1" applyBorder="1" applyAlignment="1">
      <alignment horizontal="left" vertical="top"/>
    </xf>
    <xf numFmtId="4" fontId="31" fillId="3" borderId="1" xfId="0" applyNumberFormat="1" applyFont="1" applyFill="1" applyBorder="1" applyAlignment="1">
      <alignment vertical="top" wrapText="1"/>
    </xf>
    <xf numFmtId="4" fontId="31" fillId="3" borderId="1" xfId="0" applyNumberFormat="1" applyFont="1" applyFill="1" applyBorder="1" applyAlignment="1">
      <alignment horizontal="center" vertical="center" wrapText="1"/>
    </xf>
    <xf numFmtId="4" fontId="32" fillId="3" borderId="1" xfId="0" applyNumberFormat="1" applyFont="1" applyFill="1" applyBorder="1" applyAlignment="1">
      <alignment horizontal="center" vertical="center"/>
    </xf>
    <xf numFmtId="4" fontId="32" fillId="3" borderId="1" xfId="0" applyNumberFormat="1" applyFont="1" applyFill="1" applyBorder="1" applyAlignment="1">
      <alignment horizontal="right" vertical="center"/>
    </xf>
    <xf numFmtId="4" fontId="31" fillId="0" borderId="1" xfId="0" applyNumberFormat="1" applyFont="1" applyBorder="1" applyAlignment="1">
      <alignment horizontal="right" vertical="top"/>
    </xf>
    <xf numFmtId="4" fontId="31" fillId="3" borderId="1" xfId="0" applyNumberFormat="1" applyFont="1" applyFill="1" applyBorder="1" applyAlignment="1">
      <alignment horizontal="left" vertical="top" wrapText="1"/>
    </xf>
    <xf numFmtId="0" fontId="168" fillId="0" borderId="0" xfId="62" applyFont="1" applyAlignment="1">
      <alignment horizontal="justify" vertical="top" wrapText="1"/>
    </xf>
    <xf numFmtId="0" fontId="32" fillId="0" borderId="24" xfId="19" applyFont="1" applyBorder="1" applyAlignment="1">
      <alignment horizontal="left" vertical="top"/>
    </xf>
    <xf numFmtId="0" fontId="32" fillId="0" borderId="24" xfId="19" applyFont="1" applyBorder="1" applyAlignment="1">
      <alignment horizontal="center" vertical="top" wrapText="1"/>
    </xf>
    <xf numFmtId="4" fontId="32" fillId="0" borderId="24" xfId="19" applyNumberFormat="1" applyFont="1" applyBorder="1" applyAlignment="1">
      <alignment horizontal="center" vertical="center" wrapText="1"/>
    </xf>
    <xf numFmtId="4" fontId="32" fillId="0" borderId="24" xfId="19" applyNumberFormat="1" applyFont="1" applyBorder="1" applyAlignment="1">
      <alignment horizontal="right" vertical="center"/>
    </xf>
    <xf numFmtId="0" fontId="32" fillId="0" borderId="24" xfId="19" applyFont="1" applyBorder="1" applyAlignment="1">
      <alignment vertical="top" wrapText="1"/>
    </xf>
    <xf numFmtId="0" fontId="32" fillId="0" borderId="24" xfId="19" applyFont="1" applyBorder="1" applyAlignment="1">
      <alignment vertical="center" wrapText="1"/>
    </xf>
    <xf numFmtId="4" fontId="32" fillId="0" borderId="24" xfId="19" applyNumberFormat="1" applyFont="1" applyBorder="1" applyAlignment="1">
      <alignment horizontal="right" vertical="center" wrapText="1"/>
    </xf>
    <xf numFmtId="0" fontId="31" fillId="0" borderId="24" xfId="19" applyFont="1" applyBorder="1" applyAlignment="1">
      <alignment vertical="top" wrapText="1"/>
    </xf>
    <xf numFmtId="0" fontId="33" fillId="0" borderId="24" xfId="19" applyFont="1" applyBorder="1" applyAlignment="1">
      <alignment horizontal="left" vertical="top"/>
    </xf>
    <xf numFmtId="0" fontId="34" fillId="0" borderId="24" xfId="19" applyFont="1" applyBorder="1" applyAlignment="1">
      <alignment vertical="top" wrapText="1"/>
    </xf>
    <xf numFmtId="0" fontId="34" fillId="0" borderId="24" xfId="19" applyFont="1" applyBorder="1" applyAlignment="1">
      <alignment horizontal="center" vertical="top" wrapText="1"/>
    </xf>
    <xf numFmtId="4" fontId="34" fillId="0" borderId="24" xfId="19" applyNumberFormat="1" applyFont="1" applyBorder="1" applyAlignment="1">
      <alignment horizontal="center" vertical="center" wrapText="1"/>
    </xf>
    <xf numFmtId="4" fontId="34" fillId="0" borderId="24" xfId="19" applyNumberFormat="1" applyFont="1" applyBorder="1" applyAlignment="1">
      <alignment horizontal="right" vertical="center"/>
    </xf>
    <xf numFmtId="0" fontId="169" fillId="0" borderId="0" xfId="62" applyFont="1" applyAlignment="1">
      <alignment horizontal="justify" vertical="top" wrapText="1"/>
    </xf>
    <xf numFmtId="167" fontId="31" fillId="0" borderId="1" xfId="3" applyNumberFormat="1" applyFont="1" applyBorder="1" applyAlignment="1">
      <alignment horizontal="left" vertical="top"/>
    </xf>
    <xf numFmtId="168" fontId="31" fillId="0" borderId="24" xfId="0" applyNumberFormat="1" applyFont="1" applyBorder="1" applyAlignment="1">
      <alignment horizontal="left" vertical="top"/>
    </xf>
    <xf numFmtId="4" fontId="31" fillId="0" borderId="24" xfId="0" applyNumberFormat="1" applyFont="1" applyBorder="1" applyAlignment="1">
      <alignment vertical="top" wrapText="1"/>
    </xf>
    <xf numFmtId="4" fontId="31" fillId="0" borderId="24" xfId="0" applyNumberFormat="1" applyFont="1" applyBorder="1" applyAlignment="1">
      <alignment horizontal="center" vertical="center" wrapText="1"/>
    </xf>
    <xf numFmtId="4" fontId="32" fillId="0" borderId="24" xfId="0" applyNumberFormat="1" applyFont="1" applyBorder="1" applyAlignment="1">
      <alignment horizontal="center" vertical="center"/>
    </xf>
    <xf numFmtId="4" fontId="32" fillId="0" borderId="24" xfId="0" applyNumberFormat="1" applyFont="1" applyBorder="1" applyAlignment="1">
      <alignment horizontal="right" vertical="center"/>
    </xf>
    <xf numFmtId="4" fontId="31" fillId="3" borderId="1" xfId="0" applyNumberFormat="1" applyFont="1" applyFill="1" applyBorder="1" applyAlignment="1">
      <alignment horizontal="right" vertical="top" wrapText="1"/>
    </xf>
    <xf numFmtId="49" fontId="31" fillId="0" borderId="24" xfId="19" applyNumberFormat="1" applyFont="1" applyBorder="1" applyAlignment="1">
      <alignment vertical="top" wrapText="1"/>
    </xf>
    <xf numFmtId="0" fontId="31" fillId="0" borderId="24" xfId="19" applyFont="1" applyBorder="1" applyAlignment="1">
      <alignment horizontal="left" vertical="top"/>
    </xf>
    <xf numFmtId="0" fontId="31" fillId="0" borderId="24" xfId="19" applyFont="1" applyBorder="1" applyAlignment="1">
      <alignment horizontal="center" vertical="top"/>
    </xf>
    <xf numFmtId="4" fontId="32" fillId="0" borderId="24" xfId="19" applyNumberFormat="1" applyFont="1" applyBorder="1" applyAlignment="1">
      <alignment horizontal="center" vertical="center"/>
    </xf>
    <xf numFmtId="4" fontId="31" fillId="0" borderId="24" xfId="19" applyNumberFormat="1" applyFont="1" applyBorder="1" applyAlignment="1">
      <alignment horizontal="right" vertical="center"/>
    </xf>
    <xf numFmtId="0" fontId="34" fillId="0" borderId="24" xfId="19" applyFont="1" applyBorder="1" applyAlignment="1">
      <alignment horizontal="left" vertical="top"/>
    </xf>
    <xf numFmtId="166" fontId="33" fillId="0" borderId="1" xfId="3" applyNumberFormat="1" applyFont="1" applyBorder="1" applyAlignment="1">
      <alignment horizontal="left" vertical="top"/>
    </xf>
    <xf numFmtId="4" fontId="34" fillId="0" borderId="24" xfId="0" applyNumberFormat="1" applyFont="1" applyBorder="1" applyAlignment="1">
      <alignment horizontal="left" vertical="top" wrapText="1"/>
    </xf>
    <xf numFmtId="0" fontId="31" fillId="0" borderId="1" xfId="5" applyFont="1" applyBorder="1" applyAlignment="1">
      <alignment vertical="top" wrapText="1"/>
    </xf>
    <xf numFmtId="0" fontId="31" fillId="0" borderId="1" xfId="5" applyFont="1" applyBorder="1" applyAlignment="1">
      <alignment horizontal="center" vertical="top" wrapText="1"/>
    </xf>
    <xf numFmtId="0" fontId="31" fillId="0" borderId="1" xfId="5" applyFont="1" applyBorder="1" applyAlignment="1">
      <alignment horizontal="left" vertical="top"/>
    </xf>
    <xf numFmtId="0" fontId="32" fillId="0" borderId="1" xfId="5" quotePrefix="1" applyFont="1" applyBorder="1" applyAlignment="1">
      <alignment vertical="top" wrapText="1"/>
    </xf>
    <xf numFmtId="0" fontId="31" fillId="0" borderId="24" xfId="5" applyFont="1" applyBorder="1" applyAlignment="1">
      <alignment horizontal="left" vertical="top"/>
    </xf>
    <xf numFmtId="0" fontId="32" fillId="0" borderId="24" xfId="5" quotePrefix="1" applyFont="1" applyBorder="1" applyAlignment="1">
      <alignment vertical="top" wrapText="1"/>
    </xf>
    <xf numFmtId="0" fontId="32" fillId="0" borderId="24" xfId="5" applyFont="1" applyBorder="1" applyAlignment="1">
      <alignment horizontal="center" vertical="top" wrapText="1"/>
    </xf>
    <xf numFmtId="4" fontId="32" fillId="0" borderId="24" xfId="5" applyNumberFormat="1" applyFont="1" applyBorder="1" applyAlignment="1">
      <alignment horizontal="center" vertical="center" wrapText="1"/>
    </xf>
    <xf numFmtId="4" fontId="32" fillId="0" borderId="24" xfId="5" applyNumberFormat="1" applyFont="1" applyBorder="1" applyAlignment="1">
      <alignment horizontal="right" vertical="center"/>
    </xf>
    <xf numFmtId="4" fontId="32" fillId="0" borderId="24" xfId="5" applyNumberFormat="1" applyFont="1" applyBorder="1" applyAlignment="1" applyProtection="1">
      <alignment horizontal="right" vertical="top" wrapText="1"/>
      <protection locked="0"/>
    </xf>
    <xf numFmtId="0" fontId="33" fillId="0" borderId="1" xfId="6" quotePrefix="1" applyFont="1" applyBorder="1" applyAlignment="1">
      <alignment vertical="top"/>
    </xf>
    <xf numFmtId="0" fontId="31" fillId="0" borderId="24" xfId="21" applyFont="1" applyBorder="1" applyAlignment="1">
      <alignment horizontal="left" vertical="top" wrapText="1" readingOrder="1"/>
    </xf>
    <xf numFmtId="0" fontId="32" fillId="0" borderId="24" xfId="21" applyFont="1" applyBorder="1" applyAlignment="1">
      <alignment horizontal="left" vertical="top" wrapText="1" readingOrder="1"/>
    </xf>
    <xf numFmtId="0" fontId="31" fillId="0" borderId="24" xfId="21" applyFont="1" applyBorder="1" applyAlignment="1">
      <alignment horizontal="center" vertical="top" wrapText="1"/>
    </xf>
    <xf numFmtId="4" fontId="32" fillId="0" borderId="24" xfId="21" applyNumberFormat="1" applyFont="1" applyBorder="1" applyAlignment="1">
      <alignment horizontal="center" vertical="top" wrapText="1"/>
    </xf>
    <xf numFmtId="4" fontId="32" fillId="0" borderId="24" xfId="21" applyNumberFormat="1" applyFont="1" applyBorder="1" applyAlignment="1">
      <alignment horizontal="center" vertical="center" wrapText="1"/>
    </xf>
    <xf numFmtId="170" fontId="33" fillId="0" borderId="24" xfId="5" applyNumberFormat="1" applyFont="1" applyBorder="1" applyAlignment="1">
      <alignment horizontal="left" vertical="top"/>
    </xf>
    <xf numFmtId="0" fontId="34" fillId="0" borderId="24" xfId="8" applyFont="1" applyBorder="1" applyAlignment="1">
      <alignment vertical="top" wrapText="1"/>
    </xf>
    <xf numFmtId="0" fontId="34" fillId="0" borderId="24" xfId="5" applyFont="1" applyBorder="1" applyAlignment="1">
      <alignment horizontal="center" vertical="top"/>
    </xf>
    <xf numFmtId="4" fontId="34" fillId="0" borderId="24" xfId="5" applyNumberFormat="1" applyFont="1" applyBorder="1" applyAlignment="1">
      <alignment horizontal="center" vertical="center"/>
    </xf>
    <xf numFmtId="4" fontId="32" fillId="0" borderId="1" xfId="0" applyNumberFormat="1" applyFont="1" applyBorder="1" applyAlignment="1">
      <alignment horizontal="left" vertical="top" wrapText="1"/>
    </xf>
    <xf numFmtId="4" fontId="32" fillId="0" borderId="24" xfId="4" applyNumberFormat="1" applyFont="1" applyBorder="1" applyAlignment="1">
      <alignment horizontal="center" vertical="top"/>
    </xf>
    <xf numFmtId="4" fontId="31" fillId="0" borderId="24" xfId="4" applyNumberFormat="1" applyFont="1" applyBorder="1" applyAlignment="1" applyProtection="1">
      <alignment horizontal="center" vertical="top" wrapText="1"/>
      <protection locked="0"/>
    </xf>
    <xf numFmtId="4" fontId="31" fillId="0" borderId="24" xfId="4" applyNumberFormat="1" applyFont="1" applyBorder="1" applyAlignment="1">
      <alignment horizontal="left" vertical="top"/>
    </xf>
    <xf numFmtId="0" fontId="34" fillId="0" borderId="0" xfId="0" applyFont="1" applyAlignment="1">
      <alignment horizontal="justify" vertical="top" wrapText="1"/>
    </xf>
    <xf numFmtId="0" fontId="32" fillId="0" borderId="24" xfId="29" applyFont="1" applyBorder="1" applyAlignment="1">
      <alignment vertical="top" wrapText="1"/>
    </xf>
    <xf numFmtId="0" fontId="32" fillId="0" borderId="24" xfId="29" applyFont="1" applyBorder="1" applyAlignment="1">
      <alignment horizontal="center" vertical="top"/>
    </xf>
    <xf numFmtId="4" fontId="32" fillId="0" borderId="24" xfId="29" applyNumberFormat="1" applyFont="1" applyBorder="1" applyAlignment="1">
      <alignment horizontal="center" vertical="center" wrapText="1"/>
    </xf>
    <xf numFmtId="173" fontId="31" fillId="0" borderId="1" xfId="3" applyNumberFormat="1" applyFont="1" applyBorder="1" applyAlignment="1">
      <alignment horizontal="left" vertical="top"/>
    </xf>
    <xf numFmtId="0" fontId="32" fillId="0" borderId="1" xfId="5" applyFont="1" applyBorder="1" applyAlignment="1">
      <alignment horizontal="center" vertical="top"/>
    </xf>
    <xf numFmtId="4" fontId="32" fillId="0" borderId="1" xfId="5" applyNumberFormat="1" applyFont="1" applyBorder="1" applyAlignment="1">
      <alignment horizontal="center" vertical="center"/>
    </xf>
    <xf numFmtId="0" fontId="32" fillId="0" borderId="0" xfId="5" applyFont="1" applyAlignment="1">
      <alignment vertical="top" wrapText="1"/>
    </xf>
    <xf numFmtId="173" fontId="31" fillId="0" borderId="24" xfId="3" applyNumberFormat="1" applyFont="1" applyBorder="1" applyAlignment="1">
      <alignment horizontal="left" vertical="top"/>
    </xf>
    <xf numFmtId="0" fontId="32" fillId="0" borderId="24" xfId="8" applyFont="1" applyBorder="1" applyAlignment="1">
      <alignment vertical="top" wrapText="1"/>
    </xf>
    <xf numFmtId="0" fontId="32" fillId="0" borderId="24" xfId="5" applyFont="1" applyBorder="1" applyAlignment="1">
      <alignment horizontal="center" vertical="top"/>
    </xf>
    <xf numFmtId="4" fontId="32" fillId="0" borderId="24" xfId="5" applyNumberFormat="1" applyFont="1" applyBorder="1" applyAlignment="1">
      <alignment horizontal="center" vertical="center"/>
    </xf>
    <xf numFmtId="0" fontId="31" fillId="0" borderId="24" xfId="29" applyFont="1" applyBorder="1" applyAlignment="1">
      <alignment horizontal="left" vertical="top"/>
    </xf>
    <xf numFmtId="4" fontId="32" fillId="0" borderId="24" xfId="29" applyNumberFormat="1" applyFont="1" applyBorder="1" applyAlignment="1">
      <alignment vertical="top" wrapText="1"/>
    </xf>
    <xf numFmtId="0" fontId="29" fillId="0" borderId="0" xfId="0" applyFont="1"/>
    <xf numFmtId="166" fontId="33" fillId="0" borderId="0" xfId="3" applyNumberFormat="1" applyFont="1" applyAlignment="1">
      <alignment horizontal="left" vertical="top"/>
    </xf>
    <xf numFmtId="4" fontId="32" fillId="0" borderId="24" xfId="4" applyNumberFormat="1" applyFont="1" applyBorder="1" applyAlignment="1">
      <alignment horizontal="left" vertical="top" wrapText="1"/>
    </xf>
    <xf numFmtId="2" fontId="32" fillId="0" borderId="24" xfId="4" applyNumberFormat="1" applyFont="1" applyBorder="1" applyAlignment="1">
      <alignment horizontal="center" vertical="top" wrapText="1"/>
    </xf>
    <xf numFmtId="4" fontId="32" fillId="0" borderId="24" xfId="4" applyNumberFormat="1" applyFont="1" applyBorder="1" applyAlignment="1">
      <alignment horizontal="center" vertical="center" wrapText="1"/>
    </xf>
    <xf numFmtId="176" fontId="31" fillId="0" borderId="24" xfId="32" applyNumberFormat="1" applyFont="1" applyBorder="1" applyAlignment="1">
      <alignment horizontal="left" vertical="top"/>
    </xf>
    <xf numFmtId="0" fontId="34" fillId="0" borderId="24" xfId="19" quotePrefix="1" applyFont="1" applyBorder="1" applyAlignment="1">
      <alignment vertical="top" wrapText="1"/>
    </xf>
    <xf numFmtId="4" fontId="32" fillId="0" borderId="0" xfId="0" applyNumberFormat="1" applyFont="1" applyAlignment="1">
      <alignment horizontal="right" vertical="center"/>
    </xf>
    <xf numFmtId="4" fontId="31" fillId="0" borderId="0" xfId="0" applyNumberFormat="1" applyFont="1" applyAlignment="1">
      <alignment horizontal="right" vertical="center"/>
    </xf>
    <xf numFmtId="168" fontId="31" fillId="0" borderId="0" xfId="0" applyNumberFormat="1" applyFont="1" applyAlignment="1">
      <alignment horizontal="left" vertical="top"/>
    </xf>
    <xf numFmtId="4" fontId="31" fillId="0" borderId="0" xfId="0" applyNumberFormat="1" applyFont="1" applyAlignment="1">
      <alignment horizontal="center" vertical="center" wrapText="1"/>
    </xf>
    <xf numFmtId="4" fontId="32" fillId="0" borderId="0" xfId="0" applyNumberFormat="1" applyFont="1" applyAlignment="1">
      <alignment horizontal="center" vertical="center"/>
    </xf>
    <xf numFmtId="4" fontId="31" fillId="3" borderId="0" xfId="0" applyNumberFormat="1" applyFont="1" applyFill="1" applyAlignment="1">
      <alignment vertical="top"/>
    </xf>
    <xf numFmtId="4" fontId="32" fillId="3" borderId="0" xfId="0" applyNumberFormat="1" applyFont="1" applyFill="1" applyAlignment="1">
      <alignment horizontal="center" vertical="center" wrapText="1"/>
    </xf>
    <xf numFmtId="4" fontId="32" fillId="3" borderId="0" xfId="0" applyNumberFormat="1" applyFont="1" applyFill="1" applyAlignment="1">
      <alignment horizontal="right" vertical="center" wrapText="1"/>
    </xf>
    <xf numFmtId="4" fontId="32" fillId="0" borderId="0" xfId="0" applyNumberFormat="1" applyFont="1" applyAlignment="1">
      <alignment horizontal="left" vertical="top" wrapText="1"/>
    </xf>
    <xf numFmtId="0" fontId="174" fillId="0" borderId="0" xfId="40722" applyFont="1"/>
    <xf numFmtId="0" fontId="176" fillId="0" borderId="0" xfId="40722" applyFont="1"/>
    <xf numFmtId="0" fontId="170" fillId="0" borderId="0" xfId="40722" applyFont="1"/>
    <xf numFmtId="1" fontId="170" fillId="0" borderId="0" xfId="40722" applyNumberFormat="1" applyFont="1"/>
    <xf numFmtId="4" fontId="170" fillId="0" borderId="0" xfId="40722" applyNumberFormat="1" applyFont="1"/>
    <xf numFmtId="0" fontId="177" fillId="0" borderId="0" xfId="40722" applyFont="1"/>
    <xf numFmtId="0" fontId="178" fillId="0" borderId="0" xfId="40722" applyFont="1"/>
    <xf numFmtId="1" fontId="178" fillId="0" borderId="0" xfId="40722" applyNumberFormat="1" applyFont="1"/>
    <xf numFmtId="4" fontId="178" fillId="0" borderId="0" xfId="40722" applyNumberFormat="1" applyFont="1"/>
    <xf numFmtId="0" fontId="177" fillId="107" borderId="40" xfId="1524" applyFont="1" applyFill="1" applyBorder="1" applyAlignment="1">
      <alignment horizontal="left" vertical="center" wrapText="1"/>
    </xf>
    <xf numFmtId="0" fontId="177" fillId="107" borderId="40" xfId="1524" applyFont="1" applyFill="1" applyBorder="1" applyAlignment="1">
      <alignment horizontal="center" vertical="center" wrapText="1"/>
    </xf>
    <xf numFmtId="0" fontId="95" fillId="0" borderId="0" xfId="40722" applyFont="1"/>
    <xf numFmtId="0" fontId="25" fillId="0" borderId="0" xfId="40722" applyFont="1"/>
    <xf numFmtId="1" fontId="25" fillId="0" borderId="0" xfId="40722" applyNumberFormat="1" applyFont="1" applyAlignment="1">
      <alignment horizontal="center"/>
    </xf>
    <xf numFmtId="4" fontId="25" fillId="0" borderId="0" xfId="40722" applyNumberFormat="1" applyFont="1"/>
    <xf numFmtId="0" fontId="170" fillId="0" borderId="0" xfId="40722" applyFont="1" applyAlignment="1">
      <alignment horizontal="center"/>
    </xf>
    <xf numFmtId="0" fontId="25" fillId="0" borderId="0" xfId="40722" applyFont="1" applyAlignment="1">
      <alignment horizontal="center"/>
    </xf>
    <xf numFmtId="0" fontId="178" fillId="0" borderId="0" xfId="40722" applyFont="1" applyAlignment="1">
      <alignment horizontal="center"/>
    </xf>
    <xf numFmtId="4" fontId="178" fillId="0" borderId="0" xfId="40722" applyNumberFormat="1" applyFont="1" applyAlignment="1">
      <alignment horizontal="right"/>
    </xf>
    <xf numFmtId="49" fontId="25" fillId="0" borderId="0" xfId="40722" applyNumberFormat="1" applyFont="1" applyAlignment="1">
      <alignment horizontal="left" vertical="top"/>
    </xf>
    <xf numFmtId="4" fontId="25" fillId="0" borderId="0" xfId="40722" applyNumberFormat="1" applyFont="1" applyAlignment="1">
      <alignment horizontal="right"/>
    </xf>
    <xf numFmtId="49" fontId="25" fillId="0" borderId="0" xfId="40722" applyNumberFormat="1" applyFont="1"/>
    <xf numFmtId="4" fontId="180" fillId="0" borderId="0" xfId="40722" applyNumberFormat="1" applyFont="1" applyAlignment="1">
      <alignment horizontal="right"/>
    </xf>
    <xf numFmtId="4" fontId="25" fillId="0" borderId="0" xfId="40722" applyNumberFormat="1" applyFont="1" applyAlignment="1">
      <alignment horizontal="center"/>
    </xf>
    <xf numFmtId="4" fontId="40" fillId="0" borderId="0" xfId="40722" applyNumberFormat="1" applyFont="1"/>
    <xf numFmtId="0" fontId="177" fillId="0" borderId="39" xfId="40722" applyFont="1" applyBorder="1"/>
    <xf numFmtId="0" fontId="170" fillId="0" borderId="39" xfId="40722" applyFont="1" applyBorder="1"/>
    <xf numFmtId="1" fontId="170" fillId="0" borderId="39" xfId="40722" applyNumberFormat="1" applyFont="1" applyBorder="1"/>
    <xf numFmtId="4" fontId="40" fillId="0" borderId="39" xfId="40722" applyNumberFormat="1" applyFont="1" applyBorder="1"/>
    <xf numFmtId="0" fontId="177" fillId="0" borderId="41" xfId="40722" applyFont="1" applyBorder="1"/>
    <xf numFmtId="0" fontId="170" fillId="0" borderId="41" xfId="40722" applyFont="1" applyBorder="1"/>
    <xf numFmtId="1" fontId="170" fillId="0" borderId="41" xfId="40722" applyNumberFormat="1" applyFont="1" applyBorder="1"/>
    <xf numFmtId="4" fontId="180" fillId="0" borderId="41" xfId="40722" applyNumberFormat="1" applyFont="1" applyBorder="1"/>
    <xf numFmtId="0" fontId="42" fillId="0" borderId="0" xfId="40722" applyFont="1"/>
    <xf numFmtId="0" fontId="41" fillId="0" borderId="0" xfId="40722" applyFont="1"/>
    <xf numFmtId="0" fontId="42" fillId="0" borderId="0" xfId="40722" applyFont="1" applyAlignment="1">
      <alignment horizontal="center"/>
    </xf>
    <xf numFmtId="0" fontId="175" fillId="0" borderId="0" xfId="40722" applyFont="1"/>
    <xf numFmtId="1" fontId="175" fillId="0" borderId="0" xfId="40722" applyNumberFormat="1" applyFont="1"/>
    <xf numFmtId="4" fontId="175" fillId="0" borderId="0" xfId="40722" applyNumberFormat="1" applyFont="1"/>
    <xf numFmtId="0" fontId="41" fillId="0" borderId="0" xfId="40722" applyFont="1" applyAlignment="1">
      <alignment horizontal="center"/>
    </xf>
    <xf numFmtId="4" fontId="41" fillId="0" borderId="0" xfId="40722" applyNumberFormat="1" applyFont="1" applyAlignment="1">
      <alignment horizontal="right"/>
    </xf>
    <xf numFmtId="1" fontId="42" fillId="0" borderId="0" xfId="40722" applyNumberFormat="1" applyFont="1"/>
    <xf numFmtId="3" fontId="25" fillId="0" borderId="0" xfId="40722" applyNumberFormat="1" applyFont="1" applyAlignment="1">
      <alignment horizontal="center"/>
    </xf>
    <xf numFmtId="0" fontId="181" fillId="0" borderId="0" xfId="40722" applyFont="1"/>
    <xf numFmtId="4" fontId="182" fillId="0" borderId="0" xfId="40722" applyNumberFormat="1" applyFont="1" applyAlignment="1">
      <alignment horizontal="right"/>
    </xf>
    <xf numFmtId="1" fontId="41" fillId="0" borderId="0" xfId="40722" applyNumberFormat="1" applyFont="1" applyAlignment="1">
      <alignment horizontal="center"/>
    </xf>
    <xf numFmtId="49" fontId="41" fillId="0" borderId="0" xfId="40722" applyNumberFormat="1" applyFont="1"/>
    <xf numFmtId="1" fontId="174" fillId="0" borderId="0" xfId="40722" applyNumberFormat="1" applyFont="1"/>
    <xf numFmtId="186" fontId="174" fillId="0" borderId="0" xfId="40722" applyNumberFormat="1" applyFont="1"/>
    <xf numFmtId="49" fontId="177" fillId="0" borderId="0" xfId="40722" applyNumberFormat="1" applyFont="1" applyAlignment="1">
      <alignment vertical="top"/>
    </xf>
    <xf numFmtId="49" fontId="174" fillId="107" borderId="40" xfId="1524" applyNumberFormat="1" applyFont="1" applyFill="1" applyBorder="1" applyAlignment="1">
      <alignment horizontal="left" vertical="center"/>
    </xf>
    <xf numFmtId="49" fontId="25" fillId="0" borderId="0" xfId="40722" applyNumberFormat="1" applyFont="1" applyAlignment="1">
      <alignment vertical="top"/>
    </xf>
    <xf numFmtId="49" fontId="174" fillId="0" borderId="0" xfId="40722" applyNumberFormat="1" applyFont="1" applyAlignment="1">
      <alignment vertical="top"/>
    </xf>
    <xf numFmtId="0" fontId="21" fillId="0" borderId="0" xfId="40722" applyFont="1"/>
    <xf numFmtId="49" fontId="41" fillId="0" borderId="0" xfId="40722" applyNumberFormat="1" applyFont="1" applyAlignment="1">
      <alignment vertical="top"/>
    </xf>
    <xf numFmtId="0" fontId="52" fillId="0" borderId="0" xfId="40722" applyFont="1"/>
    <xf numFmtId="49" fontId="181" fillId="0" borderId="0" xfId="40722" applyNumberFormat="1" applyFont="1" applyAlignment="1">
      <alignment vertical="top"/>
    </xf>
    <xf numFmtId="0" fontId="52" fillId="0" borderId="0" xfId="40722" applyFont="1" applyAlignment="1">
      <alignment horizontal="center"/>
    </xf>
    <xf numFmtId="0" fontId="4" fillId="0" borderId="0" xfId="40722"/>
    <xf numFmtId="0" fontId="4" fillId="0" borderId="0" xfId="40722" applyAlignment="1">
      <alignment horizontal="center"/>
    </xf>
    <xf numFmtId="0" fontId="21" fillId="0" borderId="0" xfId="40722" applyFont="1" applyAlignment="1">
      <alignment horizontal="center"/>
    </xf>
    <xf numFmtId="0" fontId="60" fillId="0" borderId="0" xfId="40722" applyFont="1" applyAlignment="1">
      <alignment horizontal="center"/>
    </xf>
    <xf numFmtId="49" fontId="21" fillId="0" borderId="0" xfId="40722" applyNumberFormat="1" applyFont="1" applyAlignment="1">
      <alignment horizontal="left" vertical="top" wrapText="1"/>
    </xf>
    <xf numFmtId="1" fontId="21" fillId="0" borderId="0" xfId="40722" applyNumberFormat="1" applyFont="1" applyAlignment="1">
      <alignment horizontal="center"/>
    </xf>
    <xf numFmtId="4" fontId="21" fillId="0" borderId="0" xfId="40722" applyNumberFormat="1" applyFont="1" applyAlignment="1">
      <alignment horizontal="center"/>
    </xf>
    <xf numFmtId="0" fontId="21" fillId="0" borderId="0" xfId="40722" applyFont="1" applyAlignment="1">
      <alignment vertical="top" wrapText="1"/>
    </xf>
    <xf numFmtId="49" fontId="170" fillId="0" borderId="0" xfId="40722" applyNumberFormat="1" applyFont="1"/>
    <xf numFmtId="49" fontId="21" fillId="0" borderId="0" xfId="40722" applyNumberFormat="1" applyFont="1" applyAlignment="1">
      <alignment vertical="top" wrapText="1"/>
    </xf>
    <xf numFmtId="49" fontId="21" fillId="0" borderId="0" xfId="40722" applyNumberFormat="1" applyFont="1"/>
    <xf numFmtId="4" fontId="52" fillId="0" borderId="0" xfId="40722" applyNumberFormat="1" applyFont="1" applyAlignment="1">
      <alignment horizontal="right"/>
    </xf>
    <xf numFmtId="49" fontId="52" fillId="0" borderId="0" xfId="40722" applyNumberFormat="1" applyFont="1" applyAlignment="1">
      <alignment horizontal="left" vertical="top"/>
    </xf>
    <xf numFmtId="0" fontId="52" fillId="0" borderId="0" xfId="40722" quotePrefix="1" applyFont="1"/>
    <xf numFmtId="0" fontId="60" fillId="0" borderId="0" xfId="40722" applyFont="1"/>
    <xf numFmtId="0" fontId="185" fillId="0" borderId="0" xfId="40722" applyFont="1" applyAlignment="1">
      <alignment horizontal="center"/>
    </xf>
    <xf numFmtId="0" fontId="21" fillId="0" borderId="0" xfId="40722" quotePrefix="1" applyFont="1"/>
    <xf numFmtId="1" fontId="21" fillId="0" borderId="0" xfId="40722" applyNumberFormat="1" applyFont="1"/>
    <xf numFmtId="49" fontId="21" fillId="0" borderId="0" xfId="40722" applyNumberFormat="1" applyFont="1" applyAlignment="1">
      <alignment vertical="top"/>
    </xf>
    <xf numFmtId="4" fontId="21" fillId="0" borderId="0" xfId="40722" applyNumberFormat="1" applyFont="1" applyAlignment="1">
      <alignment horizontal="right"/>
    </xf>
    <xf numFmtId="0" fontId="185" fillId="0" borderId="0" xfId="40722" applyFont="1"/>
    <xf numFmtId="1" fontId="60" fillId="0" borderId="0" xfId="40722" applyNumberFormat="1" applyFont="1" applyAlignment="1">
      <alignment horizontal="center"/>
    </xf>
    <xf numFmtId="4" fontId="4" fillId="0" borderId="0" xfId="40722" applyNumberFormat="1" applyAlignment="1">
      <alignment horizontal="center"/>
    </xf>
    <xf numFmtId="4" fontId="4" fillId="0" borderId="0" xfId="40722" applyNumberFormat="1"/>
    <xf numFmtId="0" fontId="25" fillId="0" borderId="0" xfId="40722" quotePrefix="1" applyFont="1"/>
    <xf numFmtId="0" fontId="25" fillId="0" borderId="0" xfId="40722" quotePrefix="1" applyFont="1" applyAlignment="1">
      <alignment horizontal="left" vertical="center"/>
    </xf>
    <xf numFmtId="0" fontId="25" fillId="0" borderId="0" xfId="40722" applyFont="1" applyAlignment="1">
      <alignment horizontal="left" vertical="center"/>
    </xf>
    <xf numFmtId="49" fontId="21" fillId="0" borderId="0" xfId="24" applyNumberFormat="1" applyFont="1" applyAlignment="1">
      <alignment horizontal="left" vertical="top"/>
    </xf>
    <xf numFmtId="0" fontId="21" fillId="0" borderId="0" xfId="40722" applyFont="1" applyAlignment="1">
      <alignment horizontal="left" vertical="center"/>
    </xf>
    <xf numFmtId="49" fontId="21" fillId="0" borderId="0" xfId="40722" applyNumberFormat="1" applyFont="1" applyAlignment="1">
      <alignment horizontal="left" vertical="center"/>
    </xf>
    <xf numFmtId="49" fontId="178" fillId="0" borderId="0" xfId="40722" applyNumberFormat="1" applyFont="1"/>
    <xf numFmtId="3" fontId="21" fillId="0" borderId="0" xfId="40722" applyNumberFormat="1" applyFont="1" applyAlignment="1">
      <alignment horizontal="center"/>
    </xf>
    <xf numFmtId="49" fontId="25" fillId="0" borderId="0" xfId="40722" applyNumberFormat="1" applyFont="1" applyAlignment="1">
      <alignment wrapText="1"/>
    </xf>
    <xf numFmtId="49" fontId="25" fillId="0" borderId="0" xfId="40722" quotePrefix="1" applyNumberFormat="1" applyFont="1" applyAlignment="1">
      <alignment wrapText="1"/>
    </xf>
    <xf numFmtId="0" fontId="25" fillId="0" borderId="0" xfId="40722" quotePrefix="1" applyFont="1" applyAlignment="1">
      <alignment wrapText="1"/>
    </xf>
    <xf numFmtId="49" fontId="41" fillId="0" borderId="0" xfId="40722" applyNumberFormat="1" applyFont="1" applyAlignment="1">
      <alignment wrapText="1"/>
    </xf>
    <xf numFmtId="0" fontId="25" fillId="0" borderId="0" xfId="40722" applyFont="1" applyAlignment="1">
      <alignment wrapText="1"/>
    </xf>
    <xf numFmtId="0" fontId="185" fillId="0" borderId="0" xfId="40722" applyFont="1" applyAlignment="1">
      <alignment wrapText="1"/>
    </xf>
    <xf numFmtId="49" fontId="178" fillId="0" borderId="0" xfId="40722" applyNumberFormat="1" applyFont="1" applyAlignment="1">
      <alignment vertical="top"/>
    </xf>
    <xf numFmtId="49" fontId="177" fillId="0" borderId="41" xfId="40722" applyNumberFormat="1" applyFont="1" applyBorder="1" applyAlignment="1">
      <alignment vertical="top"/>
    </xf>
    <xf numFmtId="4" fontId="180" fillId="0" borderId="0" xfId="40722" applyNumberFormat="1" applyFont="1"/>
    <xf numFmtId="49" fontId="25" fillId="0" borderId="0" xfId="40722" applyNumberFormat="1" applyFont="1" applyAlignment="1">
      <alignment horizontal="left" vertical="top" wrapText="1"/>
    </xf>
    <xf numFmtId="0" fontId="41" fillId="0" borderId="0" xfId="40722" applyFont="1" applyAlignment="1">
      <alignment vertical="center" wrapText="1"/>
    </xf>
    <xf numFmtId="0" fontId="25" fillId="0" borderId="0" xfId="134" applyFont="1" applyAlignment="1">
      <alignment horizontal="justify" vertical="top"/>
    </xf>
    <xf numFmtId="0" fontId="178" fillId="0" borderId="0" xfId="40723" applyFont="1" applyAlignment="1">
      <alignment horizontal="left" vertical="top"/>
    </xf>
    <xf numFmtId="49" fontId="40" fillId="0" borderId="0" xfId="40722" applyNumberFormat="1" applyFont="1"/>
    <xf numFmtId="4" fontId="41" fillId="0" borderId="0" xfId="40722" applyNumberFormat="1" applyFont="1" applyAlignment="1">
      <alignment horizontal="center"/>
    </xf>
    <xf numFmtId="4" fontId="41" fillId="0" borderId="0" xfId="40722" applyNumberFormat="1" applyFont="1"/>
    <xf numFmtId="49" fontId="21" fillId="0" borderId="0" xfId="40722" applyNumberFormat="1" applyFont="1" applyAlignment="1">
      <alignment horizontal="left" vertical="top"/>
    </xf>
    <xf numFmtId="0" fontId="118" fillId="0" borderId="0" xfId="40722" applyFont="1"/>
    <xf numFmtId="0" fontId="187" fillId="0" borderId="0" xfId="40722" applyFont="1"/>
    <xf numFmtId="4" fontId="21" fillId="0" borderId="0" xfId="40722" applyNumberFormat="1" applyFont="1"/>
    <xf numFmtId="49" fontId="188" fillId="0" borderId="0" xfId="40722" applyNumberFormat="1" applyFont="1" applyAlignment="1">
      <alignment horizontal="left" vertical="top"/>
    </xf>
    <xf numFmtId="0" fontId="21" fillId="0" borderId="0" xfId="40722" quotePrefix="1" applyFont="1" applyAlignment="1">
      <alignment horizontal="left"/>
    </xf>
    <xf numFmtId="0" fontId="189" fillId="0" borderId="0" xfId="40724"/>
    <xf numFmtId="4" fontId="60" fillId="0" borderId="0" xfId="40722" applyNumberFormat="1" applyFont="1"/>
    <xf numFmtId="0" fontId="190" fillId="108" borderId="40" xfId="11" applyFont="1" applyFill="1" applyBorder="1" applyAlignment="1">
      <alignment horizontal="center" vertical="top"/>
    </xf>
    <xf numFmtId="0" fontId="52" fillId="0" borderId="0" xfId="628"/>
    <xf numFmtId="0" fontId="191" fillId="6" borderId="40" xfId="11" applyFont="1" applyFill="1" applyBorder="1" applyAlignment="1">
      <alignment horizontal="justify" vertical="top"/>
    </xf>
    <xf numFmtId="0" fontId="21" fillId="0" borderId="0" xfId="628" applyFont="1"/>
    <xf numFmtId="0" fontId="190" fillId="0" borderId="0" xfId="648" applyFont="1" applyAlignment="1">
      <alignment horizontal="justify" vertical="top" wrapText="1"/>
    </xf>
    <xf numFmtId="0" fontId="190" fillId="0" borderId="0" xfId="648" applyFont="1" applyAlignment="1">
      <alignment horizontal="justify" vertical="top"/>
    </xf>
    <xf numFmtId="0" fontId="33" fillId="0" borderId="0" xfId="628" applyFont="1" applyAlignment="1">
      <alignment horizontal="left" vertical="top"/>
    </xf>
    <xf numFmtId="0" fontId="46" fillId="0" borderId="0" xfId="628" applyFont="1" applyAlignment="1">
      <alignment horizontal="left" vertical="top" wrapText="1"/>
    </xf>
    <xf numFmtId="0" fontId="34" fillId="0" borderId="0" xfId="628" applyFont="1" applyAlignment="1">
      <alignment horizontal="left"/>
    </xf>
    <xf numFmtId="3" fontId="34" fillId="0" borderId="0" xfId="628" applyNumberFormat="1" applyFont="1" applyAlignment="1">
      <alignment horizontal="right"/>
    </xf>
    <xf numFmtId="4" fontId="34" fillId="0" borderId="0" xfId="628" applyNumberFormat="1" applyFont="1" applyAlignment="1">
      <alignment horizontal="center"/>
    </xf>
    <xf numFmtId="0" fontId="46" fillId="0" borderId="0" xfId="628" applyFont="1" applyAlignment="1">
      <alignment horizontal="justify" vertical="top" wrapText="1"/>
    </xf>
    <xf numFmtId="0" fontId="192" fillId="0" borderId="40" xfId="628" applyFont="1" applyBorder="1" applyAlignment="1">
      <alignment horizontal="center" vertical="center" wrapText="1"/>
    </xf>
    <xf numFmtId="0" fontId="33" fillId="0" borderId="40" xfId="628" applyFont="1" applyBorder="1" applyAlignment="1">
      <alignment horizontal="center" vertical="center" wrapText="1"/>
    </xf>
    <xf numFmtId="4" fontId="192" fillId="0" borderId="40" xfId="628" applyNumberFormat="1" applyFont="1" applyBorder="1" applyAlignment="1">
      <alignment horizontal="center" vertical="center" wrapText="1"/>
    </xf>
    <xf numFmtId="0" fontId="33" fillId="109" borderId="38" xfId="1524" applyFont="1" applyFill="1" applyBorder="1" applyAlignment="1">
      <alignment horizontal="left" vertical="center"/>
    </xf>
    <xf numFmtId="4" fontId="34" fillId="6" borderId="37" xfId="628" applyNumberFormat="1" applyFont="1" applyFill="1" applyBorder="1"/>
    <xf numFmtId="1" fontId="34" fillId="0" borderId="0" xfId="628" applyNumberFormat="1" applyFont="1" applyAlignment="1">
      <alignment horizontal="left" vertical="top"/>
    </xf>
    <xf numFmtId="0" fontId="33" fillId="0" borderId="0" xfId="628" applyFont="1" applyAlignment="1">
      <alignment horizontal="justify" vertical="top" wrapText="1"/>
    </xf>
    <xf numFmtId="0" fontId="33" fillId="0" borderId="0" xfId="628" applyFont="1" applyAlignment="1">
      <alignment horizontal="center" wrapText="1"/>
    </xf>
    <xf numFmtId="3" fontId="33" fillId="0" borderId="0" xfId="628" applyNumberFormat="1" applyFont="1" applyAlignment="1">
      <alignment horizontal="center" wrapText="1"/>
    </xf>
    <xf numFmtId="4" fontId="34" fillId="0" borderId="0" xfId="628" applyNumberFormat="1" applyFont="1"/>
    <xf numFmtId="0" fontId="34" fillId="0" borderId="0" xfId="628" applyFont="1" applyAlignment="1">
      <alignment horizontal="justify" vertical="top" wrapText="1"/>
    </xf>
    <xf numFmtId="0" fontId="34" fillId="0" borderId="0" xfId="628" applyFont="1" applyAlignment="1">
      <alignment horizontal="left" vertical="top"/>
    </xf>
    <xf numFmtId="0" fontId="34" fillId="0" borderId="0" xfId="628" applyFont="1" applyAlignment="1" applyProtection="1">
      <alignment horizontal="justify" vertical="top" wrapText="1"/>
      <protection locked="0"/>
    </xf>
    <xf numFmtId="0" fontId="34" fillId="0" borderId="0" xfId="628" applyFont="1" applyAlignment="1" applyProtection="1">
      <alignment horizontal="center"/>
      <protection locked="0"/>
    </xf>
    <xf numFmtId="3" fontId="34" fillId="0" borderId="0" xfId="628" applyNumberFormat="1" applyFont="1" applyAlignment="1">
      <alignment horizontal="center"/>
    </xf>
    <xf numFmtId="3" fontId="34" fillId="0" borderId="0" xfId="628" applyNumberFormat="1" applyFont="1" applyAlignment="1" applyProtection="1">
      <alignment horizontal="center"/>
      <protection locked="0"/>
    </xf>
    <xf numFmtId="49" fontId="34" fillId="0" borderId="0" xfId="628" applyNumberFormat="1" applyFont="1" applyAlignment="1">
      <alignment horizontal="left" vertical="top"/>
    </xf>
    <xf numFmtId="0" fontId="34" fillId="0" borderId="0" xfId="96" applyFont="1" applyAlignment="1" applyProtection="1">
      <alignment horizontal="center"/>
      <protection locked="0"/>
    </xf>
    <xf numFmtId="0" fontId="34" fillId="0" borderId="0" xfId="728" applyFont="1" applyAlignment="1">
      <alignment horizontal="center" wrapText="1"/>
    </xf>
    <xf numFmtId="2" fontId="34" fillId="0" borderId="0" xfId="628" applyNumberFormat="1" applyFont="1" applyAlignment="1" applyProtection="1">
      <alignment horizontal="justify" vertical="top" wrapText="1"/>
      <protection locked="0"/>
    </xf>
    <xf numFmtId="0" fontId="34" fillId="0" borderId="0" xfId="628" applyFont="1" applyAlignment="1">
      <alignment horizontal="center" wrapText="1"/>
    </xf>
    <xf numFmtId="49" fontId="33" fillId="6" borderId="38" xfId="628" applyNumberFormat="1" applyFont="1" applyFill="1" applyBorder="1" applyAlignment="1">
      <alignment horizontal="left" vertical="center"/>
    </xf>
    <xf numFmtId="4" fontId="33" fillId="6" borderId="37" xfId="628" applyNumberFormat="1" applyFont="1" applyFill="1" applyBorder="1" applyAlignment="1">
      <alignment vertical="center"/>
    </xf>
    <xf numFmtId="4" fontId="52" fillId="0" borderId="0" xfId="628" applyNumberFormat="1"/>
    <xf numFmtId="1" fontId="34" fillId="6" borderId="38" xfId="628" applyNumberFormat="1" applyFont="1" applyFill="1" applyBorder="1" applyAlignment="1">
      <alignment horizontal="left" vertical="top"/>
    </xf>
    <xf numFmtId="0" fontId="33" fillId="0" borderId="0" xfId="1524" applyFont="1" applyAlignment="1">
      <alignment horizontal="justify" vertical="top" wrapText="1"/>
    </xf>
    <xf numFmtId="43" fontId="34" fillId="0" borderId="0" xfId="40725" applyFont="1" applyFill="1" applyBorder="1" applyAlignment="1"/>
    <xf numFmtId="0" fontId="34" fillId="0" borderId="0" xfId="628" applyFont="1" applyAlignment="1">
      <alignment horizontal="center"/>
    </xf>
    <xf numFmtId="49" fontId="34" fillId="0" borderId="0" xfId="628" applyNumberFormat="1" applyFont="1" applyAlignment="1">
      <alignment horizontal="justify" vertical="top" wrapText="1"/>
    </xf>
    <xf numFmtId="0" fontId="33" fillId="0" borderId="0" xfId="628" applyFont="1" applyAlignment="1" applyProtection="1">
      <alignment horizontal="justify" vertical="top" wrapText="1"/>
      <protection locked="0"/>
    </xf>
    <xf numFmtId="49" fontId="34" fillId="0" borderId="0" xfId="628" applyNumberFormat="1" applyFont="1" applyAlignment="1" applyProtection="1">
      <alignment horizontal="justify" vertical="top" wrapText="1"/>
      <protection hidden="1"/>
    </xf>
    <xf numFmtId="0" fontId="137" fillId="110" borderId="38" xfId="628" applyFont="1" applyFill="1" applyBorder="1"/>
    <xf numFmtId="4" fontId="46" fillId="110" borderId="37" xfId="628" applyNumberFormat="1" applyFont="1" applyFill="1" applyBorder="1" applyAlignment="1">
      <alignment horizontal="center"/>
    </xf>
    <xf numFmtId="0" fontId="184" fillId="111" borderId="42" xfId="40729" applyFont="1" applyFill="1" applyBorder="1" applyAlignment="1">
      <alignment horizontal="right" vertical="center"/>
    </xf>
    <xf numFmtId="0" fontId="184" fillId="111" borderId="42" xfId="40729" applyFont="1" applyFill="1" applyBorder="1" applyAlignment="1">
      <alignment vertical="center"/>
    </xf>
    <xf numFmtId="0" fontId="178" fillId="0" borderId="0" xfId="40729" applyFont="1"/>
    <xf numFmtId="0" fontId="193" fillId="0" borderId="0" xfId="40729"/>
    <xf numFmtId="0" fontId="37" fillId="0" borderId="0" xfId="40729" applyFont="1" applyAlignment="1">
      <alignment horizontal="center"/>
    </xf>
    <xf numFmtId="0" fontId="137" fillId="111" borderId="42" xfId="40729" applyFont="1" applyFill="1" applyBorder="1" applyAlignment="1">
      <alignment horizontal="right" vertical="center"/>
    </xf>
    <xf numFmtId="0" fontId="137" fillId="111" borderId="42" xfId="40729" applyFont="1" applyFill="1" applyBorder="1" applyAlignment="1">
      <alignment vertical="center"/>
    </xf>
    <xf numFmtId="0" fontId="19" fillId="0" borderId="0" xfId="40729" applyFont="1"/>
    <xf numFmtId="0" fontId="52" fillId="0" borderId="0" xfId="40729" applyFont="1" applyAlignment="1">
      <alignment horizontal="right" vertical="top"/>
    </xf>
    <xf numFmtId="0" fontId="52" fillId="0" borderId="0" xfId="40729" applyFont="1" applyAlignment="1">
      <alignment vertical="top" wrapText="1"/>
    </xf>
    <xf numFmtId="0" fontId="21" fillId="0" borderId="0" xfId="83" applyAlignment="1">
      <alignment horizontal="right" vertical="top"/>
    </xf>
    <xf numFmtId="0" fontId="21" fillId="0" borderId="0" xfId="40729" applyFont="1" applyAlignment="1">
      <alignment horizontal="justify" vertical="top" wrapText="1"/>
    </xf>
    <xf numFmtId="4" fontId="21" fillId="0" borderId="0" xfId="133" applyNumberFormat="1" applyAlignment="1" applyProtection="1">
      <alignment horizontal="right" vertical="top" wrapText="1"/>
      <protection locked="0"/>
    </xf>
    <xf numFmtId="178" fontId="46" fillId="3" borderId="43" xfId="40729" applyNumberFormat="1" applyFont="1" applyFill="1" applyBorder="1" applyAlignment="1">
      <alignment horizontal="right" vertical="top" wrapText="1"/>
    </xf>
    <xf numFmtId="0" fontId="46" fillId="0" borderId="0" xfId="40729" applyFont="1" applyAlignment="1">
      <alignment horizontal="right" vertical="top" wrapText="1"/>
    </xf>
    <xf numFmtId="188" fontId="21" fillId="0" borderId="0" xfId="40729" applyNumberFormat="1" applyFont="1" applyAlignment="1">
      <alignment horizontal="center"/>
    </xf>
    <xf numFmtId="164" fontId="21" fillId="0" borderId="0" xfId="40729" applyNumberFormat="1" applyFont="1" applyAlignment="1">
      <alignment horizontal="right"/>
    </xf>
    <xf numFmtId="0" fontId="33" fillId="4" borderId="40" xfId="58" applyFont="1" applyFill="1" applyBorder="1" applyAlignment="1">
      <alignment horizontal="center" vertical="top" wrapText="1"/>
    </xf>
    <xf numFmtId="0" fontId="33" fillId="4" borderId="40" xfId="58" applyFont="1" applyFill="1" applyBorder="1" applyAlignment="1">
      <alignment horizontal="center" vertical="center" wrapText="1"/>
    </xf>
    <xf numFmtId="0" fontId="33" fillId="5" borderId="40" xfId="58" applyFont="1" applyFill="1" applyBorder="1" applyAlignment="1">
      <alignment horizontal="center" vertical="center" wrapText="1"/>
    </xf>
    <xf numFmtId="4" fontId="34" fillId="0" borderId="0" xfId="58" applyNumberFormat="1" applyFont="1" applyAlignment="1" applyProtection="1">
      <alignment horizontal="right" wrapText="1"/>
      <protection locked="0"/>
    </xf>
    <xf numFmtId="4" fontId="33" fillId="0" borderId="44" xfId="58" applyNumberFormat="1" applyFont="1" applyBorder="1" applyAlignment="1">
      <alignment horizontal="center" vertical="top" wrapText="1"/>
    </xf>
    <xf numFmtId="0" fontId="34" fillId="0" borderId="0" xfId="58" applyFont="1" applyAlignment="1">
      <alignment horizontal="center" vertical="top" wrapText="1"/>
    </xf>
    <xf numFmtId="4" fontId="33" fillId="4" borderId="40" xfId="58" applyNumberFormat="1" applyFont="1" applyFill="1" applyBorder="1" applyAlignment="1">
      <alignment horizontal="center" vertical="center" wrapText="1"/>
    </xf>
    <xf numFmtId="0" fontId="34" fillId="0" borderId="45" xfId="58" applyFont="1" applyBorder="1" applyAlignment="1">
      <alignment horizontal="center" vertical="top" wrapText="1"/>
    </xf>
    <xf numFmtId="0" fontId="34" fillId="0" borderId="0" xfId="83" applyFont="1" applyAlignment="1">
      <alignment vertical="top"/>
    </xf>
    <xf numFmtId="0" fontId="33" fillId="0" borderId="0" xfId="83" applyFont="1" applyAlignment="1">
      <alignment vertical="top"/>
    </xf>
    <xf numFmtId="4" fontId="34" fillId="0" borderId="0" xfId="58" applyNumberFormat="1" applyFont="1" applyAlignment="1">
      <alignment horizontal="right" wrapText="1"/>
    </xf>
    <xf numFmtId="178" fontId="34" fillId="0" borderId="0" xfId="20" applyNumberFormat="1" applyFont="1" applyAlignment="1">
      <alignment horizontal="left" wrapText="1"/>
    </xf>
    <xf numFmtId="4" fontId="34" fillId="0" borderId="0" xfId="58" applyNumberFormat="1" applyFont="1" applyAlignment="1">
      <alignment horizontal="center" vertical="center" wrapText="1"/>
    </xf>
    <xf numFmtId="178" fontId="34" fillId="0" borderId="0" xfId="20" applyNumberFormat="1" applyFont="1" applyAlignment="1">
      <alignment horizontal="center" vertical="center" wrapText="1"/>
    </xf>
    <xf numFmtId="178" fontId="33" fillId="0" borderId="0" xfId="20" applyNumberFormat="1" applyFont="1" applyAlignment="1">
      <alignment horizontal="center" vertical="center" wrapText="1"/>
    </xf>
    <xf numFmtId="4" fontId="33" fillId="112" borderId="46" xfId="40730" applyNumberFormat="1" applyFont="1" applyFill="1" applyBorder="1" applyAlignment="1">
      <alignment horizontal="center" vertical="center" wrapText="1"/>
    </xf>
    <xf numFmtId="4" fontId="33" fillId="112" borderId="47" xfId="40730" applyNumberFormat="1" applyFont="1" applyFill="1" applyBorder="1" applyAlignment="1">
      <alignment wrapText="1"/>
    </xf>
    <xf numFmtId="0" fontId="34" fillId="7" borderId="0" xfId="145" applyFont="1" applyFill="1" applyAlignment="1">
      <alignment horizontal="left" vertical="top" wrapText="1"/>
    </xf>
    <xf numFmtId="0" fontId="33" fillId="113" borderId="48" xfId="145" applyFont="1" applyFill="1" applyBorder="1" applyAlignment="1">
      <alignment horizontal="left" vertical="top"/>
    </xf>
    <xf numFmtId="0" fontId="33" fillId="113" borderId="49" xfId="145" applyFont="1" applyFill="1" applyBorder="1" applyAlignment="1">
      <alignment horizontal="left"/>
    </xf>
    <xf numFmtId="0" fontId="33" fillId="65" borderId="38" xfId="145" applyFont="1" applyFill="1" applyBorder="1" applyAlignment="1">
      <alignment horizontal="left" vertical="top"/>
    </xf>
    <xf numFmtId="4" fontId="33" fillId="0" borderId="0" xfId="83" applyNumberFormat="1" applyFont="1" applyAlignment="1">
      <alignment horizontal="center" vertical="center" wrapText="1"/>
    </xf>
    <xf numFmtId="0" fontId="34" fillId="0" borderId="0" xfId="83" applyFont="1" applyAlignment="1">
      <alignment horizontal="center" vertical="center"/>
    </xf>
    <xf numFmtId="4" fontId="34" fillId="0" borderId="0" xfId="40730" quotePrefix="1" applyNumberFormat="1" applyFont="1" applyAlignment="1">
      <alignment horizontal="left" vertical="top" wrapText="1"/>
    </xf>
    <xf numFmtId="178" fontId="34" fillId="0" borderId="0" xfId="20" applyNumberFormat="1" applyFont="1" applyAlignment="1">
      <alignment horizontal="center" vertical="center"/>
    </xf>
    <xf numFmtId="1" fontId="34" fillId="0" borderId="0" xfId="83" applyNumberFormat="1" applyFont="1" applyAlignment="1">
      <alignment horizontal="center" vertical="center" wrapText="1"/>
    </xf>
    <xf numFmtId="0" fontId="34" fillId="0" borderId="0" xfId="40730" quotePrefix="1" applyFont="1" applyAlignment="1">
      <alignment horizontal="left" vertical="top" wrapText="1"/>
    </xf>
    <xf numFmtId="4" fontId="34" fillId="0" borderId="0" xfId="40730" applyNumberFormat="1" applyFont="1" applyAlignment="1">
      <alignment horizontal="center" wrapText="1"/>
    </xf>
    <xf numFmtId="189" fontId="33" fillId="0" borderId="0" xfId="58" applyNumberFormat="1" applyFont="1" applyAlignment="1">
      <alignment horizontal="center" wrapText="1"/>
    </xf>
    <xf numFmtId="4" fontId="34" fillId="0" borderId="0" xfId="40730" applyNumberFormat="1" applyFont="1" applyAlignment="1">
      <alignment horizontal="left" vertical="top" wrapText="1"/>
    </xf>
    <xf numFmtId="4" fontId="34" fillId="0" borderId="0" xfId="40730" quotePrefix="1" applyNumberFormat="1" applyFont="1" applyAlignment="1">
      <alignment wrapText="1"/>
    </xf>
    <xf numFmtId="4" fontId="34" fillId="0" borderId="0" xfId="58" applyNumberFormat="1" applyFont="1" applyAlignment="1">
      <alignment horizontal="left" vertical="top" wrapText="1"/>
    </xf>
    <xf numFmtId="4" fontId="34" fillId="0" borderId="0" xfId="58" applyNumberFormat="1" applyFont="1" applyAlignment="1">
      <alignment horizontal="center" wrapText="1"/>
    </xf>
    <xf numFmtId="0" fontId="34" fillId="0" borderId="0" xfId="83" applyFont="1" applyAlignment="1">
      <alignment horizontal="justify" vertical="top" wrapText="1"/>
    </xf>
    <xf numFmtId="4" fontId="33" fillId="0" borderId="0" xfId="58" applyNumberFormat="1" applyFont="1" applyAlignment="1">
      <alignment horizontal="center" wrapText="1"/>
    </xf>
    <xf numFmtId="0" fontId="34" fillId="7" borderId="0" xfId="145" applyFont="1" applyFill="1" applyAlignment="1">
      <alignment horizontal="left" wrapText="1"/>
    </xf>
    <xf numFmtId="4" fontId="33" fillId="0" borderId="0" xfId="40730" applyNumberFormat="1" applyFont="1" applyAlignment="1">
      <alignment horizontal="left" wrapText="1"/>
    </xf>
    <xf numFmtId="4" fontId="34" fillId="0" borderId="0" xfId="40730" applyNumberFormat="1" applyFont="1" applyAlignment="1">
      <alignment wrapText="1"/>
    </xf>
    <xf numFmtId="4" fontId="33" fillId="0" borderId="0" xfId="83" applyNumberFormat="1" applyFont="1" applyAlignment="1">
      <alignment horizontal="center" wrapText="1"/>
    </xf>
    <xf numFmtId="0" fontId="34" fillId="0" borderId="0" xfId="40730" applyFont="1" applyAlignment="1">
      <alignment horizontal="left" vertical="top" wrapText="1"/>
    </xf>
    <xf numFmtId="0" fontId="34" fillId="0" borderId="0" xfId="40730" applyFont="1" applyAlignment="1">
      <alignment horizontal="center" wrapText="1"/>
    </xf>
    <xf numFmtId="0" fontId="34" fillId="0" borderId="0" xfId="40730" applyFont="1" applyAlignment="1">
      <alignment horizontal="right" vertical="top" wrapText="1"/>
    </xf>
    <xf numFmtId="1" fontId="34" fillId="0" borderId="0" xfId="83" applyNumberFormat="1" applyFont="1" applyAlignment="1">
      <alignment horizontal="center" wrapText="1"/>
    </xf>
    <xf numFmtId="0" fontId="34" fillId="0" borderId="0" xfId="40730" applyFont="1" applyAlignment="1">
      <alignment horizontal="left" wrapText="1"/>
    </xf>
    <xf numFmtId="0" fontId="34" fillId="0" borderId="0" xfId="83" applyFont="1"/>
    <xf numFmtId="4" fontId="34" fillId="0" borderId="0" xfId="83" applyNumberFormat="1" applyFont="1" applyAlignment="1" applyProtection="1">
      <alignment horizontal="justify" vertical="top" wrapText="1"/>
      <protection locked="0"/>
    </xf>
    <xf numFmtId="0" fontId="34" fillId="0" borderId="0" xfId="58" applyFont="1" applyAlignment="1" applyProtection="1">
      <alignment horizontal="left" vertical="top" wrapText="1"/>
      <protection locked="0"/>
    </xf>
    <xf numFmtId="178" fontId="34" fillId="0" borderId="0" xfId="20" applyNumberFormat="1" applyFont="1" applyAlignment="1">
      <alignment horizontal="left" vertical="top"/>
    </xf>
    <xf numFmtId="0" fontId="33" fillId="0" borderId="0" xfId="40730" applyFont="1" applyAlignment="1">
      <alignment horizontal="left" vertical="top" wrapText="1"/>
    </xf>
    <xf numFmtId="49" fontId="34" fillId="0" borderId="0" xfId="40731" applyNumberFormat="1" applyFont="1" applyAlignment="1">
      <alignment horizontal="left" vertical="top" wrapText="1"/>
    </xf>
    <xf numFmtId="4" fontId="34" fillId="0" borderId="0" xfId="40730" applyNumberFormat="1" applyFont="1" applyAlignment="1">
      <alignment horizontal="center" vertical="center" wrapText="1"/>
    </xf>
    <xf numFmtId="179" fontId="33" fillId="113" borderId="49" xfId="145" applyNumberFormat="1" applyFont="1" applyFill="1" applyBorder="1" applyAlignment="1">
      <alignment horizontal="center"/>
    </xf>
    <xf numFmtId="0" fontId="33" fillId="0" borderId="0" xfId="83" applyFont="1" applyAlignment="1" applyProtection="1">
      <alignment horizontal="right" vertical="top" wrapText="1"/>
      <protection locked="0"/>
    </xf>
    <xf numFmtId="0" fontId="34" fillId="0" borderId="0" xfId="83" applyFont="1" applyAlignment="1" applyProtection="1">
      <alignment horizontal="left" vertical="top" wrapText="1"/>
      <protection locked="0"/>
    </xf>
    <xf numFmtId="0" fontId="34" fillId="0" borderId="0" xfId="83" applyFont="1" applyAlignment="1" applyProtection="1">
      <alignment horizontal="center" vertical="center" wrapText="1"/>
      <protection locked="0"/>
    </xf>
    <xf numFmtId="4" fontId="34" fillId="0" borderId="0" xfId="83" applyNumberFormat="1" applyFont="1" applyAlignment="1" applyProtection="1">
      <alignment horizontal="right" wrapText="1"/>
      <protection locked="0"/>
    </xf>
    <xf numFmtId="4" fontId="33" fillId="0" borderId="0" xfId="83" applyNumberFormat="1" applyFont="1" applyAlignment="1" applyProtection="1">
      <alignment horizontal="center" vertical="center" wrapText="1"/>
      <protection locked="0"/>
    </xf>
    <xf numFmtId="0" fontId="195" fillId="0" borderId="0" xfId="40722" applyFont="1" applyAlignment="1">
      <alignment vertical="center"/>
    </xf>
    <xf numFmtId="0" fontId="170" fillId="0" borderId="0" xfId="40722" applyFont="1" applyAlignment="1">
      <alignment vertical="center"/>
    </xf>
    <xf numFmtId="0" fontId="178" fillId="0" borderId="0" xfId="40722" applyFont="1" applyAlignment="1">
      <alignment horizontal="left" vertical="center" indent="1"/>
    </xf>
    <xf numFmtId="0" fontId="195" fillId="0" borderId="0" xfId="40722" applyFont="1" applyAlignment="1">
      <alignment horizontal="left" vertical="center" indent="6"/>
    </xf>
    <xf numFmtId="0" fontId="178" fillId="0" borderId="0" xfId="40722" applyFont="1" applyAlignment="1">
      <alignment vertical="center"/>
    </xf>
    <xf numFmtId="0" fontId="197" fillId="0" borderId="0" xfId="0" applyFont="1"/>
    <xf numFmtId="0" fontId="198" fillId="0" borderId="0" xfId="40722" applyFont="1" applyAlignment="1">
      <alignment vertical="center"/>
    </xf>
    <xf numFmtId="0" fontId="199" fillId="0" borderId="0" xfId="40722" applyFont="1"/>
    <xf numFmtId="0" fontId="200" fillId="0" borderId="0" xfId="40722" applyFont="1" applyAlignment="1">
      <alignment vertical="center"/>
    </xf>
    <xf numFmtId="0" fontId="183" fillId="0" borderId="0" xfId="40722" applyFont="1" applyAlignment="1">
      <alignment vertical="center"/>
    </xf>
    <xf numFmtId="0" fontId="200" fillId="0" borderId="0" xfId="40722" applyFont="1" applyAlignment="1">
      <alignment horizontal="center" vertical="center"/>
    </xf>
    <xf numFmtId="0" fontId="198" fillId="3" borderId="0" xfId="40722" applyFont="1" applyFill="1" applyAlignment="1">
      <alignment vertical="center"/>
    </xf>
    <xf numFmtId="0" fontId="199" fillId="3" borderId="0" xfId="40722" applyFont="1" applyFill="1"/>
    <xf numFmtId="4" fontId="0" fillId="8" borderId="0" xfId="0" applyNumberFormat="1" applyFill="1" applyAlignment="1">
      <alignment horizontal="right"/>
    </xf>
    <xf numFmtId="0" fontId="37" fillId="8" borderId="0" xfId="0" applyFont="1" applyFill="1"/>
    <xf numFmtId="0" fontId="37" fillId="0" borderId="0" xfId="0" applyFont="1"/>
    <xf numFmtId="4" fontId="43" fillId="0" borderId="0" xfId="0" applyNumberFormat="1" applyFont="1" applyAlignment="1">
      <alignment horizontal="right"/>
    </xf>
    <xf numFmtId="178" fontId="46" fillId="3" borderId="51" xfId="40729" applyNumberFormat="1" applyFont="1" applyFill="1" applyBorder="1" applyAlignment="1">
      <alignment horizontal="left" vertical="center" wrapText="1"/>
    </xf>
    <xf numFmtId="0" fontId="170" fillId="111" borderId="0" xfId="40729" applyFont="1" applyFill="1" applyAlignment="1">
      <alignment horizontal="center" vertical="center"/>
    </xf>
    <xf numFmtId="187" fontId="170" fillId="111" borderId="0" xfId="40729" applyNumberFormat="1" applyFont="1" applyFill="1" applyAlignment="1">
      <alignment vertical="center"/>
    </xf>
    <xf numFmtId="187" fontId="184" fillId="111" borderId="0" xfId="40729" applyNumberFormat="1" applyFont="1" applyFill="1" applyAlignment="1">
      <alignment vertical="center"/>
    </xf>
    <xf numFmtId="0" fontId="52" fillId="111" borderId="0" xfId="40729" applyFont="1" applyFill="1" applyAlignment="1">
      <alignment horizontal="center" vertical="center"/>
    </xf>
    <xf numFmtId="187" fontId="52" fillId="111" borderId="0" xfId="40729" applyNumberFormat="1" applyFont="1" applyFill="1" applyAlignment="1">
      <alignment vertical="center"/>
    </xf>
    <xf numFmtId="187" fontId="137" fillId="111" borderId="0" xfId="40729" applyNumberFormat="1" applyFont="1" applyFill="1" applyAlignment="1">
      <alignment vertical="center"/>
    </xf>
    <xf numFmtId="0" fontId="52" fillId="0" borderId="0" xfId="40729" applyFont="1" applyAlignment="1">
      <alignment horizontal="center" wrapText="1"/>
    </xf>
    <xf numFmtId="178" fontId="52" fillId="0" borderId="0" xfId="40729" applyNumberFormat="1" applyFont="1"/>
    <xf numFmtId="187" fontId="52" fillId="0" borderId="0" xfId="40729" applyNumberFormat="1" applyFont="1" applyAlignment="1">
      <alignment wrapText="1"/>
    </xf>
    <xf numFmtId="0" fontId="21" fillId="0" borderId="0" xfId="83" applyAlignment="1">
      <alignment vertical="top"/>
    </xf>
    <xf numFmtId="188" fontId="21" fillId="0" borderId="0" xfId="83" applyNumberFormat="1" applyAlignment="1">
      <alignment vertical="top"/>
    </xf>
    <xf numFmtId="164" fontId="21" fillId="0" borderId="0" xfId="83" applyNumberFormat="1" applyAlignment="1">
      <alignment vertical="center"/>
    </xf>
    <xf numFmtId="164" fontId="46" fillId="0" borderId="0" xfId="83" applyNumberFormat="1" applyFont="1" applyAlignment="1">
      <alignment vertical="center"/>
    </xf>
    <xf numFmtId="4" fontId="21" fillId="0" borderId="0" xfId="133" applyNumberFormat="1" applyAlignment="1" applyProtection="1">
      <alignment horizontal="center" vertical="center" wrapText="1"/>
      <protection locked="0"/>
    </xf>
    <xf numFmtId="188" fontId="21" fillId="0" borderId="0" xfId="20" applyNumberFormat="1" applyFont="1" applyAlignment="1" applyProtection="1">
      <alignment horizontal="center" vertical="center" wrapText="1"/>
      <protection locked="0"/>
    </xf>
    <xf numFmtId="164" fontId="21" fillId="0" borderId="0" xfId="133" applyNumberFormat="1" applyAlignment="1" applyProtection="1">
      <alignment horizontal="right" vertical="center" wrapText="1"/>
      <protection locked="0"/>
    </xf>
    <xf numFmtId="164" fontId="46" fillId="0" borderId="0" xfId="20" applyNumberFormat="1" applyFont="1" applyAlignment="1" applyProtection="1">
      <alignment horizontal="center" vertical="center" wrapText="1"/>
      <protection locked="0"/>
    </xf>
    <xf numFmtId="178" fontId="46" fillId="3" borderId="0" xfId="40729" applyNumberFormat="1" applyFont="1" applyFill="1" applyAlignment="1">
      <alignment horizontal="center" vertical="center" wrapText="1"/>
    </xf>
    <xf numFmtId="188" fontId="46" fillId="3" borderId="0" xfId="40729" applyNumberFormat="1" applyFont="1" applyFill="1" applyAlignment="1">
      <alignment horizontal="center" vertical="center" wrapText="1"/>
    </xf>
    <xf numFmtId="164" fontId="46" fillId="3" borderId="0" xfId="40729" applyNumberFormat="1" applyFont="1" applyFill="1" applyAlignment="1">
      <alignment horizontal="center" vertical="center" wrapText="1"/>
    </xf>
    <xf numFmtId="0" fontId="201" fillId="0" borderId="0" xfId="0" applyFont="1"/>
    <xf numFmtId="0" fontId="201" fillId="0" borderId="0" xfId="0" applyFont="1" applyAlignment="1">
      <alignment horizontal="center" vertical="center"/>
    </xf>
    <xf numFmtId="179" fontId="201" fillId="0" borderId="0" xfId="0" applyNumberFormat="1" applyFont="1" applyAlignment="1">
      <alignment vertical="center"/>
    </xf>
    <xf numFmtId="0" fontId="202" fillId="0" borderId="25" xfId="0" applyFont="1" applyBorder="1" applyAlignment="1">
      <alignment horizontal="justify" vertical="center" wrapText="1"/>
    </xf>
    <xf numFmtId="0" fontId="202" fillId="0" borderId="25" xfId="0" applyFont="1" applyBorder="1" applyAlignment="1">
      <alignment horizontal="center" vertical="top" wrapText="1"/>
    </xf>
    <xf numFmtId="0" fontId="202" fillId="0" borderId="25" xfId="0" applyFont="1" applyBorder="1" applyAlignment="1">
      <alignment horizontal="center" vertical="center" wrapText="1"/>
    </xf>
    <xf numFmtId="44" fontId="31" fillId="0" borderId="25" xfId="40716" applyFont="1" applyBorder="1" applyAlignment="1">
      <alignment horizontal="center" vertical="center" wrapText="1"/>
    </xf>
    <xf numFmtId="179" fontId="202" fillId="0" borderId="25" xfId="0" applyNumberFormat="1" applyFont="1" applyBorder="1" applyAlignment="1">
      <alignment horizontal="center" vertical="center" wrapText="1"/>
    </xf>
    <xf numFmtId="0" fontId="203" fillId="0" borderId="0" xfId="0" applyFont="1" applyAlignment="1">
      <alignment vertical="center"/>
    </xf>
    <xf numFmtId="0" fontId="203" fillId="0" borderId="0" xfId="0" applyFont="1"/>
    <xf numFmtId="0" fontId="201" fillId="0" borderId="25" xfId="0" applyFont="1" applyBorder="1" applyAlignment="1">
      <alignment vertical="top" wrapText="1"/>
    </xf>
    <xf numFmtId="0" fontId="203" fillId="65" borderId="26" xfId="0" applyFont="1" applyFill="1" applyBorder="1" applyAlignment="1">
      <alignment horizontal="justify" vertical="top" wrapText="1"/>
    </xf>
    <xf numFmtId="0" fontId="204" fillId="65" borderId="27" xfId="0" applyFont="1" applyFill="1" applyBorder="1" applyAlignment="1">
      <alignment horizontal="right" vertical="center" wrapText="1"/>
    </xf>
    <xf numFmtId="179" fontId="204" fillId="65" borderId="28" xfId="0" applyNumberFormat="1" applyFont="1" applyFill="1" applyBorder="1" applyAlignment="1">
      <alignment vertical="center"/>
    </xf>
    <xf numFmtId="0" fontId="204" fillId="0" borderId="0" xfId="0" applyFont="1"/>
    <xf numFmtId="0" fontId="202" fillId="0" borderId="0" xfId="0" applyFont="1" applyAlignment="1">
      <alignment horizontal="justify" vertical="top" wrapText="1"/>
    </xf>
    <xf numFmtId="0" fontId="203" fillId="0" borderId="0" xfId="0" applyFont="1" applyAlignment="1">
      <alignment horizontal="justify" vertical="top" wrapText="1"/>
    </xf>
    <xf numFmtId="0" fontId="201" fillId="0" borderId="0" xfId="0" applyFont="1" applyAlignment="1">
      <alignment horizontal="center" vertical="center" wrapText="1"/>
    </xf>
    <xf numFmtId="0" fontId="201" fillId="0" borderId="0" xfId="0" applyFont="1" applyAlignment="1">
      <alignment horizontal="center" vertical="top" wrapText="1"/>
    </xf>
    <xf numFmtId="0" fontId="201" fillId="0" borderId="0" xfId="0" applyFont="1" applyAlignment="1">
      <alignment horizontal="justify" vertical="top" wrapText="1"/>
    </xf>
    <xf numFmtId="0" fontId="201" fillId="62" borderId="27" xfId="0" applyFont="1" applyFill="1" applyBorder="1" applyAlignment="1">
      <alignment horizontal="center" vertical="center" wrapText="1"/>
    </xf>
    <xf numFmtId="0" fontId="202" fillId="0" borderId="0" xfId="0" applyFont="1" applyAlignment="1">
      <alignment horizontal="center" vertical="top" wrapText="1"/>
    </xf>
    <xf numFmtId="0" fontId="201" fillId="0" borderId="0" xfId="0" applyFont="1" applyAlignment="1">
      <alignment vertical="center"/>
    </xf>
    <xf numFmtId="0" fontId="202" fillId="65" borderId="27" xfId="0" applyFont="1" applyFill="1" applyBorder="1" applyAlignment="1">
      <alignment vertical="top" wrapText="1"/>
    </xf>
    <xf numFmtId="0" fontId="202" fillId="0" borderId="0" xfId="0" applyFont="1" applyAlignment="1">
      <alignment vertical="top" wrapText="1"/>
    </xf>
    <xf numFmtId="180" fontId="203" fillId="65" borderId="27" xfId="0" applyNumberFormat="1" applyFont="1" applyFill="1" applyBorder="1" applyAlignment="1">
      <alignment vertical="center"/>
    </xf>
    <xf numFmtId="180" fontId="201" fillId="65" borderId="27" xfId="0" applyNumberFormat="1" applyFont="1" applyFill="1" applyBorder="1" applyAlignment="1">
      <alignment vertical="center"/>
    </xf>
    <xf numFmtId="180" fontId="201" fillId="0" borderId="0" xfId="0" applyNumberFormat="1" applyFont="1" applyAlignment="1">
      <alignment vertical="center"/>
    </xf>
    <xf numFmtId="0" fontId="202" fillId="0" borderId="0" xfId="0" applyFont="1" applyAlignment="1">
      <alignment horizontal="right" vertical="top" wrapText="1"/>
    </xf>
    <xf numFmtId="181" fontId="202" fillId="0" borderId="0" xfId="0" applyNumberFormat="1" applyFont="1" applyAlignment="1">
      <alignment horizontal="center" vertical="center" wrapText="1"/>
    </xf>
    <xf numFmtId="0" fontId="202" fillId="0" borderId="0" xfId="0" applyFont="1" applyAlignment="1">
      <alignment horizontal="left" vertical="top" wrapText="1"/>
    </xf>
    <xf numFmtId="0" fontId="202" fillId="0" borderId="0" xfId="0" applyFont="1" applyAlignment="1">
      <alignment horizontal="left" vertical="center" wrapText="1"/>
    </xf>
    <xf numFmtId="181" fontId="29" fillId="0" borderId="0" xfId="0" applyNumberFormat="1" applyFont="1" applyAlignment="1">
      <alignment horizontal="center" vertical="center" wrapText="1"/>
    </xf>
    <xf numFmtId="0" fontId="204" fillId="0" borderId="0" xfId="0" applyFont="1" applyAlignment="1">
      <alignment horizontal="left" vertical="top" wrapText="1"/>
    </xf>
    <xf numFmtId="0" fontId="204" fillId="0" borderId="0" xfId="0" applyFont="1" applyAlignment="1">
      <alignment horizontal="left" vertical="center" wrapText="1"/>
    </xf>
    <xf numFmtId="0" fontId="202" fillId="0" borderId="0" xfId="0" applyFont="1" applyAlignment="1">
      <alignment horizontal="right" vertical="center" wrapText="1"/>
    </xf>
    <xf numFmtId="0" fontId="202" fillId="65" borderId="29" xfId="0" applyFont="1" applyFill="1" applyBorder="1" applyAlignment="1">
      <alignment horizontal="center" vertical="center" wrapText="1"/>
    </xf>
    <xf numFmtId="0" fontId="202" fillId="65" borderId="27" xfId="0" applyFont="1" applyFill="1" applyBorder="1" applyAlignment="1">
      <alignment horizontal="left" vertical="center" wrapText="1"/>
    </xf>
    <xf numFmtId="0" fontId="202" fillId="65" borderId="27" xfId="0" applyFont="1" applyFill="1" applyBorder="1" applyAlignment="1">
      <alignment horizontal="center" vertical="center" wrapText="1"/>
    </xf>
    <xf numFmtId="179" fontId="202" fillId="65" borderId="27" xfId="0" applyNumberFormat="1" applyFont="1" applyFill="1" applyBorder="1" applyAlignment="1">
      <alignment horizontal="center" vertical="center" wrapText="1"/>
    </xf>
    <xf numFmtId="0" fontId="202" fillId="0" borderId="0" xfId="0" applyFont="1" applyAlignment="1">
      <alignment horizontal="center" vertical="center" wrapText="1"/>
    </xf>
    <xf numFmtId="179" fontId="202" fillId="0" borderId="0" xfId="0" applyNumberFormat="1" applyFont="1" applyAlignment="1">
      <alignment horizontal="center" vertical="center" wrapText="1"/>
    </xf>
    <xf numFmtId="0" fontId="32" fillId="0" borderId="0" xfId="0" applyFont="1" applyAlignment="1">
      <alignment horizontal="justify" vertical="top"/>
    </xf>
    <xf numFmtId="0" fontId="32" fillId="0" borderId="0" xfId="0" applyFont="1" applyAlignment="1">
      <alignment horizontal="center" vertical="center"/>
    </xf>
    <xf numFmtId="179" fontId="205" fillId="0" borderId="0" xfId="0" applyNumberFormat="1" applyFont="1" applyAlignment="1">
      <alignment vertical="center" wrapText="1"/>
    </xf>
    <xf numFmtId="179" fontId="201" fillId="0" borderId="0" xfId="0" applyNumberFormat="1" applyFont="1" applyAlignment="1">
      <alignment vertical="center" wrapText="1"/>
    </xf>
    <xf numFmtId="49" fontId="204" fillId="0" borderId="0" xfId="0" applyNumberFormat="1" applyFont="1" applyAlignment="1">
      <alignment horizontal="center" vertical="center" wrapText="1"/>
    </xf>
    <xf numFmtId="0" fontId="32" fillId="0" borderId="0" xfId="0" applyFont="1" applyAlignment="1">
      <alignment vertical="top" wrapText="1"/>
    </xf>
    <xf numFmtId="0" fontId="34" fillId="0" borderId="0" xfId="82" applyFont="1" applyFill="1" applyBorder="1" applyAlignment="1" applyProtection="1">
      <alignment horizontal="center" vertical="center"/>
    </xf>
    <xf numFmtId="0" fontId="201" fillId="0" borderId="0" xfId="0" applyFont="1" applyAlignment="1">
      <alignment vertical="top" wrapText="1"/>
    </xf>
    <xf numFmtId="0" fontId="34" fillId="0" borderId="0" xfId="82" applyFont="1" applyFill="1" applyBorder="1" applyAlignment="1" applyProtection="1">
      <alignment horizontal="center" vertical="center" wrapText="1"/>
    </xf>
    <xf numFmtId="0" fontId="32" fillId="0" borderId="0" xfId="0" applyFont="1" applyAlignment="1">
      <alignment horizontal="justify" vertical="top" wrapText="1"/>
    </xf>
    <xf numFmtId="49" fontId="202" fillId="0" borderId="0" xfId="0" applyNumberFormat="1" applyFont="1" applyAlignment="1">
      <alignment horizontal="justify" vertical="top" wrapText="1"/>
    </xf>
    <xf numFmtId="2" fontId="204" fillId="0" borderId="0" xfId="0" applyNumberFormat="1" applyFont="1" applyAlignment="1">
      <alignment horizontal="center" vertical="center" wrapText="1"/>
    </xf>
    <xf numFmtId="179" fontId="34" fillId="0" borderId="0" xfId="82" applyNumberFormat="1" applyFont="1" applyFill="1" applyBorder="1" applyAlignment="1" applyProtection="1">
      <alignment horizontal="center" vertical="center" wrapText="1"/>
    </xf>
    <xf numFmtId="2" fontId="201" fillId="0" borderId="0" xfId="0" applyNumberFormat="1" applyFont="1" applyAlignment="1">
      <alignment horizontal="center" vertical="center" wrapText="1"/>
    </xf>
    <xf numFmtId="179" fontId="32" fillId="0" borderId="0" xfId="1223" applyNumberFormat="1" applyFont="1" applyAlignment="1">
      <alignment horizontal="center" vertical="center"/>
    </xf>
    <xf numFmtId="16" fontId="201" fillId="0" borderId="0" xfId="0" applyNumberFormat="1" applyFont="1" applyAlignment="1">
      <alignment horizontal="center" vertical="top" wrapText="1"/>
    </xf>
    <xf numFmtId="0" fontId="204" fillId="0" borderId="0" xfId="0" applyFont="1" applyAlignment="1">
      <alignment horizontal="justify" vertical="top"/>
    </xf>
    <xf numFmtId="0" fontId="201" fillId="102" borderId="26" xfId="0" applyFont="1" applyFill="1" applyBorder="1" applyAlignment="1">
      <alignment horizontal="center"/>
    </xf>
    <xf numFmtId="0" fontId="202" fillId="102" borderId="27" xfId="0" applyFont="1" applyFill="1" applyBorder="1" applyAlignment="1">
      <alignment horizontal="left" vertical="top" wrapText="1"/>
    </xf>
    <xf numFmtId="0" fontId="201" fillId="102" borderId="27" xfId="0" applyFont="1" applyFill="1" applyBorder="1" applyAlignment="1">
      <alignment horizontal="center" vertical="center"/>
    </xf>
    <xf numFmtId="179" fontId="203" fillId="102" borderId="27" xfId="0" applyNumberFormat="1" applyFont="1" applyFill="1" applyBorder="1" applyAlignment="1">
      <alignment horizontal="right" vertical="center"/>
    </xf>
    <xf numFmtId="179" fontId="202" fillId="0" borderId="0" xfId="0" applyNumberFormat="1" applyFont="1" applyAlignment="1">
      <alignment horizontal="right" vertical="center" wrapText="1"/>
    </xf>
    <xf numFmtId="179" fontId="202" fillId="65" borderId="28" xfId="0" applyNumberFormat="1" applyFont="1" applyFill="1" applyBorder="1" applyAlignment="1">
      <alignment vertical="center" wrapText="1"/>
    </xf>
    <xf numFmtId="0" fontId="202" fillId="0" borderId="30" xfId="0" applyFont="1" applyBorder="1" applyAlignment="1">
      <alignment vertical="top" wrapText="1"/>
    </xf>
    <xf numFmtId="0" fontId="202" fillId="0" borderId="27" xfId="0" applyFont="1" applyBorder="1" applyAlignment="1">
      <alignment vertical="top" wrapText="1"/>
    </xf>
    <xf numFmtId="0" fontId="202" fillId="0" borderId="27" xfId="0" applyFont="1" applyBorder="1" applyAlignment="1">
      <alignment horizontal="center" vertical="center" wrapText="1"/>
    </xf>
    <xf numFmtId="179" fontId="202" fillId="0" borderId="27" xfId="0" applyNumberFormat="1" applyFont="1" applyBorder="1" applyAlignment="1">
      <alignment vertical="center" wrapText="1"/>
    </xf>
    <xf numFmtId="49" fontId="203" fillId="62" borderId="27" xfId="0" applyNumberFormat="1" applyFont="1" applyFill="1" applyBorder="1" applyAlignment="1">
      <alignment horizontal="center" vertical="top" wrapText="1"/>
    </xf>
    <xf numFmtId="0" fontId="203" fillId="62" borderId="27" xfId="0" applyFont="1" applyFill="1" applyBorder="1" applyAlignment="1">
      <alignment horizontal="left" vertical="top" wrapText="1"/>
    </xf>
    <xf numFmtId="179" fontId="201" fillId="62" borderId="27" xfId="0" applyNumberFormat="1" applyFont="1" applyFill="1" applyBorder="1" applyAlignment="1">
      <alignment horizontal="center" vertical="center" wrapText="1"/>
    </xf>
    <xf numFmtId="49" fontId="58" fillId="0" borderId="0" xfId="0" applyNumberFormat="1" applyFont="1" applyAlignment="1">
      <alignment horizontal="center" vertical="top" wrapText="1"/>
    </xf>
    <xf numFmtId="0" fontId="58" fillId="0" borderId="0" xfId="0" applyFont="1" applyAlignment="1">
      <alignment horizontal="left" vertical="top" wrapText="1"/>
    </xf>
    <xf numFmtId="0" fontId="58" fillId="0" borderId="0" xfId="0" applyFont="1" applyAlignment="1">
      <alignment horizontal="center" vertical="center" wrapText="1"/>
    </xf>
    <xf numFmtId="179" fontId="34" fillId="0" borderId="0" xfId="40716" applyNumberFormat="1" applyFont="1" applyFill="1" applyBorder="1" applyAlignment="1">
      <alignment horizontal="center" vertical="center" wrapText="1"/>
    </xf>
    <xf numFmtId="179" fontId="58" fillId="0" borderId="0" xfId="0" applyNumberFormat="1" applyFont="1" applyAlignment="1">
      <alignment horizontal="center" vertical="center" wrapText="1"/>
    </xf>
    <xf numFmtId="49" fontId="207" fillId="0" borderId="0" xfId="0" applyNumberFormat="1" applyFont="1" applyAlignment="1">
      <alignment horizontal="justify" vertical="top"/>
    </xf>
    <xf numFmtId="49" fontId="207" fillId="0" borderId="0" xfId="0" applyNumberFormat="1" applyFont="1" applyAlignment="1">
      <alignment horizontal="justify" vertical="top" wrapText="1"/>
    </xf>
    <xf numFmtId="179" fontId="201" fillId="0" borderId="0" xfId="0" applyNumberFormat="1" applyFont="1" applyAlignment="1">
      <alignment horizontal="right" vertical="center" wrapText="1"/>
    </xf>
    <xf numFmtId="0" fontId="204" fillId="0" borderId="0" xfId="0" applyFont="1" applyAlignment="1">
      <alignment horizontal="justify" vertical="top" wrapText="1"/>
    </xf>
    <xf numFmtId="4" fontId="34" fillId="0" borderId="0" xfId="0" applyNumberFormat="1" applyFont="1" applyAlignment="1">
      <alignment horizontal="center" vertical="center" wrapText="1"/>
    </xf>
    <xf numFmtId="179" fontId="34" fillId="0" borderId="0" xfId="0" applyNumberFormat="1" applyFont="1" applyAlignment="1">
      <alignment horizontal="right" vertical="center" wrapText="1"/>
    </xf>
    <xf numFmtId="0" fontId="34" fillId="0" borderId="0" xfId="0" applyFont="1" applyAlignment="1">
      <alignment horizontal="center" vertical="center" wrapText="1"/>
    </xf>
    <xf numFmtId="0" fontId="201" fillId="0" borderId="0" xfId="0" applyFont="1" applyAlignment="1">
      <alignment horizontal="left" vertical="top" wrapText="1"/>
    </xf>
    <xf numFmtId="0" fontId="201" fillId="62" borderId="26" xfId="0" applyFont="1" applyFill="1" applyBorder="1" applyAlignment="1">
      <alignment horizontal="justify" vertical="top" wrapText="1"/>
    </xf>
    <xf numFmtId="0" fontId="202" fillId="62" borderId="27" xfId="0" applyFont="1" applyFill="1" applyBorder="1" applyAlignment="1">
      <alignment horizontal="left" vertical="top" wrapText="1"/>
    </xf>
    <xf numFmtId="179" fontId="202" fillId="62" borderId="28" xfId="0" applyNumberFormat="1" applyFont="1" applyFill="1" applyBorder="1" applyAlignment="1">
      <alignment vertical="center" wrapText="1"/>
    </xf>
    <xf numFmtId="49" fontId="202" fillId="62" borderId="26" xfId="0" applyNumberFormat="1" applyFont="1" applyFill="1" applyBorder="1" applyAlignment="1">
      <alignment horizontal="center" vertical="center" wrapText="1"/>
    </xf>
    <xf numFmtId="0" fontId="208" fillId="62" borderId="27" xfId="0" applyFont="1" applyFill="1" applyBorder="1" applyAlignment="1">
      <alignment horizontal="justify" vertical="top" wrapText="1"/>
    </xf>
    <xf numFmtId="179" fontId="201" fillId="62" borderId="28" xfId="0" applyNumberFormat="1" applyFont="1" applyFill="1" applyBorder="1" applyAlignment="1">
      <alignment vertical="center" wrapText="1"/>
    </xf>
    <xf numFmtId="49" fontId="201" fillId="0" borderId="0" xfId="0" applyNumberFormat="1" applyFont="1" applyAlignment="1">
      <alignment vertical="top" wrapText="1"/>
    </xf>
    <xf numFmtId="49" fontId="201" fillId="0" borderId="0" xfId="0" applyNumberFormat="1" applyFont="1" applyAlignment="1">
      <alignment horizontal="center" vertical="center" wrapText="1"/>
    </xf>
    <xf numFmtId="49" fontId="201" fillId="0" borderId="0" xfId="0" applyNumberFormat="1" applyFont="1" applyAlignment="1">
      <alignment vertical="center" wrapText="1"/>
    </xf>
    <xf numFmtId="0" fontId="58" fillId="0" borderId="0" xfId="0" applyFont="1" applyAlignment="1">
      <alignment horizontal="justify" vertical="top" wrapText="1"/>
    </xf>
    <xf numFmtId="0" fontId="201" fillId="0" borderId="0" xfId="0" applyFont="1" applyAlignment="1">
      <alignment vertical="top"/>
    </xf>
    <xf numFmtId="179" fontId="34" fillId="0" borderId="0" xfId="40715" applyNumberFormat="1" applyFont="1" applyAlignment="1">
      <alignment horizontal="right" vertical="center" wrapText="1"/>
    </xf>
    <xf numFmtId="182" fontId="34" fillId="0" borderId="0" xfId="40715" applyNumberFormat="1" applyFont="1" applyAlignment="1">
      <alignment horizontal="right" vertical="center" wrapText="1"/>
    </xf>
    <xf numFmtId="180" fontId="201" fillId="0" borderId="0" xfId="0" applyNumberFormat="1" applyFont="1" applyAlignment="1">
      <alignment horizontal="right" vertical="center" wrapText="1"/>
    </xf>
    <xf numFmtId="0" fontId="32" fillId="0" borderId="0" xfId="0" applyFont="1" applyAlignment="1">
      <alignment horizontal="left" vertical="top" wrapText="1"/>
    </xf>
    <xf numFmtId="0" fontId="32" fillId="0" borderId="0" xfId="0" applyFont="1" applyAlignment="1">
      <alignment horizontal="center" vertical="center" wrapText="1"/>
    </xf>
    <xf numFmtId="2" fontId="32" fillId="0" borderId="0" xfId="0" applyNumberFormat="1" applyFont="1" applyAlignment="1">
      <alignment horizontal="center" vertical="center" wrapText="1"/>
    </xf>
    <xf numFmtId="179" fontId="32" fillId="0" borderId="0" xfId="0" applyNumberFormat="1" applyFont="1" applyAlignment="1">
      <alignment horizontal="right" vertical="center" wrapText="1"/>
    </xf>
    <xf numFmtId="0" fontId="201" fillId="0" borderId="26" xfId="0" applyFont="1" applyBorder="1" applyAlignment="1">
      <alignment horizontal="justify" vertical="top" wrapText="1"/>
    </xf>
    <xf numFmtId="0" fontId="202" fillId="0" borderId="27" xfId="0" applyFont="1" applyBorder="1" applyAlignment="1">
      <alignment horizontal="left" vertical="top" wrapText="1"/>
    </xf>
    <xf numFmtId="0" fontId="201" fillId="0" borderId="27" xfId="0" applyFont="1" applyBorder="1" applyAlignment="1">
      <alignment horizontal="center" vertical="center" wrapText="1"/>
    </xf>
    <xf numFmtId="0" fontId="201" fillId="102" borderId="26" xfId="0" applyFont="1" applyFill="1" applyBorder="1" applyAlignment="1">
      <alignment horizontal="justify" vertical="top" wrapText="1"/>
    </xf>
    <xf numFmtId="0" fontId="201" fillId="102" borderId="27" xfId="0" applyFont="1" applyFill="1" applyBorder="1" applyAlignment="1">
      <alignment horizontal="center" vertical="center" wrapText="1"/>
    </xf>
    <xf numFmtId="179" fontId="202" fillId="102" borderId="28" xfId="0" applyNumberFormat="1" applyFont="1" applyFill="1" applyBorder="1" applyAlignment="1">
      <alignment vertical="center" wrapText="1"/>
    </xf>
    <xf numFmtId="179" fontId="201" fillId="65" borderId="27" xfId="0" applyNumberFormat="1" applyFont="1" applyFill="1" applyBorder="1" applyAlignment="1">
      <alignment vertical="center"/>
    </xf>
    <xf numFmtId="179" fontId="202" fillId="0" borderId="0" xfId="0" applyNumberFormat="1" applyFont="1" applyAlignment="1">
      <alignment vertical="center" wrapText="1"/>
    </xf>
    <xf numFmtId="14" fontId="202" fillId="62" borderId="26" xfId="0" applyNumberFormat="1" applyFont="1" applyFill="1" applyBorder="1" applyAlignment="1">
      <alignment horizontal="center" vertical="center" wrapText="1"/>
    </xf>
    <xf numFmtId="0" fontId="202" fillId="62" borderId="27" xfId="0" applyFont="1" applyFill="1" applyBorder="1" applyAlignment="1">
      <alignment horizontal="left" vertical="center" wrapText="1"/>
    </xf>
    <xf numFmtId="179" fontId="202" fillId="62" borderId="27" xfId="0" applyNumberFormat="1" applyFont="1" applyFill="1" applyBorder="1" applyAlignment="1">
      <alignment horizontal="left" vertical="center" wrapText="1"/>
    </xf>
    <xf numFmtId="0" fontId="209" fillId="0" borderId="0" xfId="0" applyFont="1" applyAlignment="1">
      <alignment horizontal="justify" vertical="top" wrapText="1"/>
    </xf>
    <xf numFmtId="0" fontId="58" fillId="0" borderId="0" xfId="0" applyFont="1" applyAlignment="1">
      <alignment vertical="top" wrapText="1"/>
    </xf>
    <xf numFmtId="179" fontId="201" fillId="0" borderId="0" xfId="0" applyNumberFormat="1" applyFont="1" applyAlignment="1">
      <alignment horizontal="center" vertical="center" wrapText="1"/>
    </xf>
    <xf numFmtId="179" fontId="205" fillId="0" borderId="0" xfId="0" applyNumberFormat="1" applyFont="1" applyAlignment="1">
      <alignment horizontal="center" vertical="center" wrapText="1"/>
    </xf>
    <xf numFmtId="0" fontId="201" fillId="0" borderId="0" xfId="0" applyFont="1" applyAlignment="1">
      <alignment horizontal="left" vertical="center" wrapText="1"/>
    </xf>
    <xf numFmtId="164" fontId="34" fillId="0" borderId="0" xfId="40715" applyFont="1" applyFill="1" applyBorder="1" applyAlignment="1" applyProtection="1">
      <alignment horizontal="right" vertical="center" wrapText="1"/>
    </xf>
    <xf numFmtId="0" fontId="201" fillId="0" borderId="0" xfId="0" applyFont="1" applyAlignment="1">
      <alignment horizontal="center"/>
    </xf>
    <xf numFmtId="179" fontId="201" fillId="0" borderId="0" xfId="0" applyNumberFormat="1" applyFont="1" applyAlignment="1">
      <alignment horizontal="center" vertical="center"/>
    </xf>
    <xf numFmtId="16" fontId="202" fillId="62" borderId="26" xfId="0" quotePrefix="1" applyNumberFormat="1" applyFont="1" applyFill="1" applyBorder="1" applyAlignment="1">
      <alignment horizontal="center" vertical="center" wrapText="1"/>
    </xf>
    <xf numFmtId="179" fontId="202" fillId="0" borderId="0" xfId="0" applyNumberFormat="1" applyFont="1" applyAlignment="1">
      <alignment horizontal="left" vertical="center" wrapText="1"/>
    </xf>
    <xf numFmtId="49" fontId="201" fillId="0" borderId="0" xfId="0" applyNumberFormat="1" applyFont="1" applyAlignment="1">
      <alignment horizontal="center" vertical="top" wrapText="1"/>
    </xf>
    <xf numFmtId="0" fontId="201" fillId="0" borderId="0" xfId="0" applyFont="1" applyAlignment="1">
      <alignment horizontal="left" vertical="center"/>
    </xf>
    <xf numFmtId="0" fontId="201" fillId="0" borderId="0" xfId="0" applyFont="1" applyAlignment="1">
      <alignment vertical="center" wrapText="1"/>
    </xf>
    <xf numFmtId="0" fontId="202" fillId="65" borderId="29" xfId="0" applyFont="1" applyFill="1" applyBorder="1" applyAlignment="1">
      <alignment vertical="top" wrapText="1"/>
    </xf>
    <xf numFmtId="0" fontId="202" fillId="65" borderId="29" xfId="0" applyFont="1" applyFill="1" applyBorder="1" applyAlignment="1">
      <alignment vertical="center" wrapText="1"/>
    </xf>
    <xf numFmtId="0" fontId="202" fillId="0" borderId="0" xfId="0" applyFont="1" applyAlignment="1">
      <alignment vertical="center" wrapText="1"/>
    </xf>
    <xf numFmtId="0" fontId="202" fillId="65" borderId="29" xfId="0" applyFont="1" applyFill="1" applyBorder="1" applyAlignment="1">
      <alignment horizontal="center" vertical="top" wrapText="1"/>
    </xf>
    <xf numFmtId="179" fontId="202" fillId="65" borderId="29" xfId="0" applyNumberFormat="1" applyFont="1" applyFill="1" applyBorder="1" applyAlignment="1">
      <alignment vertical="center" wrapText="1"/>
    </xf>
    <xf numFmtId="0" fontId="58" fillId="0" borderId="0" xfId="0" applyFont="1" applyAlignment="1">
      <alignment horizontal="center" vertical="top" wrapText="1"/>
    </xf>
    <xf numFmtId="0" fontId="58" fillId="0" borderId="0" xfId="0" applyFont="1" applyAlignment="1">
      <alignment vertical="center" wrapText="1"/>
    </xf>
    <xf numFmtId="179" fontId="34" fillId="0" borderId="0" xfId="40716" applyNumberFormat="1" applyFont="1" applyFill="1" applyBorder="1" applyAlignment="1">
      <alignment vertical="center" wrapText="1"/>
    </xf>
    <xf numFmtId="179" fontId="58" fillId="0" borderId="0" xfId="0" applyNumberFormat="1" applyFont="1" applyAlignment="1">
      <alignment vertical="center" wrapText="1"/>
    </xf>
    <xf numFmtId="0" fontId="33" fillId="0" borderId="0" xfId="0" applyFont="1" applyAlignment="1">
      <alignment horizontal="justify" vertical="top" wrapText="1"/>
    </xf>
    <xf numFmtId="0" fontId="208" fillId="0" borderId="0" xfId="0" applyFont="1" applyAlignment="1">
      <alignment horizontal="left" vertical="center" wrapText="1"/>
    </xf>
    <xf numFmtId="0" fontId="58" fillId="0" borderId="0" xfId="0" applyFont="1" applyAlignment="1">
      <alignment horizontal="left" vertical="center" wrapText="1"/>
    </xf>
    <xf numFmtId="179" fontId="203" fillId="102" borderId="27" xfId="0" applyNumberFormat="1" applyFont="1" applyFill="1" applyBorder="1" applyAlignment="1">
      <alignment horizontal="right" vertical="center" wrapText="1"/>
    </xf>
    <xf numFmtId="0" fontId="212" fillId="99" borderId="26" xfId="0" applyFont="1" applyFill="1" applyBorder="1" applyAlignment="1">
      <alignment horizontal="center" vertical="top"/>
    </xf>
    <xf numFmtId="0" fontId="212" fillId="99" borderId="27" xfId="0" applyFont="1" applyFill="1" applyBorder="1" applyAlignment="1">
      <alignment horizontal="center" vertical="center"/>
    </xf>
    <xf numFmtId="183" fontId="212" fillId="99" borderId="27" xfId="0" applyNumberFormat="1" applyFont="1" applyFill="1" applyBorder="1" applyAlignment="1">
      <alignment horizontal="center" vertical="center"/>
    </xf>
    <xf numFmtId="0" fontId="32" fillId="0" borderId="0" xfId="40458" applyFont="1" applyAlignment="1">
      <alignment horizontal="center" vertical="center"/>
    </xf>
    <xf numFmtId="0" fontId="32" fillId="0" borderId="0" xfId="40458" applyFont="1"/>
    <xf numFmtId="0" fontId="32" fillId="0" borderId="0" xfId="40458" applyFont="1" applyAlignment="1">
      <alignment horizontal="center"/>
    </xf>
    <xf numFmtId="184" fontId="32" fillId="0" borderId="0" xfId="40458" applyNumberFormat="1" applyFont="1" applyAlignment="1">
      <alignment horizontal="right" vertical="center"/>
    </xf>
    <xf numFmtId="184" fontId="32" fillId="0" borderId="0" xfId="40458" applyNumberFormat="1" applyFont="1" applyAlignment="1">
      <alignment vertical="center"/>
    </xf>
    <xf numFmtId="0" fontId="201" fillId="0" borderId="0" xfId="40458" applyFont="1"/>
    <xf numFmtId="0" fontId="31" fillId="0" borderId="25" xfId="40458" applyFont="1" applyBorder="1" applyAlignment="1">
      <alignment horizontal="center" vertical="center" wrapText="1"/>
    </xf>
    <xf numFmtId="0" fontId="31" fillId="0" borderId="25" xfId="40458" applyFont="1" applyBorder="1" applyAlignment="1">
      <alignment horizontal="center" vertical="top" wrapText="1"/>
    </xf>
    <xf numFmtId="184" fontId="31" fillId="0" borderId="25" xfId="40718" applyNumberFormat="1" applyFont="1" applyBorder="1" applyAlignment="1">
      <alignment horizontal="center" vertical="center" wrapText="1"/>
    </xf>
    <xf numFmtId="184" fontId="31" fillId="0" borderId="25" xfId="40458" applyNumberFormat="1" applyFont="1" applyBorder="1" applyAlignment="1">
      <alignment horizontal="center" vertical="center" wrapText="1"/>
    </xf>
    <xf numFmtId="0" fontId="32" fillId="0" borderId="25" xfId="40458" applyFont="1" applyBorder="1" applyAlignment="1">
      <alignment vertical="top" wrapText="1"/>
    </xf>
    <xf numFmtId="0" fontId="213" fillId="0" borderId="0" xfId="40458" applyFont="1"/>
    <xf numFmtId="0" fontId="214" fillId="0" borderId="0" xfId="40458" applyFont="1"/>
    <xf numFmtId="0" fontId="215" fillId="103" borderId="38" xfId="40458" applyFont="1" applyFill="1" applyBorder="1" applyAlignment="1">
      <alignment horizontal="center" vertical="center" wrapText="1"/>
    </xf>
    <xf numFmtId="0" fontId="213" fillId="0" borderId="0" xfId="40458" applyFont="1" applyAlignment="1">
      <alignment horizontal="center" vertical="top" wrapText="1"/>
    </xf>
    <xf numFmtId="179" fontId="213" fillId="0" borderId="0" xfId="40458" applyNumberFormat="1" applyFont="1"/>
    <xf numFmtId="184" fontId="213" fillId="0" borderId="0" xfId="40458" applyNumberFormat="1" applyFont="1" applyAlignment="1">
      <alignment horizontal="right"/>
    </xf>
    <xf numFmtId="0" fontId="43" fillId="0" borderId="0" xfId="40458" applyFont="1" applyAlignment="1">
      <alignment horizontal="center" vertical="center" wrapText="1"/>
    </xf>
    <xf numFmtId="0" fontId="43" fillId="0" borderId="0" xfId="40458" applyFont="1" applyAlignment="1">
      <alignment horizontal="left" vertical="top" wrapText="1"/>
    </xf>
    <xf numFmtId="181" fontId="43" fillId="0" borderId="0" xfId="40458" applyNumberFormat="1" applyFont="1" applyAlignment="1">
      <alignment horizontal="center" vertical="top" wrapText="1"/>
    </xf>
    <xf numFmtId="0" fontId="37" fillId="0" borderId="0" xfId="40458" applyFont="1" applyAlignment="1">
      <alignment vertical="center"/>
    </xf>
    <xf numFmtId="184" fontId="37" fillId="0" borderId="0" xfId="40458" applyNumberFormat="1" applyFont="1"/>
    <xf numFmtId="0" fontId="37" fillId="0" borderId="0" xfId="40458" applyFont="1"/>
    <xf numFmtId="0" fontId="37" fillId="0" borderId="0" xfId="40458" applyFont="1" applyAlignment="1">
      <alignment horizontal="left" vertical="top" wrapText="1"/>
    </xf>
    <xf numFmtId="0" fontId="43" fillId="0" borderId="0" xfId="40458" applyFont="1" applyAlignment="1">
      <alignment horizontal="right" vertical="top" wrapText="1"/>
    </xf>
    <xf numFmtId="0" fontId="215" fillId="0" borderId="0" xfId="40458" applyFont="1" applyAlignment="1">
      <alignment horizontal="right" vertical="top" wrapText="1"/>
    </xf>
    <xf numFmtId="181" fontId="215" fillId="0" borderId="0" xfId="40458" applyNumberFormat="1" applyFont="1" applyAlignment="1">
      <alignment horizontal="right" vertical="top" wrapText="1"/>
    </xf>
    <xf numFmtId="0" fontId="213" fillId="0" borderId="0" xfId="40458" applyFont="1" applyAlignment="1">
      <alignment horizontal="right" vertical="center"/>
    </xf>
    <xf numFmtId="184" fontId="215" fillId="0" borderId="0" xfId="40458" applyNumberFormat="1" applyFont="1" applyAlignment="1">
      <alignment horizontal="right" vertical="top" wrapText="1"/>
    </xf>
    <xf numFmtId="184" fontId="213" fillId="0" borderId="0" xfId="40458" applyNumberFormat="1" applyFont="1" applyAlignment="1">
      <alignment horizontal="right" vertical="top" wrapText="1"/>
    </xf>
    <xf numFmtId="0" fontId="215" fillId="103" borderId="38" xfId="40458" applyFont="1" applyFill="1" applyBorder="1" applyAlignment="1">
      <alignment vertical="center" wrapText="1"/>
    </xf>
    <xf numFmtId="0" fontId="215" fillId="103" borderId="31" xfId="40458" applyFont="1" applyFill="1" applyBorder="1" applyAlignment="1">
      <alignment horizontal="center" vertical="top" wrapText="1"/>
    </xf>
    <xf numFmtId="184" fontId="215" fillId="103" borderId="37" xfId="40458" applyNumberFormat="1" applyFont="1" applyFill="1" applyBorder="1" applyAlignment="1">
      <alignment horizontal="right" vertical="center" wrapText="1"/>
    </xf>
    <xf numFmtId="0" fontId="33" fillId="0" borderId="0" xfId="40458" applyFont="1" applyAlignment="1">
      <alignment horizontal="center" vertical="center" wrapText="1"/>
    </xf>
    <xf numFmtId="0" fontId="33" fillId="0" borderId="0" xfId="40458" applyFont="1" applyAlignment="1">
      <alignment vertical="center" wrapText="1"/>
    </xf>
    <xf numFmtId="0" fontId="33" fillId="0" borderId="0" xfId="40458" applyFont="1" applyAlignment="1">
      <alignment horizontal="center" vertical="top" wrapText="1"/>
    </xf>
    <xf numFmtId="184" fontId="33" fillId="0" borderId="0" xfId="40458" applyNumberFormat="1" applyFont="1" applyAlignment="1">
      <alignment horizontal="right" vertical="center" wrapText="1"/>
    </xf>
    <xf numFmtId="0" fontId="34" fillId="0" borderId="0" xfId="40458" applyFont="1"/>
    <xf numFmtId="0" fontId="217" fillId="0" borderId="0" xfId="40458" applyFont="1"/>
    <xf numFmtId="16" fontId="215" fillId="104" borderId="38" xfId="40458" quotePrefix="1" applyNumberFormat="1" applyFont="1" applyFill="1" applyBorder="1" applyAlignment="1">
      <alignment horizontal="center" vertical="center" wrapText="1"/>
    </xf>
    <xf numFmtId="0" fontId="215" fillId="104" borderId="38" xfId="40458" applyFont="1" applyFill="1" applyBorder="1" applyAlignment="1">
      <alignment vertical="center" wrapText="1"/>
    </xf>
    <xf numFmtId="0" fontId="215" fillId="104" borderId="31" xfId="40458" applyFont="1" applyFill="1" applyBorder="1" applyAlignment="1">
      <alignment horizontal="center" vertical="top" wrapText="1"/>
    </xf>
    <xf numFmtId="184" fontId="215" fillId="104" borderId="37" xfId="40458" applyNumberFormat="1" applyFont="1" applyFill="1" applyBorder="1" applyAlignment="1">
      <alignment horizontal="right" vertical="center" wrapText="1"/>
    </xf>
    <xf numFmtId="0" fontId="38" fillId="0" borderId="0" xfId="40458" applyFont="1" applyAlignment="1">
      <alignment horizontal="center" vertical="center" wrapText="1"/>
    </xf>
    <xf numFmtId="0" fontId="213" fillId="0" borderId="0" xfId="40458" applyFont="1" applyAlignment="1">
      <alignment vertical="top" wrapText="1"/>
    </xf>
    <xf numFmtId="0" fontId="38" fillId="0" borderId="0" xfId="40458" quotePrefix="1" applyFont="1" applyAlignment="1">
      <alignment vertical="top" wrapText="1"/>
    </xf>
    <xf numFmtId="0" fontId="213" fillId="0" borderId="0" xfId="40458" applyFont="1" applyAlignment="1">
      <alignment horizontal="center" vertical="center" wrapText="1"/>
    </xf>
    <xf numFmtId="2" fontId="213" fillId="0" borderId="0" xfId="40458" applyNumberFormat="1" applyFont="1" applyAlignment="1">
      <alignment horizontal="center" vertical="center" wrapText="1"/>
    </xf>
    <xf numFmtId="184" fontId="213" fillId="0" borderId="0" xfId="40458" applyNumberFormat="1" applyFont="1" applyAlignment="1">
      <alignment horizontal="right" vertical="center" wrapText="1"/>
    </xf>
    <xf numFmtId="0" fontId="38" fillId="0" borderId="0" xfId="40458" applyFont="1" applyAlignment="1">
      <alignment vertical="top" wrapText="1"/>
    </xf>
    <xf numFmtId="0" fontId="211" fillId="0" borderId="0" xfId="40458" applyFont="1" applyAlignment="1">
      <alignment horizontal="center" vertical="center" wrapText="1"/>
    </xf>
    <xf numFmtId="0" fontId="215" fillId="0" borderId="0" xfId="40458" applyFont="1" applyAlignment="1">
      <alignment horizontal="right" vertical="center" wrapText="1"/>
    </xf>
    <xf numFmtId="0" fontId="211" fillId="0" borderId="0" xfId="40458" applyFont="1" applyAlignment="1">
      <alignment horizontal="left" wrapText="1"/>
    </xf>
    <xf numFmtId="0" fontId="211" fillId="0" borderId="0" xfId="40458" applyFont="1" applyAlignment="1">
      <alignment horizontal="center" wrapText="1"/>
    </xf>
    <xf numFmtId="184" fontId="34" fillId="0" borderId="0" xfId="40458" applyNumberFormat="1" applyFont="1" applyAlignment="1">
      <alignment horizontal="right"/>
    </xf>
    <xf numFmtId="0" fontId="211" fillId="0" borderId="0" xfId="40458" applyFont="1" applyAlignment="1">
      <alignment horizontal="left" vertical="center" wrapText="1"/>
    </xf>
    <xf numFmtId="0" fontId="207" fillId="0" borderId="0" xfId="40458" applyFont="1" applyAlignment="1">
      <alignment horizontal="center"/>
    </xf>
    <xf numFmtId="184" fontId="213" fillId="0" borderId="0" xfId="40458" applyNumberFormat="1" applyFont="1" applyAlignment="1">
      <alignment horizontal="right" vertical="center"/>
    </xf>
    <xf numFmtId="184" fontId="34" fillId="0" borderId="0" xfId="40458" applyNumberFormat="1" applyFont="1" applyAlignment="1">
      <alignment horizontal="right" vertical="center"/>
    </xf>
    <xf numFmtId="0" fontId="211" fillId="0" borderId="0" xfId="40458" applyFont="1" applyAlignment="1">
      <alignment horizontal="left" vertical="top" wrapText="1"/>
    </xf>
    <xf numFmtId="2" fontId="38" fillId="0" borderId="0" xfId="40458" applyNumberFormat="1" applyFont="1" applyAlignment="1">
      <alignment horizontal="center" vertical="center" wrapText="1"/>
    </xf>
    <xf numFmtId="0" fontId="213" fillId="0" borderId="0" xfId="40458" applyFont="1" applyAlignment="1">
      <alignment horizontal="center"/>
    </xf>
    <xf numFmtId="2" fontId="213" fillId="0" borderId="0" xfId="40458" applyNumberFormat="1" applyFont="1" applyAlignment="1">
      <alignment horizontal="left" vertical="top" wrapText="1"/>
    </xf>
    <xf numFmtId="0" fontId="32" fillId="0" borderId="0" xfId="40717" applyFont="1" applyAlignment="1">
      <alignment horizontal="justify" vertical="top" wrapText="1"/>
    </xf>
    <xf numFmtId="0" fontId="207" fillId="0" borderId="0" xfId="40458" applyFont="1" applyAlignment="1">
      <alignment horizontal="center" vertical="center"/>
    </xf>
    <xf numFmtId="0" fontId="216" fillId="0" borderId="0" xfId="40458" applyFont="1" applyAlignment="1">
      <alignment horizontal="left" wrapText="1"/>
    </xf>
    <xf numFmtId="0" fontId="22" fillId="0" borderId="0" xfId="40458" applyFont="1"/>
    <xf numFmtId="0" fontId="23" fillId="0" borderId="0" xfId="40458" applyFont="1" applyAlignment="1">
      <alignment vertical="top" wrapText="1"/>
    </xf>
    <xf numFmtId="0" fontId="213" fillId="0" borderId="0" xfId="40458" applyFont="1" applyAlignment="1">
      <alignment horizontal="center" wrapText="1"/>
    </xf>
    <xf numFmtId="2" fontId="213" fillId="0" borderId="0" xfId="40458" applyNumberFormat="1" applyFont="1" applyAlignment="1">
      <alignment horizontal="center" wrapText="1"/>
    </xf>
    <xf numFmtId="184" fontId="213" fillId="0" borderId="0" xfId="40458" applyNumberFormat="1" applyFont="1" applyAlignment="1">
      <alignment horizontal="right" wrapText="1"/>
    </xf>
    <xf numFmtId="0" fontId="34" fillId="0" borderId="0" xfId="40458" applyFont="1" applyAlignment="1">
      <alignment horizontal="center" vertical="center"/>
    </xf>
    <xf numFmtId="0" fontId="34" fillId="0" borderId="0" xfId="40458" applyFont="1" applyAlignment="1">
      <alignment horizontal="justify" vertical="top"/>
    </xf>
    <xf numFmtId="0" fontId="34" fillId="0" borderId="0" xfId="40458" applyFont="1" applyAlignment="1">
      <alignment horizontal="center"/>
    </xf>
    <xf numFmtId="2" fontId="34" fillId="0" borderId="0" xfId="40458" applyNumberFormat="1" applyFont="1" applyAlignment="1">
      <alignment horizontal="center"/>
    </xf>
    <xf numFmtId="184" fontId="34" fillId="0" borderId="0" xfId="40458" applyNumberFormat="1" applyFont="1" applyAlignment="1">
      <alignment horizontal="right" wrapText="1"/>
    </xf>
    <xf numFmtId="0" fontId="34" fillId="0" borderId="0" xfId="40458" applyFont="1" applyAlignment="1">
      <alignment wrapText="1"/>
    </xf>
    <xf numFmtId="0" fontId="32" fillId="0" borderId="0" xfId="40458" applyFont="1" applyAlignment="1">
      <alignment horizontal="center" vertical="center" wrapText="1"/>
    </xf>
    <xf numFmtId="185" fontId="32" fillId="0" borderId="0" xfId="40458" applyNumberFormat="1" applyFont="1" applyAlignment="1">
      <alignment horizontal="left" wrapText="1"/>
    </xf>
    <xf numFmtId="0" fontId="32" fillId="0" borderId="0" xfId="40458" applyFont="1" applyAlignment="1">
      <alignment wrapText="1"/>
    </xf>
    <xf numFmtId="4" fontId="32" fillId="0" borderId="0" xfId="40458" applyNumberFormat="1" applyFont="1" applyAlignment="1">
      <alignment horizontal="center" vertical="center" wrapText="1"/>
    </xf>
    <xf numFmtId="184" fontId="32" fillId="0" borderId="0" xfId="40718" applyNumberFormat="1" applyFont="1" applyFill="1" applyBorder="1" applyAlignment="1" applyProtection="1">
      <alignment horizontal="right" vertical="center" wrapText="1"/>
    </xf>
    <xf numFmtId="184" fontId="32" fillId="0" borderId="0" xfId="40458" applyNumberFormat="1" applyFont="1" applyAlignment="1">
      <alignment vertical="center" wrapText="1"/>
    </xf>
    <xf numFmtId="0" fontId="201" fillId="0" borderId="0" xfId="40458" applyFont="1" applyAlignment="1">
      <alignment horizontal="center" vertical="center" wrapText="1"/>
    </xf>
    <xf numFmtId="0" fontId="203" fillId="0" borderId="0" xfId="40458" applyFont="1" applyAlignment="1">
      <alignment wrapText="1"/>
    </xf>
    <xf numFmtId="184" fontId="58" fillId="0" borderId="0" xfId="40458" applyNumberFormat="1" applyFont="1" applyAlignment="1">
      <alignment vertical="center" wrapText="1"/>
    </xf>
    <xf numFmtId="0" fontId="34" fillId="0" borderId="0" xfId="40458" applyFont="1" applyAlignment="1">
      <alignment vertical="center" wrapText="1"/>
    </xf>
    <xf numFmtId="2" fontId="34" fillId="0" borderId="0" xfId="40458" applyNumberFormat="1" applyFont="1" applyAlignment="1">
      <alignment horizontal="center" vertical="center"/>
    </xf>
    <xf numFmtId="184" fontId="34" fillId="0" borderId="0" xfId="40458" applyNumberFormat="1" applyFont="1" applyAlignment="1">
      <alignment horizontal="right" vertical="center" wrapText="1"/>
    </xf>
    <xf numFmtId="0" fontId="34" fillId="0" borderId="0" xfId="40458" applyFont="1" applyAlignment="1">
      <alignment vertical="top" wrapText="1"/>
    </xf>
    <xf numFmtId="185" fontId="34" fillId="0" borderId="0" xfId="40458" applyNumberFormat="1" applyFont="1" applyAlignment="1">
      <alignment horizontal="left" vertical="top" wrapText="1"/>
    </xf>
    <xf numFmtId="0" fontId="218" fillId="101" borderId="32" xfId="40458" applyFont="1" applyFill="1" applyBorder="1" applyAlignment="1">
      <alignment horizontal="justify" vertical="top" wrapText="1"/>
    </xf>
    <xf numFmtId="0" fontId="219" fillId="101" borderId="33" xfId="40458" applyFont="1" applyFill="1" applyBorder="1" applyAlignment="1">
      <alignment horizontal="left" vertical="top" wrapText="1"/>
    </xf>
    <xf numFmtId="0" fontId="218" fillId="101" borderId="33" xfId="40458" applyFont="1" applyFill="1" applyBorder="1" applyAlignment="1">
      <alignment horizontal="center" vertical="top" wrapText="1"/>
    </xf>
    <xf numFmtId="184" fontId="219" fillId="101" borderId="34" xfId="40458" applyNumberFormat="1" applyFont="1" applyFill="1" applyBorder="1" applyAlignment="1">
      <alignment horizontal="right" vertical="center" wrapText="1"/>
    </xf>
    <xf numFmtId="16" fontId="36" fillId="104" borderId="38" xfId="40458" quotePrefix="1" applyNumberFormat="1" applyFont="1" applyFill="1" applyBorder="1" applyAlignment="1">
      <alignment horizontal="center" vertical="center" wrapText="1"/>
    </xf>
    <xf numFmtId="0" fontId="36" fillId="104" borderId="38" xfId="40458" applyFont="1" applyFill="1" applyBorder="1" applyAlignment="1">
      <alignment vertical="center" wrapText="1"/>
    </xf>
    <xf numFmtId="0" fontId="36" fillId="104" borderId="31" xfId="40458" applyFont="1" applyFill="1" applyBorder="1" applyAlignment="1">
      <alignment horizontal="center" vertical="top" wrapText="1"/>
    </xf>
    <xf numFmtId="184" fontId="36" fillId="104" borderId="37" xfId="40458" applyNumberFormat="1" applyFont="1" applyFill="1" applyBorder="1" applyAlignment="1">
      <alignment horizontal="right" vertical="center" wrapText="1"/>
    </xf>
    <xf numFmtId="0" fontId="32" fillId="0" borderId="0" xfId="40458" applyFont="1" applyAlignment="1">
      <alignment horizontal="justify" vertical="top" wrapText="1"/>
    </xf>
    <xf numFmtId="0" fontId="31" fillId="0" borderId="0" xfId="40458" applyFont="1" applyAlignment="1">
      <alignment horizontal="justify"/>
    </xf>
    <xf numFmtId="184" fontId="32" fillId="0" borderId="0" xfId="40718" applyNumberFormat="1" applyFont="1" applyAlignment="1">
      <alignment horizontal="right" vertical="center" wrapText="1"/>
    </xf>
    <xf numFmtId="184" fontId="32" fillId="0" borderId="0" xfId="40458" applyNumberFormat="1" applyFont="1" applyAlignment="1">
      <alignment horizontal="right" vertical="center" wrapText="1"/>
    </xf>
    <xf numFmtId="0" fontId="32" fillId="0" borderId="0" xfId="40458" applyFont="1" applyAlignment="1">
      <alignment horizontal="justify"/>
    </xf>
    <xf numFmtId="0" fontId="32" fillId="0" borderId="0" xfId="40458" applyFont="1" applyAlignment="1">
      <alignment horizontal="center" wrapText="1"/>
    </xf>
    <xf numFmtId="4" fontId="32" fillId="0" borderId="0" xfId="40458" applyNumberFormat="1" applyFont="1" applyAlignment="1">
      <alignment horizontal="center" wrapText="1"/>
    </xf>
    <xf numFmtId="184" fontId="32" fillId="0" borderId="0" xfId="40718" applyNumberFormat="1" applyFont="1" applyAlignment="1">
      <alignment horizontal="right" wrapText="1"/>
    </xf>
    <xf numFmtId="184" fontId="32" fillId="0" borderId="0" xfId="40458" applyNumberFormat="1" applyFont="1" applyAlignment="1">
      <alignment horizontal="right" wrapText="1"/>
    </xf>
    <xf numFmtId="0" fontId="34" fillId="0" borderId="0" xfId="40458" applyFont="1" applyAlignment="1">
      <alignment horizontal="center" wrapText="1"/>
    </xf>
    <xf numFmtId="0" fontId="31" fillId="0" borderId="0" xfId="40458" applyFont="1" applyAlignment="1">
      <alignment horizontal="justify" wrapText="1"/>
    </xf>
    <xf numFmtId="0" fontId="32" fillId="0" borderId="0" xfId="40458" applyFont="1" applyAlignment="1">
      <alignment horizontal="justify" vertical="center" wrapText="1"/>
    </xf>
    <xf numFmtId="184" fontId="32" fillId="0" borderId="0" xfId="40458" applyNumberFormat="1" applyFont="1" applyAlignment="1">
      <alignment horizontal="right"/>
    </xf>
    <xf numFmtId="0" fontId="32" fillId="0" borderId="0" xfId="40458" applyFont="1" applyAlignment="1">
      <alignment horizontal="justify" wrapText="1"/>
    </xf>
    <xf numFmtId="185" fontId="31" fillId="0" borderId="0" xfId="40458" applyNumberFormat="1" applyFont="1" applyAlignment="1">
      <alignment horizontal="left" vertical="top" wrapText="1"/>
    </xf>
    <xf numFmtId="0" fontId="32" fillId="0" borderId="0" xfId="40458" applyFont="1" applyAlignment="1">
      <alignment horizontal="center" vertical="top" wrapText="1"/>
    </xf>
    <xf numFmtId="2" fontId="32" fillId="0" borderId="0" xfId="40458" applyNumberFormat="1" applyFont="1" applyAlignment="1">
      <alignment horizontal="center" vertical="center" wrapText="1"/>
    </xf>
    <xf numFmtId="184" fontId="32" fillId="0" borderId="0" xfId="40719" applyNumberFormat="1" applyFont="1" applyBorder="1" applyAlignment="1" applyProtection="1">
      <alignment horizontal="right" vertical="center" wrapText="1"/>
    </xf>
    <xf numFmtId="184" fontId="32" fillId="0" borderId="0" xfId="40718" applyNumberFormat="1" applyFont="1" applyFill="1" applyAlignment="1">
      <alignment horizontal="right" wrapText="1"/>
    </xf>
    <xf numFmtId="0" fontId="211" fillId="0" borderId="0" xfId="40458" applyFont="1" applyAlignment="1">
      <alignment vertical="top" wrapText="1"/>
    </xf>
    <xf numFmtId="184" fontId="32" fillId="0" borderId="0" xfId="40458" applyNumberFormat="1" applyFont="1"/>
    <xf numFmtId="183" fontId="32" fillId="0" borderId="0" xfId="40720" applyNumberFormat="1" applyFont="1" applyAlignment="1">
      <alignment horizontal="left" vertical="center" wrapText="1"/>
    </xf>
    <xf numFmtId="2" fontId="32" fillId="0" borderId="0" xfId="40458" applyNumberFormat="1" applyFont="1" applyAlignment="1">
      <alignment horizontal="center" wrapText="1"/>
    </xf>
    <xf numFmtId="183" fontId="31" fillId="0" borderId="0" xfId="40720" applyNumberFormat="1" applyFont="1" applyAlignment="1">
      <alignment horizontal="left" vertical="center" wrapText="1"/>
    </xf>
    <xf numFmtId="183" fontId="33" fillId="0" borderId="0" xfId="40720" applyNumberFormat="1" applyFont="1" applyAlignment="1">
      <alignment horizontal="left" vertical="center" wrapText="1"/>
    </xf>
    <xf numFmtId="185" fontId="32" fillId="0" borderId="0" xfId="40458" applyNumberFormat="1" applyFont="1" applyAlignment="1">
      <alignment horizontal="left" vertical="top" wrapText="1"/>
    </xf>
    <xf numFmtId="184" fontId="32" fillId="0" borderId="0" xfId="40458" applyNumberFormat="1" applyFont="1" applyAlignment="1">
      <alignment wrapText="1"/>
    </xf>
    <xf numFmtId="0" fontId="218" fillId="0" borderId="0" xfId="40458" applyFont="1" applyAlignment="1">
      <alignment horizontal="center"/>
    </xf>
    <xf numFmtId="0" fontId="218" fillId="101" borderId="35" xfId="40458" applyFont="1" applyFill="1" applyBorder="1" applyAlignment="1">
      <alignment horizontal="justify" vertical="top" wrapText="1"/>
    </xf>
    <xf numFmtId="0" fontId="43" fillId="101" borderId="36" xfId="40458" applyFont="1" applyFill="1" applyBorder="1" applyAlignment="1">
      <alignment horizontal="left" vertical="center" wrapText="1"/>
    </xf>
    <xf numFmtId="0" fontId="37" fillId="101" borderId="36" xfId="40458" applyFont="1" applyFill="1" applyBorder="1" applyAlignment="1">
      <alignment horizontal="center" vertical="top" wrapText="1"/>
    </xf>
    <xf numFmtId="184" fontId="43" fillId="101" borderId="37" xfId="40458" applyNumberFormat="1" applyFont="1" applyFill="1" applyBorder="1" applyAlignment="1">
      <alignment horizontal="right" vertical="center" wrapText="1"/>
    </xf>
    <xf numFmtId="0" fontId="218" fillId="0" borderId="0" xfId="40458" applyFont="1" applyAlignment="1">
      <alignment horizontal="justify" vertical="top" wrapText="1"/>
    </xf>
    <xf numFmtId="0" fontId="43" fillId="0" borderId="0" xfId="40458" applyFont="1" applyAlignment="1">
      <alignment horizontal="left" vertical="center" wrapText="1"/>
    </xf>
    <xf numFmtId="0" fontId="37" fillId="0" borderId="0" xfId="40458" applyFont="1" applyAlignment="1">
      <alignment horizontal="center" vertical="top" wrapText="1"/>
    </xf>
    <xf numFmtId="184" fontId="43" fillId="0" borderId="0" xfId="40458" applyNumberFormat="1" applyFont="1" applyAlignment="1">
      <alignment horizontal="right" vertical="center" wrapText="1"/>
    </xf>
    <xf numFmtId="0" fontId="218" fillId="101" borderId="38" xfId="40458" applyFont="1" applyFill="1" applyBorder="1" applyAlignment="1">
      <alignment horizontal="justify" vertical="top" wrapText="1"/>
    </xf>
    <xf numFmtId="0" fontId="43" fillId="101" borderId="31" xfId="40458" applyFont="1" applyFill="1" applyBorder="1" applyAlignment="1">
      <alignment horizontal="left" vertical="center" wrapText="1"/>
    </xf>
    <xf numFmtId="0" fontId="37" fillId="101" borderId="31" xfId="40458" applyFont="1" applyFill="1" applyBorder="1" applyAlignment="1">
      <alignment horizontal="center" vertical="top" wrapText="1"/>
    </xf>
    <xf numFmtId="184" fontId="43" fillId="101" borderId="31" xfId="40458" applyNumberFormat="1" applyFont="1" applyFill="1" applyBorder="1" applyAlignment="1">
      <alignment horizontal="right" vertical="center" wrapText="1"/>
    </xf>
    <xf numFmtId="0" fontId="220" fillId="0" borderId="0" xfId="40458" applyFont="1" applyAlignment="1">
      <alignment horizontal="center" vertical="center" wrapText="1"/>
    </xf>
    <xf numFmtId="0" fontId="218" fillId="0" borderId="0" xfId="40458" applyFont="1" applyAlignment="1">
      <alignment wrapText="1"/>
    </xf>
    <xf numFmtId="184" fontId="218" fillId="0" borderId="0" xfId="40458" applyNumberFormat="1" applyFont="1" applyAlignment="1">
      <alignment horizontal="right" vertical="center"/>
    </xf>
    <xf numFmtId="0" fontId="215" fillId="106" borderId="38" xfId="40458" applyFont="1" applyFill="1" applyBorder="1" applyAlignment="1">
      <alignment horizontal="center" vertical="top" wrapText="1"/>
    </xf>
    <xf numFmtId="0" fontId="215" fillId="106" borderId="31" xfId="40458" applyFont="1" applyFill="1" applyBorder="1" applyAlignment="1">
      <alignment vertical="top" wrapText="1"/>
    </xf>
    <xf numFmtId="0" fontId="215" fillId="106" borderId="31" xfId="40458" applyFont="1" applyFill="1" applyBorder="1" applyAlignment="1">
      <alignment horizontal="center" vertical="top" wrapText="1"/>
    </xf>
    <xf numFmtId="184" fontId="215" fillId="106" borderId="37" xfId="40458" applyNumberFormat="1" applyFont="1" applyFill="1" applyBorder="1" applyAlignment="1">
      <alignment horizontal="right" vertical="center" wrapText="1"/>
    </xf>
    <xf numFmtId="0" fontId="215" fillId="0" borderId="0" xfId="40458" applyFont="1" applyAlignment="1">
      <alignment horizontal="center" vertical="top" wrapText="1"/>
    </xf>
    <xf numFmtId="0" fontId="215" fillId="0" borderId="0" xfId="40458" applyFont="1" applyAlignment="1">
      <alignment vertical="top" wrapText="1"/>
    </xf>
    <xf numFmtId="184" fontId="215" fillId="0" borderId="0" xfId="40458" applyNumberFormat="1" applyFont="1" applyAlignment="1">
      <alignment horizontal="right" vertical="center" wrapText="1"/>
    </xf>
    <xf numFmtId="4" fontId="34" fillId="0" borderId="0" xfId="40458" applyNumberFormat="1" applyFont="1" applyAlignment="1">
      <alignment horizontal="center" vertical="center"/>
    </xf>
    <xf numFmtId="179" fontId="34" fillId="0" borderId="0" xfId="40458" applyNumberFormat="1" applyFont="1" applyAlignment="1">
      <alignment horizontal="right" vertical="center"/>
    </xf>
    <xf numFmtId="0" fontId="33" fillId="0" borderId="0" xfId="40458" applyFont="1"/>
    <xf numFmtId="179" fontId="34" fillId="0" borderId="0" xfId="40718" applyNumberFormat="1" applyFont="1" applyAlignment="1">
      <alignment horizontal="right" vertical="center" wrapText="1"/>
    </xf>
    <xf numFmtId="179" fontId="34" fillId="0" borderId="0" xfId="40458" applyNumberFormat="1" applyFont="1" applyAlignment="1">
      <alignment horizontal="right" wrapText="1"/>
    </xf>
    <xf numFmtId="2" fontId="34" fillId="0" borderId="0" xfId="40458" applyNumberFormat="1" applyFont="1" applyAlignment="1">
      <alignment horizontal="center" wrapText="1"/>
    </xf>
    <xf numFmtId="4" fontId="34" fillId="0" borderId="0" xfId="40458" applyNumberFormat="1" applyFont="1" applyAlignment="1">
      <alignment horizontal="right" vertical="center"/>
    </xf>
    <xf numFmtId="0" fontId="32" fillId="105" borderId="38" xfId="40458" applyFont="1" applyFill="1" applyBorder="1" applyAlignment="1">
      <alignment horizontal="justify" vertical="top" wrapText="1"/>
    </xf>
    <xf numFmtId="0" fontId="31" fillId="105" borderId="31" xfId="40458" applyFont="1" applyFill="1" applyBorder="1" applyAlignment="1">
      <alignment horizontal="left" vertical="top" wrapText="1"/>
    </xf>
    <xf numFmtId="0" fontId="32" fillId="105" borderId="31" xfId="40458" applyFont="1" applyFill="1" applyBorder="1" applyAlignment="1">
      <alignment horizontal="center" vertical="top" wrapText="1"/>
    </xf>
    <xf numFmtId="184" fontId="31" fillId="105" borderId="37" xfId="40458" applyNumberFormat="1" applyFont="1" applyFill="1" applyBorder="1" applyAlignment="1">
      <alignment vertical="center" wrapText="1"/>
    </xf>
    <xf numFmtId="0" fontId="58" fillId="0" borderId="0" xfId="40458" applyFont="1" applyAlignment="1">
      <alignment horizontal="center" vertical="center"/>
    </xf>
    <xf numFmtId="0" fontId="58" fillId="0" borderId="0" xfId="40458" applyFont="1"/>
    <xf numFmtId="0" fontId="58" fillId="0" borderId="0" xfId="40458" applyFont="1" applyAlignment="1">
      <alignment horizontal="center"/>
    </xf>
    <xf numFmtId="2" fontId="58" fillId="0" borderId="0" xfId="40458" applyNumberFormat="1" applyFont="1" applyAlignment="1">
      <alignment horizontal="center"/>
    </xf>
    <xf numFmtId="184" fontId="58" fillId="0" borderId="0" xfId="40458" applyNumberFormat="1" applyFont="1" applyAlignment="1">
      <alignment horizontal="right"/>
    </xf>
    <xf numFmtId="0" fontId="32" fillId="0" borderId="0" xfId="40458" applyFont="1" applyAlignment="1">
      <alignment horizontal="left" vertical="center" wrapText="1"/>
    </xf>
    <xf numFmtId="0" fontId="32" fillId="0" borderId="0" xfId="40458" applyFont="1" applyAlignment="1">
      <alignment horizontal="right" vertical="center"/>
    </xf>
    <xf numFmtId="0" fontId="213" fillId="0" borderId="0" xfId="40458" applyFont="1" applyAlignment="1">
      <alignment horizontal="center" vertical="center"/>
    </xf>
    <xf numFmtId="0" fontId="214" fillId="0" borderId="0" xfId="40458" applyFont="1" applyAlignment="1">
      <alignment horizontal="justify" vertical="top" wrapText="1"/>
    </xf>
    <xf numFmtId="2" fontId="211" fillId="0" borderId="0" xfId="40719" applyNumberFormat="1" applyFont="1" applyBorder="1" applyAlignment="1" applyProtection="1">
      <alignment horizontal="right" vertical="center" wrapText="1"/>
    </xf>
    <xf numFmtId="0" fontId="213" fillId="0" borderId="0" xfId="40458" applyFont="1" applyAlignment="1">
      <alignment horizontal="left" vertical="top" wrapText="1"/>
    </xf>
    <xf numFmtId="2" fontId="34" fillId="0" borderId="0" xfId="40719" applyNumberFormat="1" applyFont="1" applyBorder="1" applyAlignment="1" applyProtection="1">
      <alignment horizontal="right" vertical="center" wrapText="1"/>
    </xf>
    <xf numFmtId="0" fontId="215" fillId="0" borderId="0" xfId="40458" applyFont="1" applyAlignment="1">
      <alignment horizontal="justify" vertical="top" wrapText="1"/>
    </xf>
    <xf numFmtId="0" fontId="31" fillId="0" borderId="0" xfId="40722" applyFont="1"/>
    <xf numFmtId="0" fontId="37" fillId="0" borderId="0" xfId="40722" applyFont="1"/>
    <xf numFmtId="1" fontId="37" fillId="0" borderId="0" xfId="40722" applyNumberFormat="1" applyFont="1"/>
    <xf numFmtId="4" fontId="37" fillId="0" borderId="0" xfId="40722" applyNumberFormat="1" applyFont="1"/>
    <xf numFmtId="0" fontId="31" fillId="0" borderId="0" xfId="40722" applyFont="1" applyAlignment="1">
      <alignment vertical="top"/>
    </xf>
    <xf numFmtId="0" fontId="31" fillId="107" borderId="40" xfId="1524" applyFont="1" applyFill="1" applyBorder="1" applyAlignment="1">
      <alignment horizontal="left" vertical="center"/>
    </xf>
    <xf numFmtId="0" fontId="31" fillId="107" borderId="40" xfId="1524" applyFont="1" applyFill="1" applyBorder="1" applyAlignment="1">
      <alignment horizontal="left" vertical="center" wrapText="1"/>
    </xf>
    <xf numFmtId="0" fontId="31" fillId="107" borderId="40" xfId="1524" applyFont="1" applyFill="1" applyBorder="1" applyAlignment="1">
      <alignment horizontal="center" vertical="center" wrapText="1"/>
    </xf>
    <xf numFmtId="0" fontId="32" fillId="0" borderId="0" xfId="40722" applyFont="1"/>
    <xf numFmtId="0" fontId="32" fillId="0" borderId="0" xfId="40722" applyFont="1" applyAlignment="1">
      <alignment vertical="top"/>
    </xf>
    <xf numFmtId="1" fontId="32" fillId="0" borderId="0" xfId="40722" applyNumberFormat="1" applyFont="1" applyAlignment="1">
      <alignment horizontal="center"/>
    </xf>
    <xf numFmtId="4" fontId="32" fillId="0" borderId="0" xfId="40722" applyNumberFormat="1" applyFont="1"/>
    <xf numFmtId="0" fontId="37" fillId="0" borderId="0" xfId="40722" applyFont="1" applyAlignment="1">
      <alignment horizontal="center"/>
    </xf>
    <xf numFmtId="4" fontId="37" fillId="0" borderId="0" xfId="40722" applyNumberFormat="1" applyFont="1" applyAlignment="1">
      <alignment horizontal="right"/>
    </xf>
    <xf numFmtId="0" fontId="32" fillId="0" borderId="0" xfId="40722" applyFont="1" applyAlignment="1">
      <alignment horizontal="center"/>
    </xf>
    <xf numFmtId="49" fontId="32" fillId="0" borderId="0" xfId="40722" applyNumberFormat="1" applyFont="1" applyAlignment="1">
      <alignment horizontal="left" vertical="top"/>
    </xf>
    <xf numFmtId="4" fontId="32" fillId="0" borderId="0" xfId="40722" applyNumberFormat="1" applyFont="1" applyAlignment="1">
      <alignment horizontal="right"/>
    </xf>
    <xf numFmtId="49" fontId="32" fillId="0" borderId="0" xfId="40722" applyNumberFormat="1" applyFont="1"/>
    <xf numFmtId="49" fontId="37" fillId="0" borderId="0" xfId="40722" applyNumberFormat="1" applyFont="1" applyAlignment="1">
      <alignment vertical="center"/>
    </xf>
    <xf numFmtId="4" fontId="31" fillId="0" borderId="0" xfId="40722" applyNumberFormat="1" applyFont="1" applyAlignment="1">
      <alignment horizontal="right"/>
    </xf>
    <xf numFmtId="0" fontId="31" fillId="0" borderId="41" xfId="40722" applyFont="1" applyBorder="1" applyAlignment="1">
      <alignment vertical="top"/>
    </xf>
    <xf numFmtId="0" fontId="31" fillId="0" borderId="41" xfId="40722" applyFont="1" applyBorder="1"/>
    <xf numFmtId="0" fontId="37" fillId="0" borderId="41" xfId="40722" applyFont="1" applyBorder="1"/>
    <xf numFmtId="1" fontId="37" fillId="0" borderId="41" xfId="40722" applyNumberFormat="1" applyFont="1" applyBorder="1"/>
    <xf numFmtId="4" fontId="31" fillId="0" borderId="41" xfId="40722" applyNumberFormat="1" applyFont="1" applyBorder="1"/>
    <xf numFmtId="0" fontId="24" fillId="0" borderId="0" xfId="40722" applyFont="1"/>
    <xf numFmtId="1" fontId="32" fillId="0" borderId="0" xfId="40722" applyNumberFormat="1" applyFont="1"/>
    <xf numFmtId="0" fontId="24" fillId="0" borderId="0" xfId="40722" applyFont="1" applyAlignment="1">
      <alignment vertical="top"/>
    </xf>
    <xf numFmtId="0" fontId="24" fillId="0" borderId="0" xfId="40722" applyFont="1" applyAlignment="1">
      <alignment horizontal="center"/>
    </xf>
    <xf numFmtId="4" fontId="24" fillId="0" borderId="0" xfId="40722" applyNumberFormat="1" applyFont="1" applyAlignment="1">
      <alignment horizontal="right"/>
    </xf>
    <xf numFmtId="1" fontId="24" fillId="0" borderId="0" xfId="40722" applyNumberFormat="1" applyFont="1"/>
    <xf numFmtId="4" fontId="24" fillId="0" borderId="0" xfId="40722" applyNumberFormat="1" applyFont="1"/>
    <xf numFmtId="0" fontId="32" fillId="0" borderId="0" xfId="40722" applyFont="1" applyAlignment="1">
      <alignment vertical="center"/>
    </xf>
    <xf numFmtId="0" fontId="24" fillId="0" borderId="0" xfId="40722" applyFont="1" applyAlignment="1">
      <alignment vertical="center"/>
    </xf>
    <xf numFmtId="49" fontId="32" fillId="0" borderId="0" xfId="40722" applyNumberFormat="1" applyFont="1" applyAlignment="1">
      <alignment vertical="center"/>
    </xf>
    <xf numFmtId="3" fontId="32" fillId="0" borderId="0" xfId="40722" applyNumberFormat="1" applyFont="1" applyAlignment="1">
      <alignment horizontal="center"/>
    </xf>
    <xf numFmtId="49" fontId="24" fillId="0" borderId="0" xfId="40722" applyNumberFormat="1" applyFont="1" applyAlignment="1">
      <alignment vertical="center"/>
    </xf>
    <xf numFmtId="3" fontId="24" fillId="0" borderId="0" xfId="40722" applyNumberFormat="1" applyFont="1" applyAlignment="1">
      <alignment horizontal="center"/>
    </xf>
    <xf numFmtId="1" fontId="24" fillId="0" borderId="0" xfId="40722" applyNumberFormat="1" applyFont="1" applyAlignment="1">
      <alignment horizontal="center"/>
    </xf>
    <xf numFmtId="0" fontId="32" fillId="0" borderId="41" xfId="40722" applyFont="1" applyBorder="1" applyAlignment="1">
      <alignment horizontal="center"/>
    </xf>
    <xf numFmtId="4" fontId="31" fillId="0" borderId="41" xfId="40722" applyNumberFormat="1" applyFont="1" applyBorder="1" applyAlignment="1">
      <alignment horizontal="right"/>
    </xf>
    <xf numFmtId="0" fontId="43" fillId="0" borderId="0" xfId="40722" applyFont="1"/>
    <xf numFmtId="4" fontId="43" fillId="0" borderId="0" xfId="40722" applyNumberFormat="1" applyFont="1" applyAlignment="1">
      <alignment horizontal="right"/>
    </xf>
    <xf numFmtId="0" fontId="43" fillId="0" borderId="0" xfId="40722" applyFont="1" applyAlignment="1">
      <alignment vertical="top"/>
    </xf>
    <xf numFmtId="0" fontId="43" fillId="0" borderId="41" xfId="40722" applyFont="1" applyBorder="1" applyAlignment="1">
      <alignment vertical="top"/>
    </xf>
    <xf numFmtId="0" fontId="43" fillId="0" borderId="41" xfId="40722" applyFont="1" applyBorder="1"/>
    <xf numFmtId="0" fontId="37" fillId="0" borderId="41" xfId="40722" applyFont="1" applyBorder="1" applyAlignment="1">
      <alignment horizontal="center"/>
    </xf>
    <xf numFmtId="4" fontId="43" fillId="0" borderId="41" xfId="40722" applyNumberFormat="1" applyFont="1" applyBorder="1" applyAlignment="1">
      <alignment horizontal="right"/>
    </xf>
    <xf numFmtId="1" fontId="31" fillId="0" borderId="0" xfId="40722" applyNumberFormat="1" applyFont="1"/>
    <xf numFmtId="186" fontId="31" fillId="0" borderId="0" xfId="40722" applyNumberFormat="1" applyFont="1"/>
    <xf numFmtId="49" fontId="222" fillId="0" borderId="0" xfId="40722" applyNumberFormat="1" applyFont="1"/>
    <xf numFmtId="49" fontId="139" fillId="0" borderId="0" xfId="40722" applyNumberFormat="1" applyFont="1"/>
    <xf numFmtId="0" fontId="172" fillId="0" borderId="0" xfId="40722" applyFont="1" applyAlignment="1">
      <alignment horizontal="center"/>
    </xf>
    <xf numFmtId="3" fontId="172" fillId="0" borderId="0" xfId="40722" applyNumberFormat="1" applyFont="1" applyAlignment="1">
      <alignment horizontal="center"/>
    </xf>
    <xf numFmtId="4" fontId="172" fillId="0" borderId="0" xfId="40722" applyNumberFormat="1" applyFont="1" applyAlignment="1">
      <alignment horizontal="right"/>
    </xf>
    <xf numFmtId="49" fontId="139" fillId="0" borderId="0" xfId="40722" applyNumberFormat="1" applyFont="1" applyAlignment="1">
      <alignment wrapText="1"/>
    </xf>
    <xf numFmtId="0" fontId="222" fillId="0" borderId="0" xfId="40722" applyFont="1"/>
    <xf numFmtId="49" fontId="139" fillId="0" borderId="0" xfId="40722" quotePrefix="1" applyNumberFormat="1" applyFont="1" applyAlignment="1">
      <alignment wrapText="1"/>
    </xf>
    <xf numFmtId="0" fontId="139" fillId="0" borderId="0" xfId="40722" applyFont="1" applyAlignment="1">
      <alignment horizontal="center"/>
    </xf>
    <xf numFmtId="4" fontId="139" fillId="0" borderId="0" xfId="40722" applyNumberFormat="1" applyFont="1" applyAlignment="1">
      <alignment horizontal="right"/>
    </xf>
    <xf numFmtId="0" fontId="139" fillId="0" borderId="0" xfId="40722" applyFont="1" applyAlignment="1">
      <alignment vertical="top"/>
    </xf>
    <xf numFmtId="0" fontId="139" fillId="0" borderId="0" xfId="40722" quotePrefix="1" applyFont="1" applyAlignment="1">
      <alignment wrapText="1"/>
    </xf>
    <xf numFmtId="0" fontId="34" fillId="0" borderId="24" xfId="58" applyFont="1" applyBorder="1" applyAlignment="1">
      <alignment horizontal="center" vertical="top" wrapText="1"/>
    </xf>
    <xf numFmtId="1" fontId="34" fillId="0" borderId="0" xfId="616" applyNumberFormat="1" applyFont="1" applyAlignment="1">
      <alignment horizontal="center" vertical="center" wrapText="1"/>
    </xf>
    <xf numFmtId="1" fontId="34" fillId="0" borderId="0" xfId="616" applyNumberFormat="1" applyFont="1" applyAlignment="1">
      <alignment horizontal="center" wrapText="1"/>
    </xf>
    <xf numFmtId="0" fontId="34" fillId="0" borderId="0" xfId="616" applyFont="1" applyAlignment="1">
      <alignment horizontal="justify" vertical="top" wrapText="1"/>
    </xf>
    <xf numFmtId="49" fontId="34" fillId="0" borderId="0" xfId="616" applyNumberFormat="1" applyFont="1" applyAlignment="1">
      <alignment vertical="top"/>
    </xf>
    <xf numFmtId="0" fontId="34" fillId="0" borderId="0" xfId="616" applyFont="1" applyAlignment="1">
      <alignment horizontal="center" wrapText="1"/>
    </xf>
    <xf numFmtId="0" fontId="21" fillId="0" borderId="0" xfId="616" quotePrefix="1" applyFont="1" applyAlignment="1">
      <alignment vertical="center" wrapText="1"/>
    </xf>
    <xf numFmtId="0" fontId="21" fillId="0" borderId="0" xfId="616" applyFont="1"/>
    <xf numFmtId="0" fontId="34" fillId="0" borderId="0" xfId="616" quotePrefix="1" applyFont="1" applyAlignment="1">
      <alignment horizontal="justify" vertical="top" wrapText="1"/>
    </xf>
    <xf numFmtId="0" fontId="33" fillId="6" borderId="50" xfId="1524" quotePrefix="1" applyFont="1" applyFill="1" applyBorder="1" applyAlignment="1">
      <alignment horizontal="justify" vertical="center" wrapText="1"/>
    </xf>
    <xf numFmtId="4" fontId="34" fillId="109" borderId="50" xfId="40726" applyNumberFormat="1" applyFont="1" applyFill="1" applyBorder="1" applyAlignment="1" applyProtection="1">
      <alignment vertical="center"/>
      <protection locked="0"/>
    </xf>
    <xf numFmtId="4" fontId="33" fillId="109" borderId="50" xfId="40726" applyNumberFormat="1" applyFont="1" applyFill="1" applyBorder="1" applyAlignment="1">
      <alignment horizontal="right" vertical="center"/>
    </xf>
    <xf numFmtId="0" fontId="33" fillId="6" borderId="50" xfId="628" applyFont="1" applyFill="1" applyBorder="1" applyAlignment="1">
      <alignment horizontal="justify" vertical="center" wrapText="1"/>
    </xf>
    <xf numFmtId="0" fontId="33" fillId="6" borderId="50" xfId="628" applyFont="1" applyFill="1" applyBorder="1" applyAlignment="1">
      <alignment horizontal="center" vertical="center" wrapText="1"/>
    </xf>
    <xf numFmtId="43" fontId="33" fillId="6" borderId="50" xfId="40725" applyFont="1" applyFill="1" applyBorder="1" applyAlignment="1">
      <alignment vertical="center"/>
    </xf>
    <xf numFmtId="0" fontId="33" fillId="6" borderId="50" xfId="1524" applyFont="1" applyFill="1" applyBorder="1" applyAlignment="1">
      <alignment horizontal="justify" vertical="top" wrapText="1"/>
    </xf>
    <xf numFmtId="3" fontId="33" fillId="6" borderId="50" xfId="628" applyNumberFormat="1" applyFont="1" applyFill="1" applyBorder="1" applyAlignment="1">
      <alignment horizontal="center" wrapText="1"/>
    </xf>
    <xf numFmtId="43" fontId="34" fillId="6" borderId="50" xfId="40725" applyFont="1" applyFill="1" applyBorder="1" applyAlignment="1"/>
    <xf numFmtId="0" fontId="21" fillId="110" borderId="50" xfId="628" applyFont="1" applyFill="1" applyBorder="1"/>
    <xf numFmtId="0" fontId="46" fillId="110" borderId="50" xfId="628" applyFont="1" applyFill="1" applyBorder="1"/>
    <xf numFmtId="179" fontId="33" fillId="99" borderId="28" xfId="0" applyNumberFormat="1" applyFont="1" applyFill="1" applyBorder="1" applyAlignment="1">
      <alignment horizontal="right" vertical="center"/>
    </xf>
    <xf numFmtId="0" fontId="33" fillId="0" borderId="24" xfId="19" applyFont="1" applyBorder="1" applyAlignment="1">
      <alignment horizontal="left" vertical="top" wrapText="1"/>
    </xf>
    <xf numFmtId="0" fontId="33" fillId="0" borderId="24" xfId="19" applyFont="1" applyBorder="1" applyAlignment="1">
      <alignment horizontal="center" vertical="top" wrapText="1"/>
    </xf>
    <xf numFmtId="0" fontId="173" fillId="0" borderId="1" xfId="0" applyFont="1" applyBorder="1"/>
    <xf numFmtId="0" fontId="173" fillId="0" borderId="1" xfId="0" applyFont="1" applyBorder="1" applyAlignment="1">
      <alignment vertical="center"/>
    </xf>
    <xf numFmtId="4" fontId="173" fillId="0" borderId="1" xfId="0" applyNumberFormat="1" applyFont="1" applyBorder="1" applyAlignment="1">
      <alignment horizontal="right" vertical="center"/>
    </xf>
    <xf numFmtId="0" fontId="173" fillId="0" borderId="0" xfId="0" applyFont="1"/>
    <xf numFmtId="174" fontId="33" fillId="0" borderId="1" xfId="32" applyNumberFormat="1" applyFont="1" applyBorder="1" applyAlignment="1">
      <alignment horizontal="left" vertical="top"/>
    </xf>
    <xf numFmtId="4" fontId="33" fillId="0" borderId="1" xfId="0" applyNumberFormat="1" applyFont="1" applyBorder="1" applyAlignment="1">
      <alignment horizontal="center" vertical="center" wrapText="1"/>
    </xf>
    <xf numFmtId="4" fontId="34" fillId="0" borderId="1" xfId="0" applyNumberFormat="1" applyFont="1" applyBorder="1" applyAlignment="1">
      <alignment horizontal="center" vertical="center"/>
    </xf>
    <xf numFmtId="4" fontId="34" fillId="0" borderId="1" xfId="0" applyNumberFormat="1" applyFont="1" applyBorder="1" applyAlignment="1">
      <alignment horizontal="right" vertical="center"/>
    </xf>
    <xf numFmtId="169" fontId="33" fillId="0" borderId="1" xfId="0" applyNumberFormat="1" applyFont="1" applyBorder="1" applyAlignment="1">
      <alignment horizontal="left" vertical="top"/>
    </xf>
    <xf numFmtId="0" fontId="34" fillId="0" borderId="1" xfId="0" applyFont="1" applyBorder="1" applyAlignment="1">
      <alignment horizontal="center" vertical="center" wrapText="1"/>
    </xf>
    <xf numFmtId="4" fontId="34" fillId="0" borderId="1" xfId="0" applyNumberFormat="1" applyFont="1" applyBorder="1" applyAlignment="1">
      <alignment horizontal="center" vertical="center" wrapText="1"/>
    </xf>
    <xf numFmtId="0" fontId="33" fillId="0" borderId="24" xfId="19" applyFont="1" applyBorder="1" applyAlignment="1">
      <alignment vertical="top" wrapText="1"/>
    </xf>
    <xf numFmtId="0" fontId="34" fillId="0" borderId="24" xfId="19" applyFont="1" applyBorder="1" applyAlignment="1">
      <alignment vertical="center" wrapText="1"/>
    </xf>
    <xf numFmtId="0" fontId="168" fillId="0" borderId="0" xfId="62" applyFont="1" applyAlignment="1">
      <alignment horizontal="left" vertical="top" wrapText="1"/>
    </xf>
    <xf numFmtId="0" fontId="168" fillId="0" borderId="0" xfId="62" applyFont="1" applyAlignment="1">
      <alignment vertical="top" wrapText="1"/>
    </xf>
    <xf numFmtId="166" fontId="33" fillId="0" borderId="24" xfId="3" applyNumberFormat="1" applyFont="1" applyBorder="1" applyAlignment="1">
      <alignment horizontal="left" vertical="top"/>
    </xf>
    <xf numFmtId="0" fontId="33" fillId="0" borderId="0" xfId="19" applyFont="1" applyAlignment="1">
      <alignment horizontal="left" vertical="top"/>
    </xf>
    <xf numFmtId="0" fontId="34" fillId="0" borderId="0" xfId="19" applyFont="1" applyAlignment="1">
      <alignment horizontal="center" vertical="top"/>
    </xf>
    <xf numFmtId="4" fontId="34" fillId="0" borderId="0" xfId="19" applyNumberFormat="1" applyFont="1" applyAlignment="1">
      <alignment horizontal="center" vertical="center"/>
    </xf>
    <xf numFmtId="4" fontId="34" fillId="0" borderId="0" xfId="19" applyNumberFormat="1" applyFont="1" applyAlignment="1">
      <alignment horizontal="right" vertical="center"/>
    </xf>
    <xf numFmtId="4" fontId="34" fillId="7" borderId="1" xfId="19" applyNumberFormat="1" applyFont="1" applyFill="1" applyBorder="1" applyAlignment="1">
      <alignment horizontal="center" vertical="top" wrapText="1"/>
    </xf>
    <xf numFmtId="4" fontId="32" fillId="7" borderId="1" xfId="5" applyNumberFormat="1" applyFont="1" applyFill="1" applyBorder="1" applyAlignment="1">
      <alignment horizontal="center" vertical="center" wrapText="1"/>
    </xf>
    <xf numFmtId="0" fontId="34" fillId="0" borderId="0" xfId="5" applyFont="1" applyAlignment="1">
      <alignment vertical="top"/>
    </xf>
    <xf numFmtId="170" fontId="31" fillId="0" borderId="1" xfId="19" applyNumberFormat="1" applyFont="1" applyBorder="1" applyAlignment="1">
      <alignment horizontal="left" vertical="top"/>
    </xf>
    <xf numFmtId="0" fontId="34" fillId="0" borderId="0" xfId="5" applyFont="1" applyAlignment="1">
      <alignment vertical="top" wrapText="1"/>
    </xf>
    <xf numFmtId="0" fontId="33" fillId="0" borderId="0" xfId="19" applyFont="1" applyAlignment="1">
      <alignment vertical="top" wrapText="1"/>
    </xf>
    <xf numFmtId="0" fontId="173" fillId="0" borderId="24" xfId="0" applyFont="1" applyBorder="1"/>
    <xf numFmtId="0" fontId="173" fillId="0" borderId="24" xfId="0" applyFont="1" applyBorder="1" applyAlignment="1">
      <alignment vertical="center"/>
    </xf>
    <xf numFmtId="4" fontId="173" fillId="0" borderId="24" xfId="0" applyNumberFormat="1" applyFont="1" applyBorder="1" applyAlignment="1">
      <alignment horizontal="right" vertical="center"/>
    </xf>
    <xf numFmtId="49" fontId="32" fillId="0" borderId="1" xfId="19" applyNumberFormat="1" applyFont="1" applyBorder="1" applyAlignment="1">
      <alignment vertical="top" wrapText="1"/>
    </xf>
    <xf numFmtId="49" fontId="32" fillId="0" borderId="1" xfId="19" applyNumberFormat="1" applyFont="1" applyBorder="1" applyAlignment="1">
      <alignment horizontal="center" vertical="top"/>
    </xf>
    <xf numFmtId="4" fontId="32" fillId="0" borderId="1" xfId="19" applyNumberFormat="1" applyFont="1" applyBorder="1" applyAlignment="1" applyProtection="1">
      <alignment horizontal="right" vertical="center" wrapText="1"/>
      <protection locked="0"/>
    </xf>
    <xf numFmtId="49" fontId="32" fillId="0" borderId="24" xfId="19" applyNumberFormat="1" applyFont="1" applyBorder="1" applyAlignment="1">
      <alignment horizontal="center" vertical="top"/>
    </xf>
    <xf numFmtId="4" fontId="32" fillId="0" borderId="24" xfId="19" applyNumberFormat="1" applyFont="1" applyBorder="1" applyAlignment="1" applyProtection="1">
      <alignment horizontal="right" vertical="center" wrapText="1"/>
      <protection locked="0"/>
    </xf>
    <xf numFmtId="4" fontId="32" fillId="0" borderId="1" xfId="19" applyNumberFormat="1" applyFont="1" applyBorder="1" applyAlignment="1">
      <alignment horizontal="center" vertical="top"/>
    </xf>
    <xf numFmtId="0" fontId="33" fillId="99" borderId="27" xfId="0" applyFont="1" applyFill="1" applyBorder="1" applyAlignment="1">
      <alignment horizontal="left" vertical="center"/>
    </xf>
    <xf numFmtId="0" fontId="40" fillId="0" borderId="0" xfId="0" applyFont="1"/>
    <xf numFmtId="0" fontId="31" fillId="0" borderId="1" xfId="0" applyFont="1" applyBorder="1" applyAlignment="1">
      <alignment horizontal="left" vertical="top"/>
    </xf>
    <xf numFmtId="0" fontId="32" fillId="0" borderId="1" xfId="0" applyFont="1" applyBorder="1" applyAlignment="1">
      <alignment vertical="top" wrapText="1"/>
    </xf>
    <xf numFmtId="0" fontId="32" fillId="0" borderId="1" xfId="0" applyFont="1" applyBorder="1" applyAlignment="1">
      <alignment horizontal="center" vertical="center" wrapText="1"/>
    </xf>
    <xf numFmtId="0" fontId="31" fillId="2" borderId="1" xfId="0" applyFont="1" applyFill="1" applyBorder="1" applyAlignment="1">
      <alignment horizontal="left" vertical="top" wrapText="1"/>
    </xf>
    <xf numFmtId="0" fontId="31" fillId="2" borderId="1" xfId="0" applyFont="1" applyFill="1" applyBorder="1" applyAlignment="1">
      <alignment vertical="top" wrapText="1"/>
    </xf>
    <xf numFmtId="0" fontId="31" fillId="2" borderId="1" xfId="0" applyFont="1" applyFill="1" applyBorder="1" applyAlignment="1">
      <alignment horizontal="center" vertical="center" wrapText="1"/>
    </xf>
    <xf numFmtId="4" fontId="31" fillId="2" borderId="1" xfId="0" applyNumberFormat="1" applyFont="1" applyFill="1" applyBorder="1" applyAlignment="1">
      <alignment horizontal="center" vertical="center" wrapText="1"/>
    </xf>
    <xf numFmtId="4" fontId="31" fillId="2" borderId="1" xfId="0" applyNumberFormat="1" applyFont="1" applyFill="1" applyBorder="1" applyAlignment="1">
      <alignment horizontal="right" vertical="center"/>
    </xf>
    <xf numFmtId="0" fontId="31" fillId="0" borderId="1" xfId="0" applyFont="1" applyBorder="1" applyAlignment="1">
      <alignment horizontal="left" vertical="top" wrapText="1"/>
    </xf>
    <xf numFmtId="0" fontId="31" fillId="0" borderId="1" xfId="0" applyFont="1" applyBorder="1" applyAlignment="1">
      <alignment vertical="top" wrapText="1"/>
    </xf>
    <xf numFmtId="0" fontId="31" fillId="0" borderId="1" xfId="0" applyFont="1" applyBorder="1" applyAlignment="1">
      <alignment horizontal="center" vertical="center" wrapText="1"/>
    </xf>
    <xf numFmtId="4" fontId="31" fillId="0" borderId="1" xfId="0" applyNumberFormat="1" applyFont="1" applyBorder="1" applyAlignment="1">
      <alignment horizontal="center" vertical="center" wrapText="1"/>
    </xf>
    <xf numFmtId="4" fontId="31" fillId="0" borderId="1" xfId="0" applyNumberFormat="1" applyFont="1" applyBorder="1" applyAlignment="1">
      <alignment horizontal="right" vertical="center"/>
    </xf>
    <xf numFmtId="0" fontId="32" fillId="0" borderId="1" xfId="40745" applyFont="1" applyBorder="1" applyAlignment="1">
      <alignment horizontal="left" vertical="top" wrapText="1"/>
    </xf>
    <xf numFmtId="0" fontId="32" fillId="0" borderId="1" xfId="40745" applyFont="1" applyBorder="1" applyAlignment="1">
      <alignment vertical="top" wrapText="1"/>
    </xf>
    <xf numFmtId="0" fontId="32" fillId="0" borderId="1" xfId="40745" applyFont="1" applyBorder="1" applyAlignment="1">
      <alignment horizontal="center" vertical="top" wrapText="1"/>
    </xf>
    <xf numFmtId="4" fontId="32" fillId="0" borderId="1" xfId="40745" applyNumberFormat="1" applyFont="1" applyBorder="1" applyAlignment="1">
      <alignment horizontal="center" vertical="center" wrapText="1"/>
    </xf>
    <xf numFmtId="4" fontId="32" fillId="0" borderId="1" xfId="40745" applyNumberFormat="1" applyFont="1" applyBorder="1" applyAlignment="1">
      <alignment horizontal="right" vertical="center"/>
    </xf>
    <xf numFmtId="0" fontId="32" fillId="0" borderId="0" xfId="40745" applyFont="1" applyAlignment="1">
      <alignment vertical="top"/>
    </xf>
    <xf numFmtId="0" fontId="25" fillId="0" borderId="0" xfId="49" applyFont="1"/>
    <xf numFmtId="191" fontId="31" fillId="0" borderId="1" xfId="49" applyNumberFormat="1" applyFont="1" applyBorder="1" applyAlignment="1">
      <alignment horizontal="left" vertical="top"/>
    </xf>
    <xf numFmtId="0" fontId="32" fillId="0" borderId="1" xfId="49" applyFont="1" applyBorder="1" applyAlignment="1">
      <alignment vertical="top" wrapText="1"/>
    </xf>
    <xf numFmtId="0" fontId="32" fillId="0" borderId="1" xfId="49" applyFont="1" applyBorder="1" applyAlignment="1">
      <alignment horizontal="center" vertical="center" wrapText="1"/>
    </xf>
    <xf numFmtId="4" fontId="32" fillId="0" borderId="1" xfId="49" applyNumberFormat="1" applyFont="1" applyBorder="1" applyAlignment="1">
      <alignment horizontal="center" vertical="center" wrapText="1"/>
    </xf>
    <xf numFmtId="0" fontId="32" fillId="0" borderId="0" xfId="49" applyFont="1" applyAlignment="1">
      <alignment vertical="top" wrapText="1"/>
    </xf>
    <xf numFmtId="165" fontId="31" fillId="0" borderId="1" xfId="49" applyNumberFormat="1" applyFont="1" applyBorder="1" applyAlignment="1">
      <alignment horizontal="left" vertical="top"/>
    </xf>
    <xf numFmtId="4" fontId="31" fillId="0" borderId="1" xfId="40746" applyNumberFormat="1" applyFont="1" applyBorder="1" applyAlignment="1">
      <alignment vertical="top" wrapText="1"/>
    </xf>
    <xf numFmtId="4" fontId="32" fillId="0" borderId="1" xfId="40746" applyNumberFormat="1" applyFont="1" applyBorder="1" applyAlignment="1">
      <alignment vertical="top" wrapText="1"/>
    </xf>
    <xf numFmtId="49" fontId="31" fillId="0" borderId="1" xfId="21" applyNumberFormat="1" applyFont="1" applyBorder="1" applyAlignment="1">
      <alignment horizontal="left" vertical="top" wrapText="1" readingOrder="1"/>
    </xf>
    <xf numFmtId="49" fontId="32" fillId="0" borderId="1" xfId="21" applyNumberFormat="1" applyFont="1" applyBorder="1" applyAlignment="1">
      <alignment horizontal="center" vertical="top" wrapText="1"/>
    </xf>
    <xf numFmtId="0" fontId="31" fillId="0" borderId="1" xfId="40746" applyFont="1" applyBorder="1" applyAlignment="1">
      <alignment vertical="top" wrapText="1"/>
    </xf>
    <xf numFmtId="0" fontId="32" fillId="0" borderId="1" xfId="40746" applyFont="1" applyBorder="1" applyAlignment="1">
      <alignment horizontal="center" vertical="top"/>
    </xf>
    <xf numFmtId="4" fontId="32" fillId="0" borderId="1" xfId="40746" applyNumberFormat="1" applyFont="1" applyBorder="1" applyAlignment="1">
      <alignment horizontal="center" vertical="center" wrapText="1"/>
    </xf>
    <xf numFmtId="0" fontId="32" fillId="0" borderId="1" xfId="40746" applyFont="1" applyBorder="1" applyAlignment="1">
      <alignment vertical="top" wrapText="1"/>
    </xf>
    <xf numFmtId="0" fontId="32" fillId="0" borderId="0" xfId="40746" applyFont="1" applyAlignment="1">
      <alignment vertical="top" wrapText="1"/>
    </xf>
    <xf numFmtId="4" fontId="32" fillId="0" borderId="1" xfId="40746" applyNumberFormat="1" applyFont="1" applyBorder="1" applyAlignment="1">
      <alignment horizontal="center" vertical="top" wrapText="1"/>
    </xf>
    <xf numFmtId="0" fontId="31" fillId="0" borderId="0" xfId="49" applyFont="1" applyAlignment="1">
      <alignment vertical="top"/>
    </xf>
    <xf numFmtId="4" fontId="31" fillId="0" borderId="1" xfId="0" applyNumberFormat="1" applyFont="1" applyBorder="1" applyAlignment="1">
      <alignment horizontal="left" vertical="top"/>
    </xf>
    <xf numFmtId="4" fontId="31" fillId="0" borderId="1" xfId="0" applyNumberFormat="1" applyFont="1" applyBorder="1" applyAlignment="1">
      <alignment horizontal="center" vertical="center"/>
    </xf>
    <xf numFmtId="190" fontId="31" fillId="115" borderId="1" xfId="0" applyNumberFormat="1" applyFont="1" applyFill="1" applyBorder="1" applyAlignment="1">
      <alignment horizontal="left" vertical="top"/>
    </xf>
    <xf numFmtId="0" fontId="31" fillId="115" borderId="1" xfId="0" applyFont="1" applyFill="1" applyBorder="1" applyAlignment="1">
      <alignment vertical="top" wrapText="1"/>
    </xf>
    <xf numFmtId="0" fontId="32" fillId="115" borderId="1" xfId="0" applyFont="1" applyFill="1" applyBorder="1" applyAlignment="1">
      <alignment horizontal="center" vertical="center" wrapText="1"/>
    </xf>
    <xf numFmtId="4" fontId="32" fillId="115" borderId="1" xfId="0" applyNumberFormat="1" applyFont="1" applyFill="1" applyBorder="1" applyAlignment="1">
      <alignment horizontal="center" vertical="center"/>
    </xf>
    <xf numFmtId="4" fontId="32" fillId="115" borderId="1" xfId="0" applyNumberFormat="1" applyFont="1" applyFill="1" applyBorder="1" applyAlignment="1">
      <alignment horizontal="right" vertical="center"/>
    </xf>
    <xf numFmtId="166" fontId="31" fillId="0" borderId="1" xfId="0" applyNumberFormat="1" applyFont="1" applyBorder="1" applyAlignment="1">
      <alignment horizontal="left" vertical="top"/>
    </xf>
    <xf numFmtId="0" fontId="32" fillId="0" borderId="1" xfId="0" applyFont="1" applyBorder="1" applyAlignment="1">
      <alignment vertical="center" wrapText="1"/>
    </xf>
    <xf numFmtId="49" fontId="31" fillId="0" borderId="1" xfId="0" applyNumberFormat="1" applyFont="1" applyBorder="1" applyAlignment="1">
      <alignment horizontal="left" vertical="top" wrapText="1"/>
    </xf>
    <xf numFmtId="4" fontId="32" fillId="0" borderId="1" xfId="0" applyNumberFormat="1" applyFont="1" applyBorder="1" applyAlignment="1">
      <alignment horizontal="center" vertical="top" wrapText="1"/>
    </xf>
    <xf numFmtId="4" fontId="32" fillId="0" borderId="1" xfId="0" applyNumberFormat="1" applyFont="1" applyBorder="1" applyAlignment="1" applyProtection="1">
      <alignment horizontal="right" vertical="top" wrapText="1"/>
      <protection locked="0"/>
    </xf>
    <xf numFmtId="0" fontId="32" fillId="0" borderId="0" xfId="0" applyFont="1" applyAlignment="1">
      <alignment vertical="top"/>
    </xf>
    <xf numFmtId="49" fontId="32" fillId="0" borderId="1" xfId="0" applyNumberFormat="1" applyFont="1" applyBorder="1" applyAlignment="1">
      <alignment horizontal="left" vertical="top" wrapText="1"/>
    </xf>
    <xf numFmtId="49" fontId="32" fillId="0" borderId="1" xfId="24" applyNumberFormat="1" applyFont="1" applyBorder="1" applyAlignment="1">
      <alignment horizontal="left" vertical="top" wrapText="1"/>
    </xf>
    <xf numFmtId="49" fontId="32" fillId="0" borderId="1" xfId="0" quotePrefix="1" applyNumberFormat="1" applyFont="1" applyBorder="1" applyAlignment="1">
      <alignment horizontal="left" vertical="top" wrapText="1"/>
    </xf>
    <xf numFmtId="0" fontId="32" fillId="0" borderId="1" xfId="0" applyFont="1" applyBorder="1" applyAlignment="1">
      <alignment horizontal="center" vertical="top" wrapText="1"/>
    </xf>
    <xf numFmtId="0" fontId="25" fillId="0" borderId="0" xfId="40747" applyFont="1" applyAlignment="1">
      <alignment vertical="top"/>
    </xf>
    <xf numFmtId="4" fontId="32" fillId="0" borderId="1" xfId="0" applyNumberFormat="1" applyFont="1" applyBorder="1" applyAlignment="1">
      <alignment vertical="top" wrapText="1"/>
    </xf>
    <xf numFmtId="193" fontId="139" fillId="0" borderId="1" xfId="40748" applyNumberFormat="1" applyFont="1" applyBorder="1" applyAlignment="1">
      <alignment horizontal="left" vertical="top" wrapText="1"/>
    </xf>
    <xf numFmtId="0" fontId="139" fillId="0" borderId="1" xfId="40748" applyFont="1" applyBorder="1" applyAlignment="1">
      <alignment horizontal="left" wrapText="1"/>
    </xf>
    <xf numFmtId="178" fontId="32" fillId="0" borderId="1" xfId="40748" applyNumberFormat="1" applyFont="1" applyBorder="1" applyAlignment="1">
      <alignment horizontal="center" wrapText="1"/>
    </xf>
    <xf numFmtId="4" fontId="139" fillId="0" borderId="1" xfId="40748" applyNumberFormat="1" applyFont="1" applyBorder="1" applyAlignment="1">
      <alignment horizontal="left" wrapText="1"/>
    </xf>
    <xf numFmtId="4" fontId="32" fillId="0" borderId="1" xfId="40748" applyNumberFormat="1" applyFont="1" applyBorder="1" applyAlignment="1" applyProtection="1">
      <alignment horizontal="center" vertical="center" wrapText="1"/>
      <protection locked="0"/>
    </xf>
    <xf numFmtId="4" fontId="32" fillId="0" borderId="1" xfId="21" applyNumberFormat="1" applyFont="1" applyBorder="1" applyAlignment="1">
      <alignment horizontal="right" wrapText="1"/>
    </xf>
    <xf numFmtId="0" fontId="32" fillId="0" borderId="0" xfId="0" applyFont="1" applyAlignment="1">
      <alignment horizontal="left" wrapText="1"/>
    </xf>
    <xf numFmtId="4" fontId="31" fillId="0" borderId="1" xfId="0" applyNumberFormat="1" applyFont="1" applyBorder="1" applyAlignment="1">
      <alignment vertical="top"/>
    </xf>
    <xf numFmtId="194" fontId="31" fillId="0" borderId="1" xfId="21" applyNumberFormat="1" applyFont="1" applyBorder="1" applyAlignment="1">
      <alignment horizontal="left" vertical="top" wrapText="1" readingOrder="1"/>
    </xf>
    <xf numFmtId="0" fontId="32" fillId="0" borderId="1" xfId="40748" applyFont="1" applyBorder="1" applyAlignment="1">
      <alignment horizontal="left" vertical="top" wrapText="1"/>
    </xf>
    <xf numFmtId="49" fontId="32" fillId="0" borderId="1" xfId="21" applyNumberFormat="1" applyFont="1" applyBorder="1" applyAlignment="1">
      <alignment horizontal="center" vertical="center" wrapText="1"/>
    </xf>
    <xf numFmtId="0" fontId="31" fillId="0" borderId="1" xfId="40750" applyFont="1" applyBorder="1" applyAlignment="1">
      <alignment horizontal="left" vertical="top"/>
    </xf>
    <xf numFmtId="0" fontId="32" fillId="0" borderId="1" xfId="40750" applyFont="1" applyBorder="1" applyAlignment="1">
      <alignment vertical="top" wrapText="1"/>
    </xf>
    <xf numFmtId="0" fontId="32" fillId="0" borderId="1" xfId="40750" applyFont="1" applyBorder="1" applyAlignment="1">
      <alignment horizontal="center" vertical="top"/>
    </xf>
    <xf numFmtId="4" fontId="32" fillId="0" borderId="1" xfId="40750" applyNumberFormat="1" applyFont="1" applyBorder="1" applyAlignment="1">
      <alignment horizontal="center" vertical="center" wrapText="1"/>
    </xf>
    <xf numFmtId="4" fontId="32" fillId="0" borderId="1" xfId="40750" applyNumberFormat="1" applyFont="1" applyBorder="1" applyAlignment="1">
      <alignment horizontal="right" vertical="center"/>
    </xf>
    <xf numFmtId="0" fontId="32" fillId="0" borderId="0" xfId="40750" applyFont="1" applyAlignment="1">
      <alignment vertical="top" wrapText="1"/>
    </xf>
    <xf numFmtId="0" fontId="31" fillId="115" borderId="1" xfId="49" applyFont="1" applyFill="1" applyBorder="1" applyAlignment="1">
      <alignment horizontal="left" vertical="top"/>
    </xf>
    <xf numFmtId="0" fontId="31" fillId="115" borderId="1" xfId="49" applyFont="1" applyFill="1" applyBorder="1" applyAlignment="1">
      <alignment horizontal="right" vertical="center"/>
    </xf>
    <xf numFmtId="0" fontId="31" fillId="115" borderId="1" xfId="49" applyFont="1" applyFill="1" applyBorder="1" applyAlignment="1">
      <alignment horizontal="center" vertical="center"/>
    </xf>
    <xf numFmtId="4" fontId="31" fillId="115" borderId="1" xfId="49" applyNumberFormat="1" applyFont="1" applyFill="1" applyBorder="1" applyAlignment="1">
      <alignment horizontal="center" vertical="center"/>
    </xf>
    <xf numFmtId="190" fontId="31" fillId="0" borderId="1" xfId="0" applyNumberFormat="1" applyFont="1" applyBorder="1" applyAlignment="1">
      <alignment horizontal="left" vertical="top"/>
    </xf>
    <xf numFmtId="167" fontId="31" fillId="0" borderId="1" xfId="0" applyNumberFormat="1" applyFont="1" applyBorder="1" applyAlignment="1">
      <alignment horizontal="left" vertical="top"/>
    </xf>
    <xf numFmtId="195" fontId="31" fillId="0" borderId="1" xfId="49" applyNumberFormat="1" applyFont="1" applyBorder="1" applyAlignment="1">
      <alignment horizontal="left" vertical="top"/>
    </xf>
    <xf numFmtId="0" fontId="31" fillId="0" borderId="0" xfId="0" applyFont="1"/>
    <xf numFmtId="4" fontId="32" fillId="0" borderId="1" xfId="40745" applyNumberFormat="1" applyFont="1" applyBorder="1" applyAlignment="1">
      <alignment vertical="center"/>
    </xf>
    <xf numFmtId="4" fontId="32" fillId="0" borderId="1" xfId="40751" applyNumberFormat="1" applyFont="1" applyBorder="1" applyAlignment="1">
      <alignment horizontal="right" vertical="center"/>
    </xf>
    <xf numFmtId="0" fontId="31" fillId="0" borderId="0" xfId="0" applyFont="1" applyAlignment="1">
      <alignment vertical="top" wrapText="1"/>
    </xf>
    <xf numFmtId="4" fontId="32" fillId="0" borderId="0" xfId="0" applyNumberFormat="1" applyFont="1" applyAlignment="1">
      <alignment vertical="top" wrapText="1"/>
    </xf>
    <xf numFmtId="12" fontId="32" fillId="0" borderId="1" xfId="0" applyNumberFormat="1" applyFont="1" applyBorder="1" applyAlignment="1">
      <alignment vertical="top" wrapText="1"/>
    </xf>
    <xf numFmtId="12" fontId="32" fillId="0" borderId="52" xfId="26" applyNumberFormat="1" applyFont="1" applyBorder="1" applyAlignment="1">
      <alignment vertical="top" wrapText="1"/>
    </xf>
    <xf numFmtId="12" fontId="32" fillId="0" borderId="1" xfId="0" quotePrefix="1" applyNumberFormat="1" applyFont="1" applyBorder="1" applyAlignment="1">
      <alignment vertical="top" wrapText="1"/>
    </xf>
    <xf numFmtId="12" fontId="32" fillId="0" borderId="1" xfId="0" applyNumberFormat="1" applyFont="1" applyBorder="1" applyAlignment="1">
      <alignment vertical="top"/>
    </xf>
    <xf numFmtId="12" fontId="32" fillId="0" borderId="0" xfId="0" applyNumberFormat="1" applyFont="1" applyAlignment="1">
      <alignment vertical="top"/>
    </xf>
    <xf numFmtId="12" fontId="32" fillId="0" borderId="0" xfId="0" quotePrefix="1" applyNumberFormat="1" applyFont="1" applyAlignment="1">
      <alignment vertical="top" wrapText="1"/>
    </xf>
    <xf numFmtId="0" fontId="40" fillId="116" borderId="0" xfId="0" applyFont="1" applyFill="1"/>
    <xf numFmtId="4" fontId="31" fillId="0" borderId="1" xfId="0" applyNumberFormat="1" applyFont="1" applyBorder="1" applyAlignment="1">
      <alignment vertical="top" wrapText="1"/>
    </xf>
    <xf numFmtId="190" fontId="31" fillId="117" borderId="1" xfId="0" applyNumberFormat="1" applyFont="1" applyFill="1" applyBorder="1" applyAlignment="1">
      <alignment horizontal="left" vertical="top"/>
    </xf>
    <xf numFmtId="0" fontId="31" fillId="117" borderId="1" xfId="0" applyFont="1" applyFill="1" applyBorder="1" applyAlignment="1">
      <alignment horizontal="right" vertical="top"/>
    </xf>
    <xf numFmtId="0" fontId="32" fillId="117" borderId="1" xfId="0" applyFont="1" applyFill="1" applyBorder="1" applyAlignment="1">
      <alignment horizontal="center" vertical="center" wrapText="1"/>
    </xf>
    <xf numFmtId="4" fontId="32" fillId="117" borderId="1" xfId="0" applyNumberFormat="1" applyFont="1" applyFill="1" applyBorder="1" applyAlignment="1">
      <alignment horizontal="center" vertical="center"/>
    </xf>
    <xf numFmtId="4" fontId="31" fillId="117" borderId="1" xfId="0" applyNumberFormat="1" applyFont="1" applyFill="1" applyBorder="1" applyAlignment="1">
      <alignment horizontal="right" vertical="center"/>
    </xf>
    <xf numFmtId="196" fontId="31" fillId="0" borderId="1" xfId="0" applyNumberFormat="1" applyFont="1" applyBorder="1" applyAlignment="1">
      <alignment horizontal="left" vertical="top"/>
    </xf>
    <xf numFmtId="0" fontId="31" fillId="0" borderId="1" xfId="51" applyFont="1" applyBorder="1" applyAlignment="1">
      <alignment vertical="top"/>
    </xf>
    <xf numFmtId="0" fontId="32" fillId="0" borderId="1" xfId="51" applyFont="1" applyBorder="1" applyAlignment="1">
      <alignment vertical="top" wrapText="1"/>
    </xf>
    <xf numFmtId="0" fontId="31" fillId="115" borderId="1" xfId="0" applyFont="1" applyFill="1" applyBorder="1" applyAlignment="1">
      <alignment horizontal="right" vertical="top" wrapText="1"/>
    </xf>
    <xf numFmtId="0" fontId="31" fillId="115" borderId="1" xfId="0" applyFont="1" applyFill="1" applyBorder="1" applyAlignment="1">
      <alignment horizontal="left" vertical="top" wrapText="1"/>
    </xf>
    <xf numFmtId="4" fontId="31" fillId="0" borderId="1" xfId="40746" applyNumberFormat="1" applyFont="1" applyBorder="1" applyAlignment="1">
      <alignment horizontal="left" vertical="top" wrapText="1"/>
    </xf>
    <xf numFmtId="4" fontId="32" fillId="0" borderId="1" xfId="40746" applyNumberFormat="1" applyFont="1" applyBorder="1" applyAlignment="1">
      <alignment horizontal="center" vertical="top"/>
    </xf>
    <xf numFmtId="4" fontId="32" fillId="0" borderId="1" xfId="40746" applyNumberFormat="1" applyFont="1" applyBorder="1" applyAlignment="1">
      <alignment horizontal="right"/>
    </xf>
    <xf numFmtId="4" fontId="32" fillId="0" borderId="1" xfId="40746" applyNumberFormat="1" applyFont="1" applyBorder="1" applyAlignment="1">
      <alignment horizontal="left" vertical="top" wrapText="1"/>
    </xf>
    <xf numFmtId="4" fontId="32" fillId="0" borderId="0" xfId="40746" applyNumberFormat="1" applyFont="1" applyAlignment="1">
      <alignment vertical="top"/>
    </xf>
    <xf numFmtId="4" fontId="31" fillId="0" borderId="1" xfId="40752" applyNumberFormat="1" applyFont="1" applyBorder="1" applyAlignment="1">
      <alignment vertical="top" wrapText="1"/>
    </xf>
    <xf numFmtId="4" fontId="32" fillId="0" borderId="1" xfId="31" applyNumberFormat="1" applyFont="1" applyBorder="1" applyAlignment="1">
      <alignment vertical="top" wrapText="1"/>
    </xf>
    <xf numFmtId="4" fontId="224" fillId="0" borderId="1" xfId="31" applyNumberFormat="1" applyFont="1" applyBorder="1" applyAlignment="1">
      <alignment vertical="top" wrapText="1"/>
    </xf>
    <xf numFmtId="198" fontId="31" fillId="0" borderId="1" xfId="40747" applyNumberFormat="1" applyFont="1" applyBorder="1" applyAlignment="1">
      <alignment horizontal="left" vertical="top"/>
    </xf>
    <xf numFmtId="0" fontId="31" fillId="0" borderId="1" xfId="40747" applyFont="1" applyBorder="1" applyAlignment="1">
      <alignment vertical="top" wrapText="1"/>
    </xf>
    <xf numFmtId="0" fontId="32" fillId="0" borderId="1" xfId="40747" applyFont="1" applyBorder="1" applyAlignment="1">
      <alignment vertical="top" wrapText="1"/>
    </xf>
    <xf numFmtId="4" fontId="31" fillId="0" borderId="1" xfId="40751" applyNumberFormat="1" applyFont="1" applyBorder="1" applyAlignment="1">
      <alignment horizontal="left" vertical="top"/>
    </xf>
    <xf numFmtId="4" fontId="32" fillId="0" borderId="1" xfId="40751" applyNumberFormat="1" applyFont="1" applyBorder="1" applyAlignment="1">
      <alignment horizontal="center" vertical="center"/>
    </xf>
    <xf numFmtId="4" fontId="32" fillId="0" borderId="1" xfId="40751" applyNumberFormat="1" applyFont="1" applyBorder="1" applyAlignment="1">
      <alignment horizontal="center" vertical="top"/>
    </xf>
    <xf numFmtId="4" fontId="32" fillId="0" borderId="1" xfId="40747" applyNumberFormat="1" applyFont="1" applyBorder="1" applyAlignment="1">
      <alignment horizontal="right" vertical="center"/>
    </xf>
    <xf numFmtId="4" fontId="32" fillId="0" borderId="0" xfId="40751" applyNumberFormat="1" applyFont="1" applyAlignment="1">
      <alignment vertical="top"/>
    </xf>
    <xf numFmtId="0" fontId="32" fillId="0" borderId="1" xfId="40747" applyFont="1" applyBorder="1" applyAlignment="1">
      <alignment horizontal="center" vertical="center"/>
    </xf>
    <xf numFmtId="4" fontId="32" fillId="0" borderId="1" xfId="40747" applyNumberFormat="1" applyFont="1" applyBorder="1" applyAlignment="1">
      <alignment horizontal="center" vertical="center"/>
    </xf>
    <xf numFmtId="4" fontId="32" fillId="0" borderId="1" xfId="40747" applyNumberFormat="1" applyFont="1" applyBorder="1" applyAlignment="1">
      <alignment horizontal="center" vertical="center" wrapText="1"/>
    </xf>
    <xf numFmtId="4" fontId="32" fillId="0" borderId="1" xfId="40747" applyNumberFormat="1" applyFont="1" applyBorder="1" applyAlignment="1">
      <alignment horizontal="right" vertical="center" wrapText="1"/>
    </xf>
    <xf numFmtId="49" fontId="31" fillId="0" borderId="1" xfId="40747" applyNumberFormat="1" applyFont="1" applyBorder="1" applyAlignment="1">
      <alignment horizontal="left" vertical="top"/>
    </xf>
    <xf numFmtId="190" fontId="31" fillId="3" borderId="1" xfId="40746" applyNumberFormat="1" applyFont="1" applyFill="1" applyBorder="1" applyAlignment="1">
      <alignment horizontal="left" vertical="top" wrapText="1"/>
    </xf>
    <xf numFmtId="0" fontId="31" fillId="3" borderId="1" xfId="40746" applyFont="1" applyFill="1" applyBorder="1" applyAlignment="1">
      <alignment horizontal="right" vertical="top" wrapText="1"/>
    </xf>
    <xf numFmtId="0" fontId="31" fillId="3" borderId="1" xfId="40746" applyFont="1" applyFill="1" applyBorder="1" applyAlignment="1">
      <alignment horizontal="center" vertical="top" wrapText="1"/>
    </xf>
    <xf numFmtId="4" fontId="31" fillId="3" borderId="1" xfId="40746" applyNumberFormat="1" applyFont="1" applyFill="1" applyBorder="1" applyAlignment="1">
      <alignment horizontal="center" vertical="top" wrapText="1"/>
    </xf>
    <xf numFmtId="4" fontId="31" fillId="3" borderId="1" xfId="40746" applyNumberFormat="1" applyFont="1" applyFill="1" applyBorder="1" applyAlignment="1">
      <alignment horizontal="center" vertical="center" wrapText="1"/>
    </xf>
    <xf numFmtId="4" fontId="31" fillId="3" borderId="1" xfId="40746" applyNumberFormat="1" applyFont="1" applyFill="1" applyBorder="1" applyAlignment="1">
      <alignment horizontal="right" vertical="center" wrapText="1"/>
    </xf>
    <xf numFmtId="0" fontId="31" fillId="0" borderId="0" xfId="40746" applyFont="1" applyAlignment="1">
      <alignment vertical="top" wrapText="1"/>
    </xf>
    <xf numFmtId="190" fontId="32" fillId="0" borderId="1" xfId="0" applyNumberFormat="1" applyFont="1" applyBorder="1" applyAlignment="1">
      <alignment horizontal="left" vertical="top"/>
    </xf>
    <xf numFmtId="190" fontId="31" fillId="0" borderId="0" xfId="0" applyNumberFormat="1" applyFont="1" applyAlignment="1">
      <alignment horizontal="left" vertical="top"/>
    </xf>
    <xf numFmtId="192" fontId="31" fillId="0" borderId="1" xfId="49" applyNumberFormat="1" applyFont="1" applyBorder="1" applyAlignment="1">
      <alignment horizontal="left" vertical="top"/>
    </xf>
    <xf numFmtId="0" fontId="31" fillId="0" borderId="1" xfId="0" applyFont="1" applyBorder="1" applyAlignment="1">
      <alignment vertical="top"/>
    </xf>
    <xf numFmtId="169" fontId="31" fillId="0" borderId="1" xfId="0" applyNumberFormat="1" applyFont="1" applyBorder="1" applyAlignment="1">
      <alignment horizontal="left" vertical="top"/>
    </xf>
    <xf numFmtId="4" fontId="32" fillId="0" borderId="1" xfId="0" applyNumberFormat="1" applyFont="1" applyBorder="1" applyAlignment="1">
      <alignment horizontal="right" vertical="center" wrapText="1"/>
    </xf>
    <xf numFmtId="0" fontId="40" fillId="0" borderId="1" xfId="0" applyFont="1" applyBorder="1"/>
    <xf numFmtId="0" fontId="32" fillId="0" borderId="1" xfId="0" applyFont="1" applyBorder="1" applyAlignment="1">
      <alignment horizontal="left" vertical="top" wrapText="1"/>
    </xf>
    <xf numFmtId="169" fontId="31" fillId="0" borderId="0" xfId="0" applyNumberFormat="1" applyFont="1" applyAlignment="1">
      <alignment horizontal="left" vertical="top"/>
    </xf>
    <xf numFmtId="0" fontId="31" fillId="0" borderId="1" xfId="0" applyFont="1" applyBorder="1"/>
    <xf numFmtId="4" fontId="32" fillId="0" borderId="1" xfId="0" applyNumberFormat="1" applyFont="1" applyBorder="1" applyAlignment="1">
      <alignment vertical="center"/>
    </xf>
    <xf numFmtId="0" fontId="225" fillId="0" borderId="0" xfId="0" applyFont="1"/>
    <xf numFmtId="0" fontId="32" fillId="0" borderId="0" xfId="0" applyFont="1"/>
    <xf numFmtId="170" fontId="31" fillId="0" borderId="1" xfId="0" applyNumberFormat="1" applyFont="1" applyBorder="1" applyAlignment="1">
      <alignment horizontal="left" vertical="top"/>
    </xf>
    <xf numFmtId="199" fontId="31" fillId="0" borderId="1" xfId="49" applyNumberFormat="1" applyFont="1" applyBorder="1" applyAlignment="1">
      <alignment horizontal="left" vertical="top"/>
    </xf>
    <xf numFmtId="0" fontId="32" fillId="0" borderId="1" xfId="40753" applyFont="1" applyBorder="1" applyAlignment="1">
      <alignment vertical="top" wrapText="1"/>
    </xf>
    <xf numFmtId="170" fontId="32" fillId="0" borderId="1" xfId="0" applyNumberFormat="1" applyFont="1" applyBorder="1" applyAlignment="1">
      <alignment horizontal="right" vertical="top"/>
    </xf>
    <xf numFmtId="4" fontId="31" fillId="0" borderId="0" xfId="0" applyNumberFormat="1" applyFont="1" applyAlignment="1">
      <alignment vertical="top" wrapText="1"/>
    </xf>
    <xf numFmtId="170" fontId="33" fillId="0" borderId="1" xfId="0" applyNumberFormat="1" applyFont="1" applyBorder="1" applyAlignment="1">
      <alignment horizontal="left" vertical="top"/>
    </xf>
    <xf numFmtId="4" fontId="34" fillId="0" borderId="1" xfId="0" applyNumberFormat="1" applyFont="1" applyBorder="1" applyAlignment="1">
      <alignment vertical="top" wrapText="1"/>
    </xf>
    <xf numFmtId="4" fontId="173" fillId="0" borderId="1" xfId="0" applyNumberFormat="1" applyFont="1" applyBorder="1" applyAlignment="1">
      <alignment vertical="center"/>
    </xf>
    <xf numFmtId="4" fontId="34" fillId="0" borderId="1" xfId="0" applyNumberFormat="1" applyFont="1" applyBorder="1" applyAlignment="1">
      <alignment vertical="center"/>
    </xf>
    <xf numFmtId="0" fontId="31" fillId="118" borderId="1" xfId="0" applyFont="1" applyFill="1" applyBorder="1" applyAlignment="1">
      <alignment horizontal="right" vertical="center"/>
    </xf>
    <xf numFmtId="0" fontId="32" fillId="118" borderId="1" xfId="0" applyFont="1" applyFill="1" applyBorder="1" applyAlignment="1">
      <alignment horizontal="center" vertical="center" wrapText="1"/>
    </xf>
    <xf numFmtId="4" fontId="32" fillId="118" borderId="1" xfId="0" applyNumberFormat="1" applyFont="1" applyFill="1" applyBorder="1" applyAlignment="1">
      <alignment horizontal="center" vertical="center"/>
    </xf>
    <xf numFmtId="4" fontId="31" fillId="118" borderId="1" xfId="0" applyNumberFormat="1" applyFont="1" applyFill="1" applyBorder="1" applyAlignment="1">
      <alignment horizontal="right" vertical="center"/>
    </xf>
    <xf numFmtId="4" fontId="31" fillId="0" borderId="1" xfId="0" applyNumberFormat="1" applyFont="1" applyBorder="1" applyAlignment="1">
      <alignment horizontal="left" vertical="top" wrapText="1"/>
    </xf>
    <xf numFmtId="4" fontId="40" fillId="0" borderId="1" xfId="0" applyNumberFormat="1" applyFont="1" applyBorder="1"/>
    <xf numFmtId="0" fontId="31" fillId="0" borderId="1" xfId="40747" applyFont="1" applyBorder="1" applyAlignment="1">
      <alignment horizontal="left" vertical="top"/>
    </xf>
    <xf numFmtId="0" fontId="31" fillId="0" borderId="1" xfId="40747" applyFont="1" applyBorder="1" applyAlignment="1">
      <alignment horizontal="center" vertical="top" wrapText="1"/>
    </xf>
    <xf numFmtId="4" fontId="32" fillId="0" borderId="1" xfId="40747" applyNumberFormat="1" applyFont="1" applyBorder="1" applyAlignment="1">
      <alignment horizontal="center" vertical="top" wrapText="1"/>
    </xf>
    <xf numFmtId="4" fontId="32" fillId="0" borderId="1" xfId="40747" applyNumberFormat="1" applyFont="1" applyBorder="1" applyAlignment="1">
      <alignment horizontal="right" vertical="top"/>
    </xf>
    <xf numFmtId="0" fontId="32" fillId="0" borderId="0" xfId="40747" applyFont="1" applyAlignment="1">
      <alignment vertical="top"/>
    </xf>
    <xf numFmtId="171" fontId="31" fillId="0" borderId="1" xfId="49" applyNumberFormat="1" applyFont="1" applyBorder="1" applyAlignment="1">
      <alignment horizontal="left" vertical="top"/>
    </xf>
    <xf numFmtId="4" fontId="32" fillId="0" borderId="1" xfId="40754" applyNumberFormat="1" applyFont="1" applyBorder="1" applyAlignment="1">
      <alignment vertical="top" wrapText="1"/>
    </xf>
    <xf numFmtId="0" fontId="31" fillId="0" borderId="1" xfId="40746" applyFont="1" applyBorder="1" applyAlignment="1">
      <alignment horizontal="left" vertical="top"/>
    </xf>
    <xf numFmtId="0" fontId="32" fillId="0" borderId="1" xfId="40746" applyFont="1" applyBorder="1" applyAlignment="1">
      <alignment horizontal="center" vertical="center"/>
    </xf>
    <xf numFmtId="0" fontId="32" fillId="0" borderId="0" xfId="40746" applyFont="1" applyAlignment="1">
      <alignment vertical="top"/>
    </xf>
    <xf numFmtId="0" fontId="31" fillId="0" borderId="1" xfId="40746" applyFont="1" applyBorder="1" applyAlignment="1">
      <alignment vertical="top"/>
    </xf>
    <xf numFmtId="4" fontId="32" fillId="0" borderId="1" xfId="40746" applyNumberFormat="1" applyFont="1" applyBorder="1" applyAlignment="1">
      <alignment horizontal="right" vertical="center"/>
    </xf>
    <xf numFmtId="190" fontId="31" fillId="118" borderId="1" xfId="0" applyNumberFormat="1" applyFont="1" applyFill="1" applyBorder="1" applyAlignment="1">
      <alignment horizontal="left" vertical="top"/>
    </xf>
    <xf numFmtId="0" fontId="31" fillId="0" borderId="1" xfId="40746" applyFont="1" applyBorder="1" applyAlignment="1">
      <alignment horizontal="left" vertical="top" wrapText="1"/>
    </xf>
    <xf numFmtId="0" fontId="31" fillId="3" borderId="1" xfId="40746" applyFont="1" applyFill="1" applyBorder="1" applyAlignment="1">
      <alignment horizontal="left" vertical="top" wrapText="1"/>
    </xf>
    <xf numFmtId="0" fontId="31" fillId="3" borderId="1" xfId="40746" applyFont="1" applyFill="1" applyBorder="1" applyAlignment="1">
      <alignment vertical="top" wrapText="1"/>
    </xf>
    <xf numFmtId="0" fontId="31" fillId="0" borderId="1" xfId="40746" applyFont="1" applyBorder="1" applyAlignment="1">
      <alignment horizontal="center" vertical="top" wrapText="1"/>
    </xf>
    <xf numFmtId="4" fontId="31" fillId="0" borderId="1" xfId="40746" applyNumberFormat="1" applyFont="1" applyBorder="1" applyAlignment="1">
      <alignment horizontal="center" vertical="top" wrapText="1"/>
    </xf>
    <xf numFmtId="4" fontId="31" fillId="0" borderId="1" xfId="40746" applyNumberFormat="1" applyFont="1" applyBorder="1" applyAlignment="1">
      <alignment horizontal="center" vertical="center" wrapText="1"/>
    </xf>
    <xf numFmtId="4" fontId="31" fillId="0" borderId="1" xfId="40746" applyNumberFormat="1" applyFont="1" applyBorder="1" applyAlignment="1">
      <alignment horizontal="right" vertical="center" wrapText="1"/>
    </xf>
    <xf numFmtId="4" fontId="32" fillId="0" borderId="1" xfId="40755" applyNumberFormat="1" applyFont="1" applyBorder="1" applyAlignment="1">
      <alignment horizontal="left" vertical="top" wrapText="1"/>
    </xf>
    <xf numFmtId="4" fontId="32" fillId="0" borderId="1" xfId="40751" applyNumberFormat="1" applyFont="1" applyBorder="1" applyAlignment="1">
      <alignment horizontal="center" vertical="top" wrapText="1"/>
    </xf>
    <xf numFmtId="4" fontId="32" fillId="0" borderId="1" xfId="40751" applyNumberFormat="1" applyFont="1" applyBorder="1" applyAlignment="1">
      <alignment horizontal="center" vertical="center" wrapText="1"/>
    </xf>
    <xf numFmtId="4" fontId="32" fillId="0" borderId="1" xfId="40751" applyNumberFormat="1" applyFont="1" applyBorder="1" applyAlignment="1">
      <alignment horizontal="right"/>
    </xf>
    <xf numFmtId="200" fontId="31" fillId="0" borderId="1" xfId="49" applyNumberFormat="1" applyFont="1" applyBorder="1" applyAlignment="1">
      <alignment horizontal="left" vertical="top"/>
    </xf>
    <xf numFmtId="4" fontId="32" fillId="0" borderId="1" xfId="40746" applyNumberFormat="1" applyFont="1" applyBorder="1" applyAlignment="1">
      <alignment horizontal="center" vertical="center"/>
    </xf>
    <xf numFmtId="4" fontId="31" fillId="0" borderId="1" xfId="40746" applyNumberFormat="1" applyFont="1" applyBorder="1" applyAlignment="1">
      <alignment horizontal="center" vertical="center"/>
    </xf>
    <xf numFmtId="0" fontId="31" fillId="0" borderId="0" xfId="40746" applyFont="1" applyAlignment="1">
      <alignment vertical="top"/>
    </xf>
    <xf numFmtId="4" fontId="32" fillId="0" borderId="1" xfId="40756" applyNumberFormat="1" applyFont="1" applyBorder="1" applyAlignment="1">
      <alignment horizontal="left" vertical="top" wrapText="1"/>
    </xf>
    <xf numFmtId="4" fontId="32" fillId="0" borderId="1" xfId="40757" applyNumberFormat="1" applyFont="1" applyBorder="1" applyAlignment="1">
      <alignment horizontal="left" vertical="top" wrapText="1"/>
    </xf>
    <xf numFmtId="4" fontId="32" fillId="0" borderId="1" xfId="40659" applyNumberFormat="1" applyFont="1" applyBorder="1" applyAlignment="1">
      <alignment horizontal="left" vertical="top" wrapText="1"/>
    </xf>
    <xf numFmtId="4" fontId="31" fillId="0" borderId="1" xfId="40759" applyNumberFormat="1" applyFont="1" applyBorder="1" applyAlignment="1">
      <alignment horizontal="left" vertical="top" wrapText="1"/>
    </xf>
    <xf numFmtId="0" fontId="32" fillId="0" borderId="1" xfId="40659" applyFont="1" applyBorder="1" applyAlignment="1">
      <alignment vertical="top" wrapText="1"/>
    </xf>
    <xf numFmtId="4" fontId="32" fillId="0" borderId="1" xfId="40759" applyNumberFormat="1" applyFont="1" applyBorder="1" applyAlignment="1">
      <alignment horizontal="left" vertical="top" wrapText="1"/>
    </xf>
    <xf numFmtId="168" fontId="31" fillId="8" borderId="1" xfId="0" applyNumberFormat="1" applyFont="1" applyFill="1" applyBorder="1" applyAlignment="1">
      <alignment horizontal="left" vertical="top"/>
    </xf>
    <xf numFmtId="4" fontId="31" fillId="8" borderId="1" xfId="0" applyNumberFormat="1" applyFont="1" applyFill="1" applyBorder="1" applyAlignment="1">
      <alignment vertical="top" wrapText="1"/>
    </xf>
    <xf numFmtId="4" fontId="31" fillId="8" borderId="1" xfId="0" applyNumberFormat="1" applyFont="1" applyFill="1" applyBorder="1" applyAlignment="1">
      <alignment horizontal="center" vertical="center" wrapText="1"/>
    </xf>
    <xf numFmtId="4" fontId="32" fillId="8" borderId="1" xfId="0" applyNumberFormat="1" applyFont="1" applyFill="1" applyBorder="1" applyAlignment="1">
      <alignment horizontal="center" vertical="center"/>
    </xf>
    <xf numFmtId="4" fontId="32" fillId="8" borderId="1" xfId="0" applyNumberFormat="1" applyFont="1" applyFill="1" applyBorder="1" applyAlignment="1">
      <alignment horizontal="right" vertical="center"/>
    </xf>
    <xf numFmtId="4" fontId="40" fillId="0" borderId="0" xfId="0" applyNumberFormat="1" applyFont="1" applyAlignment="1">
      <alignment horizontal="center" vertical="center"/>
    </xf>
    <xf numFmtId="4" fontId="40" fillId="0" borderId="0" xfId="0" applyNumberFormat="1" applyFont="1" applyAlignment="1">
      <alignment horizontal="right" vertical="center"/>
    </xf>
    <xf numFmtId="179" fontId="34" fillId="0" borderId="0" xfId="40716" applyNumberFormat="1" applyFont="1" applyAlignment="1">
      <alignment vertical="center"/>
    </xf>
    <xf numFmtId="179" fontId="208" fillId="0" borderId="25" xfId="0" applyNumberFormat="1" applyFont="1" applyBorder="1" applyAlignment="1">
      <alignment horizontal="center" vertical="center" wrapText="1"/>
    </xf>
    <xf numFmtId="44" fontId="33" fillId="0" borderId="25" xfId="40716" applyFont="1" applyBorder="1" applyAlignment="1">
      <alignment horizontal="center" vertical="center" wrapText="1"/>
    </xf>
    <xf numFmtId="179" fontId="34" fillId="65" borderId="53" xfId="40716" applyNumberFormat="1" applyFont="1" applyFill="1" applyBorder="1" applyAlignment="1">
      <alignment vertical="center"/>
    </xf>
    <xf numFmtId="179" fontId="58" fillId="0" borderId="0" xfId="0" applyNumberFormat="1" applyFont="1" applyAlignment="1">
      <alignment vertical="center"/>
    </xf>
    <xf numFmtId="179" fontId="34" fillId="65" borderId="53" xfId="40716" applyNumberFormat="1" applyFont="1" applyFill="1" applyBorder="1" applyAlignment="1">
      <alignment horizontal="center" vertical="center" wrapText="1"/>
    </xf>
    <xf numFmtId="179" fontId="34" fillId="0" borderId="0" xfId="40716" applyNumberFormat="1" applyFont="1" applyFill="1" applyBorder="1" applyAlignment="1" applyProtection="1">
      <alignment horizontal="center" vertical="center" wrapText="1"/>
    </xf>
    <xf numFmtId="179" fontId="34" fillId="102" borderId="53" xfId="40716" applyNumberFormat="1" applyFont="1" applyFill="1" applyBorder="1" applyAlignment="1">
      <alignment horizontal="center" vertical="center"/>
    </xf>
    <xf numFmtId="179" fontId="34" fillId="0" borderId="0" xfId="40716" applyNumberFormat="1" applyFont="1" applyAlignment="1">
      <alignment horizontal="right" vertical="center" wrapText="1"/>
    </xf>
    <xf numFmtId="179" fontId="34" fillId="65" borderId="53" xfId="40716" applyNumberFormat="1" applyFont="1" applyFill="1" applyBorder="1" applyAlignment="1">
      <alignment vertical="center" wrapText="1"/>
    </xf>
    <xf numFmtId="179" fontId="34" fillId="0" borderId="53" xfId="40716" applyNumberFormat="1" applyFont="1" applyFill="1" applyBorder="1" applyAlignment="1">
      <alignment vertical="center" wrapText="1"/>
    </xf>
    <xf numFmtId="179" fontId="34" fillId="62" borderId="53" xfId="40716" applyNumberFormat="1" applyFont="1" applyFill="1" applyBorder="1" applyAlignment="1">
      <alignment horizontal="center" vertical="center" wrapText="1"/>
    </xf>
    <xf numFmtId="179" fontId="34" fillId="0" borderId="0" xfId="40716" applyNumberFormat="1" applyFont="1" applyAlignment="1">
      <alignment vertical="center" wrapText="1"/>
    </xf>
    <xf numFmtId="179" fontId="34" fillId="62" borderId="53" xfId="40716" applyNumberFormat="1" applyFont="1" applyFill="1" applyBorder="1" applyAlignment="1">
      <alignment vertical="center" wrapText="1"/>
    </xf>
    <xf numFmtId="179" fontId="34" fillId="0" borderId="0" xfId="40716" applyNumberFormat="1" applyFont="1" applyFill="1" applyAlignment="1">
      <alignment vertical="center" wrapText="1"/>
    </xf>
    <xf numFmtId="179" fontId="34" fillId="102" borderId="53" xfId="40716" applyNumberFormat="1" applyFont="1" applyFill="1" applyBorder="1" applyAlignment="1">
      <alignment vertical="center" wrapText="1"/>
    </xf>
    <xf numFmtId="179" fontId="34" fillId="0" borderId="0" xfId="40716" applyNumberFormat="1" applyFont="1" applyBorder="1" applyAlignment="1">
      <alignment vertical="center" wrapText="1"/>
    </xf>
    <xf numFmtId="179" fontId="34" fillId="62" borderId="53" xfId="40716" applyNumberFormat="1" applyFont="1" applyFill="1" applyBorder="1" applyAlignment="1">
      <alignment horizontal="left" vertical="center" wrapText="1"/>
    </xf>
    <xf numFmtId="179" fontId="34" fillId="0" borderId="0" xfId="40716" applyNumberFormat="1" applyFont="1" applyAlignment="1">
      <alignment horizontal="center" vertical="center" wrapText="1"/>
    </xf>
    <xf numFmtId="179" fontId="34" fillId="0" borderId="0" xfId="40716" applyNumberFormat="1" applyFont="1" applyFill="1" applyBorder="1" applyAlignment="1" applyProtection="1">
      <alignment horizontal="right" vertical="center" wrapText="1"/>
    </xf>
    <xf numFmtId="179" fontId="34" fillId="0" borderId="0" xfId="40716" applyNumberFormat="1" applyFont="1" applyAlignment="1">
      <alignment horizontal="center" vertical="center"/>
    </xf>
    <xf numFmtId="179" fontId="34" fillId="0" borderId="0" xfId="40716" applyNumberFormat="1" applyFont="1" applyFill="1" applyBorder="1" applyAlignment="1">
      <alignment horizontal="left" vertical="center" wrapText="1"/>
    </xf>
    <xf numFmtId="179" fontId="34" fillId="65" borderId="54" xfId="40716" applyNumberFormat="1" applyFont="1" applyFill="1" applyBorder="1" applyAlignment="1">
      <alignment vertical="center" wrapText="1"/>
    </xf>
    <xf numFmtId="179" fontId="34" fillId="0" borderId="0" xfId="40716" applyNumberFormat="1" applyFont="1" applyFill="1" applyAlignment="1">
      <alignment horizontal="center" vertical="center"/>
    </xf>
    <xf numFmtId="179" fontId="34" fillId="102" borderId="53" xfId="40716" applyNumberFormat="1" applyFont="1" applyFill="1" applyBorder="1" applyAlignment="1">
      <alignment horizontal="center" vertical="center" wrapText="1"/>
    </xf>
    <xf numFmtId="179" fontId="34" fillId="99" borderId="53" xfId="40716" applyNumberFormat="1" applyFont="1" applyFill="1" applyBorder="1" applyAlignment="1">
      <alignment horizontal="right" vertical="center"/>
    </xf>
    <xf numFmtId="182" fontId="58" fillId="0" borderId="0" xfId="0" applyNumberFormat="1" applyFont="1" applyAlignment="1">
      <alignment vertical="center"/>
    </xf>
    <xf numFmtId="184" fontId="32" fillId="0" borderId="0" xfId="0" applyNumberFormat="1" applyFont="1" applyAlignment="1">
      <alignment horizontal="right" vertical="center"/>
    </xf>
    <xf numFmtId="184" fontId="31" fillId="0" borderId="25" xfId="0" applyNumberFormat="1" applyFont="1" applyBorder="1" applyAlignment="1">
      <alignment horizontal="center" vertical="center" wrapText="1"/>
    </xf>
    <xf numFmtId="184" fontId="38" fillId="0" borderId="0" xfId="0" applyNumberFormat="1" applyFont="1" applyAlignment="1">
      <alignment horizontal="right"/>
    </xf>
    <xf numFmtId="184" fontId="37" fillId="0" borderId="0" xfId="0" applyNumberFormat="1" applyFont="1" applyAlignment="1">
      <alignment horizontal="right" vertical="center"/>
    </xf>
    <xf numFmtId="184" fontId="36" fillId="0" borderId="0" xfId="0" applyNumberFormat="1" applyFont="1" applyAlignment="1">
      <alignment horizontal="right" vertical="top" wrapText="1"/>
    </xf>
    <xf numFmtId="184" fontId="36" fillId="103" borderId="55" xfId="0" applyNumberFormat="1" applyFont="1" applyFill="1" applyBorder="1" applyAlignment="1">
      <alignment horizontal="right" vertical="center" wrapText="1"/>
    </xf>
    <xf numFmtId="184" fontId="31" fillId="0" borderId="0" xfId="0" applyNumberFormat="1" applyFont="1" applyAlignment="1">
      <alignment horizontal="right" vertical="center" wrapText="1"/>
    </xf>
    <xf numFmtId="184" fontId="36" fillId="104" borderId="55" xfId="0" applyNumberFormat="1" applyFont="1" applyFill="1" applyBorder="1" applyAlignment="1">
      <alignment horizontal="right" vertical="center" wrapText="1"/>
    </xf>
    <xf numFmtId="184" fontId="38" fillId="0" borderId="0" xfId="0" applyNumberFormat="1" applyFont="1" applyAlignment="1">
      <alignment horizontal="right" vertical="center" wrapText="1"/>
    </xf>
    <xf numFmtId="184" fontId="32" fillId="0" borderId="0" xfId="0" applyNumberFormat="1" applyFont="1" applyAlignment="1">
      <alignment horizontal="right"/>
    </xf>
    <xf numFmtId="184" fontId="38" fillId="0" borderId="0" xfId="0" applyNumberFormat="1" applyFont="1" applyAlignment="1">
      <alignment horizontal="right" vertical="center"/>
    </xf>
    <xf numFmtId="184" fontId="38" fillId="0" borderId="0" xfId="0" applyNumberFormat="1" applyFont="1" applyAlignment="1">
      <alignment horizontal="right" wrapText="1"/>
    </xf>
    <xf numFmtId="184" fontId="43" fillId="101" borderId="33" xfId="0" applyNumberFormat="1" applyFont="1" applyFill="1" applyBorder="1" applyAlignment="1">
      <alignment horizontal="right" vertical="center" wrapText="1"/>
    </xf>
    <xf numFmtId="184" fontId="43" fillId="101" borderId="36" xfId="0" applyNumberFormat="1" applyFont="1" applyFill="1" applyBorder="1" applyAlignment="1">
      <alignment horizontal="right" vertical="center" wrapText="1"/>
    </xf>
    <xf numFmtId="184" fontId="43" fillId="0" borderId="0" xfId="0" applyNumberFormat="1" applyFont="1" applyAlignment="1">
      <alignment horizontal="right" vertical="center" wrapText="1"/>
    </xf>
    <xf numFmtId="184" fontId="43" fillId="101" borderId="55" xfId="0" applyNumberFormat="1" applyFont="1" applyFill="1" applyBorder="1" applyAlignment="1">
      <alignment horizontal="right" vertical="center" wrapText="1"/>
    </xf>
    <xf numFmtId="184" fontId="36" fillId="106" borderId="55" xfId="0" applyNumberFormat="1" applyFont="1" applyFill="1" applyBorder="1" applyAlignment="1">
      <alignment horizontal="right" vertical="center" wrapText="1"/>
    </xf>
    <xf numFmtId="184" fontId="36" fillId="0" borderId="0" xfId="0" applyNumberFormat="1" applyFont="1" applyAlignment="1">
      <alignment horizontal="right" vertical="center" wrapText="1"/>
    </xf>
    <xf numFmtId="179" fontId="32" fillId="0" borderId="0" xfId="0" applyNumberFormat="1" applyFont="1" applyAlignment="1">
      <alignment horizontal="right" vertical="center"/>
    </xf>
    <xf numFmtId="179" fontId="32" fillId="0" borderId="0" xfId="40718" applyNumberFormat="1" applyFont="1" applyAlignment="1">
      <alignment horizontal="right"/>
    </xf>
    <xf numFmtId="179" fontId="32" fillId="0" borderId="0" xfId="40718" applyNumberFormat="1" applyFont="1" applyAlignment="1">
      <alignment horizontal="right" vertical="center"/>
    </xf>
    <xf numFmtId="184" fontId="32" fillId="105" borderId="55" xfId="0" applyNumberFormat="1" applyFont="1" applyFill="1" applyBorder="1" applyAlignment="1">
      <alignment horizontal="right" vertical="top" wrapText="1"/>
    </xf>
    <xf numFmtId="184" fontId="204" fillId="0" borderId="0" xfId="0" applyNumberFormat="1" applyFont="1" applyAlignment="1">
      <alignment horizontal="right"/>
    </xf>
    <xf numFmtId="184" fontId="38" fillId="0" borderId="0" xfId="40719" applyNumberFormat="1" applyFont="1" applyBorder="1" applyAlignment="1" applyProtection="1">
      <alignment horizontal="right" vertical="center" wrapText="1"/>
    </xf>
    <xf numFmtId="4" fontId="34" fillId="0" borderId="0" xfId="40761" applyNumberFormat="1" applyFont="1" applyFill="1" applyBorder="1" applyAlignment="1" applyProtection="1">
      <alignment horizontal="right"/>
      <protection locked="0"/>
    </xf>
    <xf numFmtId="4" fontId="192" fillId="0" borderId="40" xfId="40760" applyNumberFormat="1" applyFont="1" applyBorder="1" applyAlignment="1">
      <alignment horizontal="center" vertical="center" wrapText="1"/>
    </xf>
    <xf numFmtId="4" fontId="52" fillId="6" borderId="55" xfId="40760" applyNumberFormat="1" applyFill="1" applyBorder="1" applyAlignment="1">
      <alignment vertical="center"/>
    </xf>
    <xf numFmtId="4" fontId="34" fillId="0" borderId="0" xfId="40761" applyNumberFormat="1" applyFont="1" applyFill="1" applyBorder="1" applyAlignment="1"/>
    <xf numFmtId="4" fontId="34" fillId="0" borderId="0" xfId="40760" applyNumberFormat="1" applyFont="1"/>
    <xf numFmtId="4" fontId="33" fillId="6" borderId="55" xfId="40760" applyNumberFormat="1" applyFont="1" applyFill="1" applyBorder="1" applyAlignment="1">
      <alignment vertical="center"/>
    </xf>
    <xf numFmtId="4" fontId="34" fillId="6" borderId="55" xfId="40760" applyNumberFormat="1" applyFont="1" applyFill="1" applyBorder="1"/>
    <xf numFmtId="4" fontId="34" fillId="0" borderId="0" xfId="40763" applyNumberFormat="1" applyFont="1" applyFill="1" applyBorder="1" applyAlignment="1"/>
    <xf numFmtId="4" fontId="52" fillId="0" borderId="0" xfId="40760" applyNumberFormat="1"/>
    <xf numFmtId="4" fontId="34" fillId="0" borderId="0" xfId="40761" applyNumberFormat="1" applyFont="1" applyFill="1" applyBorder="1" applyAlignment="1">
      <alignment horizontal="right"/>
    </xf>
    <xf numFmtId="4" fontId="21" fillId="110" borderId="55" xfId="40760" applyNumberFormat="1" applyFont="1" applyFill="1" applyBorder="1"/>
    <xf numFmtId="4" fontId="60" fillId="0" borderId="0" xfId="0" applyNumberFormat="1" applyFont="1" applyAlignment="1">
      <alignment horizontal="right"/>
    </xf>
    <xf numFmtId="2" fontId="118" fillId="0" borderId="0" xfId="0" applyNumberFormat="1" applyFont="1"/>
    <xf numFmtId="4" fontId="41" fillId="0" borderId="0" xfId="0" applyNumberFormat="1" applyFont="1" applyAlignment="1">
      <alignment horizontal="center"/>
    </xf>
    <xf numFmtId="0" fontId="42" fillId="0" borderId="0" xfId="0" applyFont="1"/>
    <xf numFmtId="4" fontId="52" fillId="0" borderId="0" xfId="0" applyNumberFormat="1" applyFont="1" applyAlignment="1">
      <alignment horizontal="right"/>
    </xf>
    <xf numFmtId="2" fontId="21" fillId="0" borderId="0" xfId="0" applyNumberFormat="1" applyFont="1" applyAlignment="1">
      <alignment horizontal="right"/>
    </xf>
    <xf numFmtId="4" fontId="21" fillId="0" borderId="0" xfId="0" applyNumberFormat="1" applyFont="1" applyAlignment="1">
      <alignment horizontal="right"/>
    </xf>
    <xf numFmtId="4" fontId="21" fillId="0" borderId="0" xfId="0" applyNumberFormat="1" applyFont="1" applyAlignment="1">
      <alignment horizontal="center"/>
    </xf>
    <xf numFmtId="1" fontId="21" fillId="0" borderId="0" xfId="0" applyNumberFormat="1" applyFont="1" applyAlignment="1">
      <alignment horizontal="center"/>
    </xf>
    <xf numFmtId="0" fontId="0" fillId="0" borderId="0" xfId="0" applyAlignment="1">
      <alignment horizontal="center"/>
    </xf>
    <xf numFmtId="4" fontId="52" fillId="0" borderId="0" xfId="0" applyNumberFormat="1" applyFont="1" applyAlignment="1">
      <alignment horizontal="left"/>
    </xf>
    <xf numFmtId="4" fontId="31" fillId="0" borderId="0" xfId="0" applyNumberFormat="1" applyFont="1"/>
    <xf numFmtId="4" fontId="37" fillId="0" borderId="41" xfId="0" applyNumberFormat="1" applyFont="1" applyBorder="1" applyAlignment="1">
      <alignment horizontal="right"/>
    </xf>
    <xf numFmtId="4" fontId="32" fillId="0" borderId="41" xfId="0" applyNumberFormat="1" applyFont="1" applyBorder="1" applyAlignment="1">
      <alignment horizontal="right"/>
    </xf>
    <xf numFmtId="4" fontId="24" fillId="0" borderId="0" xfId="0" applyNumberFormat="1" applyFont="1"/>
    <xf numFmtId="4" fontId="24" fillId="0" borderId="0" xfId="0" applyNumberFormat="1" applyFont="1" applyAlignment="1">
      <alignment horizontal="right"/>
    </xf>
    <xf numFmtId="4" fontId="37" fillId="0" borderId="41" xfId="0" applyNumberFormat="1" applyFont="1" applyBorder="1"/>
    <xf numFmtId="4" fontId="32" fillId="0" borderId="0" xfId="0" applyNumberFormat="1" applyFont="1" applyAlignment="1">
      <alignment horizontal="right"/>
    </xf>
    <xf numFmtId="4" fontId="37" fillId="0" borderId="0" xfId="0" applyNumberFormat="1" applyFont="1" applyAlignment="1">
      <alignment horizontal="right"/>
    </xf>
    <xf numFmtId="4" fontId="32" fillId="0" borderId="0" xfId="0" applyNumberFormat="1" applyFont="1"/>
    <xf numFmtId="4" fontId="37" fillId="0" borderId="0" xfId="0" applyNumberFormat="1" applyFont="1"/>
    <xf numFmtId="4" fontId="174" fillId="0" borderId="0" xfId="0" applyNumberFormat="1" applyFont="1"/>
    <xf numFmtId="4" fontId="41" fillId="0" borderId="0" xfId="0" applyNumberFormat="1" applyFont="1" applyAlignment="1">
      <alignment horizontal="right"/>
    </xf>
    <xf numFmtId="4" fontId="175" fillId="0" borderId="0" xfId="0" applyNumberFormat="1" applyFont="1"/>
    <xf numFmtId="4" fontId="42" fillId="0" borderId="0" xfId="0" applyNumberFormat="1" applyFont="1" applyAlignment="1">
      <alignment horizontal="right"/>
    </xf>
    <xf numFmtId="4" fontId="170" fillId="0" borderId="41" xfId="0" applyNumberFormat="1" applyFont="1" applyBorder="1"/>
    <xf numFmtId="4" fontId="170" fillId="0" borderId="39" xfId="0" applyNumberFormat="1" applyFont="1" applyBorder="1"/>
    <xf numFmtId="4" fontId="25" fillId="0" borderId="0" xfId="0" applyNumberFormat="1" applyFont="1" applyAlignment="1">
      <alignment horizontal="center"/>
    </xf>
    <xf numFmtId="0" fontId="170" fillId="0" borderId="0" xfId="0" applyFont="1"/>
    <xf numFmtId="4" fontId="25" fillId="0" borderId="0" xfId="0" applyNumberFormat="1" applyFont="1" applyAlignment="1">
      <alignment horizontal="right"/>
    </xf>
    <xf numFmtId="4" fontId="178" fillId="0" borderId="0" xfId="0" applyNumberFormat="1" applyFont="1" applyAlignment="1">
      <alignment horizontal="right"/>
    </xf>
    <xf numFmtId="4" fontId="170" fillId="0" borderId="0" xfId="0" applyNumberFormat="1" applyFont="1" applyAlignment="1">
      <alignment horizontal="right"/>
    </xf>
    <xf numFmtId="4" fontId="25" fillId="0" borderId="0" xfId="0" applyNumberFormat="1" applyFont="1"/>
    <xf numFmtId="4" fontId="178" fillId="0" borderId="0" xfId="0" applyNumberFormat="1" applyFont="1"/>
    <xf numFmtId="4" fontId="170" fillId="0" borderId="0" xfId="0" applyNumberFormat="1" applyFont="1"/>
    <xf numFmtId="0" fontId="33" fillId="5" borderId="40" xfId="58" applyFont="1" applyFill="1" applyBorder="1" applyAlignment="1">
      <alignment horizontal="center" wrapText="1"/>
    </xf>
    <xf numFmtId="4" fontId="33" fillId="4" borderId="40" xfId="83" applyNumberFormat="1" applyFont="1" applyFill="1" applyBorder="1" applyAlignment="1">
      <alignment horizontal="center"/>
    </xf>
    <xf numFmtId="4" fontId="34" fillId="0" borderId="0" xfId="83" applyNumberFormat="1" applyFont="1" applyAlignment="1">
      <alignment horizontal="right" wrapText="1"/>
    </xf>
    <xf numFmtId="189" fontId="34" fillId="0" borderId="0" xfId="83" applyNumberFormat="1" applyFont="1" applyAlignment="1">
      <alignment horizontal="right" wrapText="1"/>
    </xf>
    <xf numFmtId="203" fontId="232" fillId="0" borderId="60" xfId="0" applyNumberFormat="1" applyFont="1" applyBorder="1"/>
    <xf numFmtId="0" fontId="233" fillId="0" borderId="60" xfId="0" applyFont="1" applyBorder="1"/>
    <xf numFmtId="3" fontId="232" fillId="0" borderId="60" xfId="0" applyNumberFormat="1" applyFont="1" applyBorder="1" applyAlignment="1">
      <alignment horizontal="right"/>
    </xf>
    <xf numFmtId="4" fontId="234" fillId="0" borderId="60" xfId="0" applyNumberFormat="1" applyFont="1" applyBorder="1"/>
    <xf numFmtId="0" fontId="233" fillId="0" borderId="0" xfId="0" applyFont="1"/>
    <xf numFmtId="203" fontId="232" fillId="0" borderId="42" xfId="0" applyNumberFormat="1" applyFont="1" applyBorder="1"/>
    <xf numFmtId="0" fontId="233" fillId="0" borderId="42" xfId="0" applyFont="1" applyBorder="1"/>
    <xf numFmtId="3" fontId="232" fillId="0" borderId="42" xfId="0" applyNumberFormat="1" applyFont="1" applyBorder="1" applyAlignment="1">
      <alignment horizontal="right"/>
    </xf>
    <xf numFmtId="4" fontId="234" fillId="0" borderId="42" xfId="0" applyNumberFormat="1" applyFont="1" applyBorder="1"/>
    <xf numFmtId="203" fontId="232" fillId="0" borderId="0" xfId="0" applyNumberFormat="1" applyFont="1"/>
    <xf numFmtId="3" fontId="232" fillId="0" borderId="0" xfId="0" applyNumberFormat="1" applyFont="1" applyAlignment="1">
      <alignment horizontal="right"/>
    </xf>
    <xf numFmtId="4" fontId="234" fillId="0" borderId="0" xfId="0" applyNumberFormat="1" applyFont="1"/>
    <xf numFmtId="0" fontId="235" fillId="0" borderId="61" xfId="0" applyFont="1" applyBorder="1" applyAlignment="1">
      <alignment horizontal="center" vertical="center" wrapText="1"/>
    </xf>
    <xf numFmtId="3" fontId="235" fillId="0" borderId="61" xfId="0" applyNumberFormat="1" applyFont="1" applyBorder="1" applyAlignment="1">
      <alignment horizontal="center" vertical="center" wrapText="1"/>
    </xf>
    <xf numFmtId="4" fontId="33" fillId="0" borderId="61" xfId="0" applyNumberFormat="1" applyFont="1" applyBorder="1" applyAlignment="1">
      <alignment horizontal="center" vertical="center" wrapText="1"/>
    </xf>
    <xf numFmtId="0" fontId="232" fillId="0" borderId="0" xfId="0" applyFont="1" applyAlignment="1">
      <alignment vertical="top"/>
    </xf>
    <xf numFmtId="203" fontId="234" fillId="0" borderId="0" xfId="0" applyNumberFormat="1" applyFont="1" applyAlignment="1">
      <alignment horizontal="right" vertical="top"/>
    </xf>
    <xf numFmtId="203" fontId="234" fillId="0" borderId="0" xfId="0" applyNumberFormat="1" applyFont="1" applyAlignment="1">
      <alignment horizontal="left" vertical="top"/>
    </xf>
    <xf numFmtId="0" fontId="232" fillId="0" borderId="0" xfId="0" applyFont="1" applyAlignment="1">
      <alignment horizontal="left" vertical="top" wrapText="1"/>
    </xf>
    <xf numFmtId="3" fontId="232" fillId="0" borderId="0" xfId="0" applyNumberFormat="1" applyFont="1" applyAlignment="1">
      <alignment horizontal="right" vertical="top"/>
    </xf>
    <xf numFmtId="4" fontId="232" fillId="0" borderId="0" xfId="0" applyNumberFormat="1" applyFont="1" applyAlignment="1">
      <alignment vertical="top"/>
    </xf>
    <xf numFmtId="4" fontId="232" fillId="0" borderId="0" xfId="0" applyNumberFormat="1" applyFont="1" applyAlignment="1">
      <alignment horizontal="right" vertical="top"/>
    </xf>
    <xf numFmtId="0" fontId="21" fillId="0" borderId="0" xfId="0" applyFont="1" applyAlignment="1">
      <alignment horizontal="left" vertical="top" wrapText="1"/>
    </xf>
    <xf numFmtId="0" fontId="233" fillId="0" borderId="0" xfId="0" applyFont="1" applyAlignment="1">
      <alignment horizontal="center" vertical="top"/>
    </xf>
    <xf numFmtId="3" fontId="232" fillId="0" borderId="0" xfId="0" applyNumberFormat="1" applyFont="1" applyAlignment="1">
      <alignment horizontal="center" vertical="top"/>
    </xf>
    <xf numFmtId="4" fontId="237" fillId="0" borderId="0" xfId="0" applyNumberFormat="1" applyFont="1" applyAlignment="1">
      <alignment vertical="top"/>
    </xf>
    <xf numFmtId="4" fontId="233" fillId="0" borderId="0" xfId="0" applyNumberFormat="1" applyFont="1" applyAlignment="1">
      <alignment horizontal="right" vertical="top"/>
    </xf>
    <xf numFmtId="0" fontId="232" fillId="0" borderId="0" xfId="0" applyFont="1"/>
    <xf numFmtId="0" fontId="233" fillId="0" borderId="0" xfId="0" applyFont="1" applyAlignment="1">
      <alignment horizontal="left" vertical="top" wrapText="1"/>
    </xf>
    <xf numFmtId="0" fontId="232" fillId="0" borderId="0" xfId="0" applyFont="1" applyAlignment="1">
      <alignment horizontal="center" vertical="top"/>
    </xf>
    <xf numFmtId="0" fontId="234" fillId="0" borderId="62" xfId="0" applyFont="1" applyBorder="1" applyAlignment="1">
      <alignment horizontal="left" vertical="top" wrapText="1"/>
    </xf>
    <xf numFmtId="0" fontId="232" fillId="0" borderId="62" xfId="0" applyFont="1" applyBorder="1" applyAlignment="1">
      <alignment horizontal="left" vertical="top" wrapText="1"/>
    </xf>
    <xf numFmtId="0" fontId="233" fillId="0" borderId="62" xfId="0" applyFont="1" applyBorder="1" applyAlignment="1">
      <alignment horizontal="center" vertical="top"/>
    </xf>
    <xf numFmtId="3" fontId="232" fillId="0" borderId="62" xfId="0" applyNumberFormat="1" applyFont="1" applyBorder="1" applyAlignment="1">
      <alignment horizontal="center" vertical="top"/>
    </xf>
    <xf numFmtId="4" fontId="239" fillId="0" borderId="62" xfId="0" applyNumberFormat="1" applyFont="1" applyBorder="1" applyAlignment="1">
      <alignment vertical="top"/>
    </xf>
    <xf numFmtId="4" fontId="232" fillId="0" borderId="62" xfId="0" applyNumberFormat="1" applyFont="1" applyBorder="1" applyAlignment="1">
      <alignment horizontal="right" vertical="top"/>
    </xf>
    <xf numFmtId="0" fontId="234" fillId="0" borderId="0" xfId="0" applyFont="1" applyAlignment="1">
      <alignment horizontal="left" vertical="top" wrapText="1"/>
    </xf>
    <xf numFmtId="4" fontId="239" fillId="0" borderId="0" xfId="0" applyNumberFormat="1" applyFont="1" applyAlignment="1">
      <alignment vertical="top"/>
    </xf>
    <xf numFmtId="4" fontId="239" fillId="0" borderId="0" xfId="0" applyNumberFormat="1" applyFont="1" applyAlignment="1">
      <alignment horizontal="right" vertical="top"/>
    </xf>
    <xf numFmtId="4" fontId="240" fillId="0" borderId="0" xfId="0" applyNumberFormat="1" applyFont="1" applyAlignment="1">
      <alignment vertical="top"/>
    </xf>
    <xf numFmtId="0" fontId="241" fillId="0" borderId="0" xfId="0" applyFont="1" applyAlignment="1">
      <alignment horizontal="center" vertical="top"/>
    </xf>
    <xf numFmtId="0" fontId="233" fillId="0" borderId="0" xfId="0" applyFont="1" applyAlignment="1">
      <alignment horizontal="left" vertical="top"/>
    </xf>
    <xf numFmtId="0" fontId="46" fillId="0" borderId="0" xfId="0" applyFont="1" applyAlignment="1">
      <alignment horizontal="left" vertical="top" wrapText="1"/>
    </xf>
    <xf numFmtId="0" fontId="233" fillId="0" borderId="0" xfId="0" applyFont="1" applyAlignment="1">
      <alignment vertical="top"/>
    </xf>
    <xf numFmtId="4" fontId="234" fillId="0" borderId="0" xfId="0" applyNumberFormat="1" applyFont="1" applyAlignment="1">
      <alignment vertical="top"/>
    </xf>
    <xf numFmtId="3" fontId="234" fillId="0" borderId="62" xfId="0" applyNumberFormat="1" applyFont="1" applyBorder="1" applyAlignment="1">
      <alignment horizontal="center" vertical="top"/>
    </xf>
    <xf numFmtId="4" fontId="239" fillId="0" borderId="62" xfId="0" applyNumberFormat="1" applyFont="1" applyBorder="1" applyAlignment="1">
      <alignment horizontal="right" vertical="top"/>
    </xf>
    <xf numFmtId="4" fontId="232" fillId="0" borderId="62" xfId="0" applyNumberFormat="1" applyFont="1" applyBorder="1" applyAlignment="1">
      <alignment vertical="top"/>
    </xf>
    <xf numFmtId="3" fontId="234" fillId="0" borderId="0" xfId="0" applyNumberFormat="1" applyFont="1" applyAlignment="1">
      <alignment horizontal="center" vertical="top"/>
    </xf>
    <xf numFmtId="2" fontId="232" fillId="0" borderId="0" xfId="0" applyNumberFormat="1" applyFont="1" applyAlignment="1">
      <alignment horizontal="right"/>
    </xf>
    <xf numFmtId="4" fontId="240" fillId="0" borderId="0" xfId="0" applyNumberFormat="1" applyFont="1"/>
    <xf numFmtId="4" fontId="233" fillId="0" borderId="0" xfId="0" applyNumberFormat="1" applyFont="1" applyAlignment="1">
      <alignment vertical="top"/>
    </xf>
    <xf numFmtId="0" fontId="232" fillId="0" borderId="62" xfId="0" applyFont="1" applyBorder="1" applyAlignment="1">
      <alignment horizontal="left" vertical="top"/>
    </xf>
    <xf numFmtId="0" fontId="234" fillId="0" borderId="63" xfId="0" applyFont="1" applyBorder="1" applyAlignment="1">
      <alignment horizontal="left" vertical="top" wrapText="1"/>
    </xf>
    <xf numFmtId="0" fontId="241" fillId="0" borderId="63" xfId="0" applyFont="1" applyBorder="1" applyAlignment="1">
      <alignment horizontal="center" vertical="top"/>
    </xf>
    <xf numFmtId="0" fontId="242" fillId="0" borderId="63" xfId="0" applyFont="1" applyBorder="1" applyAlignment="1">
      <alignment horizontal="left" vertical="top" wrapText="1"/>
    </xf>
    <xf numFmtId="0" fontId="233" fillId="0" borderId="63" xfId="0" applyFont="1" applyBorder="1" applyAlignment="1">
      <alignment horizontal="center" vertical="top"/>
    </xf>
    <xf numFmtId="3" fontId="232" fillId="0" borderId="63" xfId="0" applyNumberFormat="1" applyFont="1" applyBorder="1" applyAlignment="1">
      <alignment horizontal="right" vertical="top"/>
    </xf>
    <xf numFmtId="4" fontId="239" fillId="0" borderId="63" xfId="0" applyNumberFormat="1" applyFont="1" applyBorder="1" applyAlignment="1">
      <alignment horizontal="right" vertical="top"/>
    </xf>
    <xf numFmtId="4" fontId="232" fillId="0" borderId="63" xfId="0" applyNumberFormat="1" applyFont="1" applyBorder="1" applyAlignment="1">
      <alignment horizontal="right" vertical="top"/>
    </xf>
    <xf numFmtId="0" fontId="233" fillId="0" borderId="0" xfId="0" applyFont="1" applyAlignment="1">
      <alignment horizontal="left" wrapText="1"/>
    </xf>
    <xf numFmtId="4" fontId="233" fillId="0" borderId="0" xfId="0" applyNumberFormat="1" applyFont="1" applyAlignment="1">
      <alignment horizontal="right"/>
    </xf>
    <xf numFmtId="203" fontId="232" fillId="0" borderId="0" xfId="0" applyNumberFormat="1" applyFont="1" applyAlignment="1">
      <alignment horizontal="right" vertical="top"/>
    </xf>
    <xf numFmtId="203" fontId="232" fillId="0" borderId="0" xfId="0" applyNumberFormat="1" applyFont="1" applyAlignment="1">
      <alignment vertical="top"/>
    </xf>
    <xf numFmtId="0" fontId="234" fillId="0" borderId="60" xfId="0" applyFont="1" applyBorder="1" applyAlignment="1">
      <alignment horizontal="right"/>
    </xf>
    <xf numFmtId="203" fontId="234" fillId="0" borderId="60" xfId="0" applyNumberFormat="1" applyFont="1" applyBorder="1"/>
    <xf numFmtId="0" fontId="233" fillId="0" borderId="60" xfId="0" applyFont="1" applyBorder="1" applyAlignment="1">
      <alignment horizontal="left"/>
    </xf>
    <xf numFmtId="3" fontId="232" fillId="0" borderId="60" xfId="0" applyNumberFormat="1" applyFont="1" applyBorder="1" applyAlignment="1">
      <alignment horizontal="center"/>
    </xf>
    <xf numFmtId="4" fontId="233" fillId="0" borderId="60" xfId="0" applyNumberFormat="1" applyFont="1" applyBorder="1" applyAlignment="1">
      <alignment horizontal="right"/>
    </xf>
    <xf numFmtId="0" fontId="234" fillId="0" borderId="0" xfId="0" applyFont="1" applyAlignment="1">
      <alignment horizontal="right"/>
    </xf>
    <xf numFmtId="203" fontId="234" fillId="0" borderId="0" xfId="0" applyNumberFormat="1" applyFont="1"/>
    <xf numFmtId="0" fontId="233" fillId="0" borderId="0" xfId="0" applyFont="1" applyAlignment="1">
      <alignment horizontal="left"/>
    </xf>
    <xf numFmtId="3" fontId="232" fillId="0" borderId="0" xfId="0" applyNumberFormat="1" applyFont="1" applyAlignment="1">
      <alignment horizontal="center"/>
    </xf>
    <xf numFmtId="0" fontId="235" fillId="0" borderId="61" xfId="0" applyFont="1" applyBorder="1" applyAlignment="1">
      <alignment horizontal="left" vertical="center" wrapText="1"/>
    </xf>
    <xf numFmtId="0" fontId="33" fillId="0" borderId="61" xfId="0" applyFont="1" applyBorder="1" applyAlignment="1">
      <alignment horizontal="center" vertical="center" wrapText="1"/>
    </xf>
    <xf numFmtId="0" fontId="234" fillId="0" borderId="0" xfId="0" applyFont="1" applyAlignment="1">
      <alignment horizontal="right" vertical="top"/>
    </xf>
    <xf numFmtId="203" fontId="234" fillId="0" borderId="0" xfId="0" applyNumberFormat="1" applyFont="1" applyAlignment="1">
      <alignment horizontal="center"/>
    </xf>
    <xf numFmtId="0" fontId="234" fillId="0" borderId="0" xfId="0" applyFont="1" applyAlignment="1">
      <alignment horizontal="left" wrapText="1"/>
    </xf>
    <xf numFmtId="0" fontId="232" fillId="0" borderId="0" xfId="0" applyFont="1" applyAlignment="1">
      <alignment horizontal="center" wrapText="1"/>
    </xf>
    <xf numFmtId="3" fontId="234" fillId="0" borderId="0" xfId="0" applyNumberFormat="1" applyFont="1" applyAlignment="1">
      <alignment horizontal="center" wrapText="1"/>
    </xf>
    <xf numFmtId="4" fontId="234" fillId="0" borderId="0" xfId="0" applyNumberFormat="1" applyFont="1" applyAlignment="1">
      <alignment horizontal="center" wrapText="1"/>
    </xf>
    <xf numFmtId="0" fontId="232" fillId="0" borderId="0" xfId="0" applyFont="1" applyAlignment="1">
      <alignment horizontal="right" vertical="top"/>
    </xf>
    <xf numFmtId="203" fontId="232" fillId="0" borderId="0" xfId="0" applyNumberFormat="1" applyFont="1" applyAlignment="1">
      <alignment horizontal="left" vertical="top"/>
    </xf>
    <xf numFmtId="0" fontId="232" fillId="0" borderId="0" xfId="0" applyFont="1" applyAlignment="1">
      <alignment horizontal="left" vertical="top"/>
    </xf>
    <xf numFmtId="3" fontId="233" fillId="0" borderId="0" xfId="0" applyNumberFormat="1" applyFont="1"/>
    <xf numFmtId="0" fontId="232" fillId="0" borderId="62" xfId="0" applyFont="1" applyBorder="1" applyAlignment="1">
      <alignment horizontal="right" vertical="top"/>
    </xf>
    <xf numFmtId="203" fontId="232" fillId="0" borderId="62" xfId="0" applyNumberFormat="1" applyFont="1" applyBorder="1" applyAlignment="1">
      <alignment horizontal="left" vertical="top"/>
    </xf>
    <xf numFmtId="0" fontId="243" fillId="0" borderId="0" xfId="0" applyFont="1" applyAlignment="1">
      <alignment horizontal="center" vertical="top"/>
    </xf>
    <xf numFmtId="3" fontId="233" fillId="0" borderId="0" xfId="0" applyNumberFormat="1" applyFont="1" applyAlignment="1">
      <alignment horizontal="center"/>
    </xf>
    <xf numFmtId="0" fontId="233" fillId="0" borderId="0" xfId="0" applyFont="1" applyAlignment="1">
      <alignment horizontal="right" vertical="top"/>
    </xf>
    <xf numFmtId="0" fontId="243" fillId="0" borderId="0" xfId="0" applyFont="1" applyAlignment="1">
      <alignment horizontal="center"/>
    </xf>
    <xf numFmtId="4" fontId="232" fillId="0" borderId="0" xfId="0" applyNumberFormat="1" applyFont="1" applyAlignment="1">
      <alignment horizontal="right"/>
    </xf>
    <xf numFmtId="4" fontId="237" fillId="0" borderId="0" xfId="0" applyNumberFormat="1" applyFont="1"/>
    <xf numFmtId="0" fontId="233" fillId="0" borderId="0" xfId="0" applyFont="1" applyAlignment="1">
      <alignment horizontal="center"/>
    </xf>
    <xf numFmtId="0" fontId="235" fillId="0" borderId="0" xfId="0" applyFont="1" applyAlignment="1">
      <alignment vertical="top"/>
    </xf>
    <xf numFmtId="3" fontId="232" fillId="0" borderId="62" xfId="0" applyNumberFormat="1" applyFont="1" applyBorder="1" applyAlignment="1">
      <alignment horizontal="center"/>
    </xf>
    <xf numFmtId="203" fontId="243" fillId="0" borderId="0" xfId="0" applyNumberFormat="1" applyFont="1" applyAlignment="1">
      <alignment horizontal="left" vertical="top"/>
    </xf>
    <xf numFmtId="0" fontId="243" fillId="0" borderId="62" xfId="0" applyFont="1" applyBorder="1" applyAlignment="1">
      <alignment horizontal="right" vertical="top"/>
    </xf>
    <xf numFmtId="203" fontId="243" fillId="0" borderId="62" xfId="0" applyNumberFormat="1" applyFont="1" applyBorder="1" applyAlignment="1">
      <alignment horizontal="left" vertical="top"/>
    </xf>
    <xf numFmtId="0" fontId="243" fillId="0" borderId="62" xfId="0" applyFont="1" applyBorder="1" applyAlignment="1">
      <alignment horizontal="center" vertical="top"/>
    </xf>
    <xf numFmtId="0" fontId="235" fillId="0" borderId="0" xfId="0" applyFont="1" applyAlignment="1">
      <alignment horizontal="right" vertical="top"/>
    </xf>
    <xf numFmtId="203" fontId="235" fillId="0" borderId="0" xfId="0" applyNumberFormat="1" applyFont="1" applyAlignment="1">
      <alignment horizontal="left" vertical="top"/>
    </xf>
    <xf numFmtId="0" fontId="235" fillId="0" borderId="63" xfId="0" applyFont="1" applyBorder="1" applyAlignment="1">
      <alignment horizontal="right" vertical="top"/>
    </xf>
    <xf numFmtId="203" fontId="235" fillId="0" borderId="63" xfId="0" applyNumberFormat="1" applyFont="1" applyBorder="1" applyAlignment="1">
      <alignment horizontal="left" vertical="top"/>
    </xf>
    <xf numFmtId="0" fontId="242" fillId="0" borderId="63" xfId="0" applyFont="1" applyBorder="1" applyAlignment="1">
      <alignment horizontal="left" vertical="top"/>
    </xf>
    <xf numFmtId="0" fontId="243" fillId="0" borderId="63" xfId="0" applyFont="1" applyBorder="1" applyAlignment="1">
      <alignment horizontal="center" vertical="top"/>
    </xf>
    <xf numFmtId="3" fontId="233" fillId="0" borderId="64" xfId="0" applyNumberFormat="1" applyFont="1" applyBorder="1" applyAlignment="1">
      <alignment horizontal="center" vertical="top"/>
    </xf>
    <xf numFmtId="4" fontId="239" fillId="0" borderId="64" xfId="0" applyNumberFormat="1" applyFont="1" applyBorder="1" applyAlignment="1">
      <alignment horizontal="right" vertical="top"/>
    </xf>
    <xf numFmtId="4" fontId="233" fillId="0" borderId="64" xfId="0" applyNumberFormat="1" applyFont="1" applyBorder="1" applyAlignment="1">
      <alignment horizontal="right" vertical="top"/>
    </xf>
    <xf numFmtId="0" fontId="234" fillId="0" borderId="63" xfId="0" applyFont="1" applyBorder="1" applyAlignment="1">
      <alignment horizontal="right" vertical="top"/>
    </xf>
    <xf numFmtId="203" fontId="234" fillId="0" borderId="63" xfId="0" applyNumberFormat="1" applyFont="1" applyBorder="1" applyAlignment="1">
      <alignment vertical="top"/>
    </xf>
    <xf numFmtId="0" fontId="243" fillId="0" borderId="63" xfId="0" applyFont="1" applyBorder="1" applyAlignment="1">
      <alignment vertical="top"/>
    </xf>
    <xf numFmtId="3" fontId="232" fillId="0" borderId="63" xfId="0" applyNumberFormat="1" applyFont="1" applyBorder="1" applyAlignment="1">
      <alignment horizontal="center" vertical="top"/>
    </xf>
    <xf numFmtId="203" fontId="234" fillId="0" borderId="0" xfId="0" applyNumberFormat="1" applyFont="1" applyAlignment="1">
      <alignment vertical="top"/>
    </xf>
    <xf numFmtId="0" fontId="242" fillId="0" borderId="0" xfId="0" applyFont="1" applyAlignment="1">
      <alignment horizontal="left" vertical="top"/>
    </xf>
    <xf numFmtId="0" fontId="243" fillId="0" borderId="0" xfId="0" applyFont="1" applyAlignment="1">
      <alignment vertical="top"/>
    </xf>
    <xf numFmtId="3" fontId="233" fillId="0" borderId="65" xfId="0" applyNumberFormat="1" applyFont="1" applyBorder="1" applyAlignment="1">
      <alignment horizontal="center" vertical="top"/>
    </xf>
    <xf numFmtId="4" fontId="239" fillId="0" borderId="65" xfId="0" applyNumberFormat="1" applyFont="1" applyBorder="1" applyAlignment="1">
      <alignment horizontal="right" vertical="top"/>
    </xf>
    <xf numFmtId="4" fontId="233" fillId="0" borderId="65" xfId="0" applyNumberFormat="1" applyFont="1" applyBorder="1" applyAlignment="1">
      <alignment horizontal="right" vertical="top"/>
    </xf>
    <xf numFmtId="0" fontId="234" fillId="0" borderId="66" xfId="0" applyFont="1" applyBorder="1" applyAlignment="1">
      <alignment horizontal="right" vertical="top"/>
    </xf>
    <xf numFmtId="203" fontId="234" fillId="0" borderId="65" xfId="0" applyNumberFormat="1" applyFont="1" applyBorder="1" applyAlignment="1">
      <alignment vertical="top"/>
    </xf>
    <xf numFmtId="0" fontId="242" fillId="0" borderId="65" xfId="0" applyFont="1" applyBorder="1" applyAlignment="1">
      <alignment horizontal="left" vertical="top"/>
    </xf>
    <xf numFmtId="0" fontId="243" fillId="0" borderId="65" xfId="0" applyFont="1" applyBorder="1" applyAlignment="1">
      <alignment vertical="top"/>
    </xf>
    <xf numFmtId="3" fontId="232" fillId="0" borderId="65" xfId="0" applyNumberFormat="1" applyFont="1" applyBorder="1" applyAlignment="1">
      <alignment horizontal="center" vertical="top"/>
    </xf>
    <xf numFmtId="4" fontId="232" fillId="0" borderId="65" xfId="0" applyNumberFormat="1" applyFont="1" applyBorder="1" applyAlignment="1">
      <alignment horizontal="right" vertical="top"/>
    </xf>
    <xf numFmtId="0" fontId="234" fillId="0" borderId="0" xfId="0" applyFont="1"/>
    <xf numFmtId="0" fontId="243" fillId="0" borderId="0" xfId="0" applyFont="1"/>
    <xf numFmtId="4" fontId="238" fillId="0" borderId="0" xfId="0" applyNumberFormat="1" applyFont="1" applyAlignment="1">
      <alignment horizontal="right"/>
    </xf>
    <xf numFmtId="0" fontId="201" fillId="0" borderId="68" xfId="0" applyFont="1" applyBorder="1" applyAlignment="1">
      <alignment horizontal="justify" vertical="top" wrapText="1"/>
    </xf>
    <xf numFmtId="0" fontId="202" fillId="0" borderId="68" xfId="0" applyFont="1" applyBorder="1" applyAlignment="1">
      <alignment horizontal="left" vertical="top" wrapText="1"/>
    </xf>
    <xf numFmtId="0" fontId="201" fillId="0" borderId="68" xfId="0" applyFont="1" applyBorder="1" applyAlignment="1">
      <alignment horizontal="center" vertical="center" wrapText="1"/>
    </xf>
    <xf numFmtId="179" fontId="34" fillId="0" borderId="68" xfId="40716" applyNumberFormat="1" applyFont="1" applyFill="1" applyBorder="1" applyAlignment="1">
      <alignment horizontal="center" vertical="center" wrapText="1"/>
    </xf>
    <xf numFmtId="179" fontId="203" fillId="0" borderId="68" xfId="0" applyNumberFormat="1" applyFont="1" applyBorder="1" applyAlignment="1">
      <alignment horizontal="right" vertical="center" wrapText="1"/>
    </xf>
    <xf numFmtId="194" fontId="31" fillId="0" borderId="1" xfId="49" applyNumberFormat="1" applyFont="1" applyBorder="1" applyAlignment="1">
      <alignment horizontal="left" vertical="top"/>
    </xf>
    <xf numFmtId="197" fontId="31" fillId="0" borderId="1" xfId="40747" applyNumberFormat="1" applyFont="1" applyBorder="1" applyAlignment="1">
      <alignment horizontal="left" vertical="top"/>
    </xf>
    <xf numFmtId="198" fontId="31" fillId="0" borderId="1" xfId="49" applyNumberFormat="1" applyFont="1" applyBorder="1" applyAlignment="1">
      <alignment horizontal="left" vertical="top"/>
    </xf>
    <xf numFmtId="4" fontId="34" fillId="0" borderId="24" xfId="19" applyNumberFormat="1" applyFont="1" applyBorder="1" applyAlignment="1">
      <alignment horizontal="right" vertical="center" wrapText="1"/>
    </xf>
    <xf numFmtId="4" fontId="34" fillId="0" borderId="1" xfId="19" applyNumberFormat="1" applyFont="1" applyBorder="1" applyAlignment="1">
      <alignment horizontal="right" vertical="center" wrapText="1"/>
    </xf>
    <xf numFmtId="0" fontId="34" fillId="0" borderId="1" xfId="19" applyFont="1" applyBorder="1" applyAlignment="1">
      <alignment horizontal="left" vertical="top"/>
    </xf>
    <xf numFmtId="164" fontId="41" fillId="120" borderId="50" xfId="41048" applyNumberFormat="1" applyFont="1" applyFill="1" applyBorder="1"/>
    <xf numFmtId="49" fontId="177" fillId="120" borderId="50" xfId="41048" applyNumberFormat="1" applyFont="1" applyFill="1" applyBorder="1" applyAlignment="1">
      <alignment horizontal="left" vertical="top"/>
    </xf>
    <xf numFmtId="0" fontId="177" fillId="120" borderId="50" xfId="41048" applyFont="1" applyFill="1" applyBorder="1"/>
    <xf numFmtId="0" fontId="41" fillId="120" borderId="50" xfId="41048" applyFont="1" applyFill="1" applyBorder="1"/>
    <xf numFmtId="0" fontId="41" fillId="120" borderId="50" xfId="41048" applyFont="1" applyFill="1" applyBorder="1" applyAlignment="1">
      <alignment horizontal="center"/>
    </xf>
    <xf numFmtId="4" fontId="41" fillId="120" borderId="50" xfId="41048" applyNumberFormat="1" applyFont="1" applyFill="1" applyBorder="1"/>
    <xf numFmtId="49" fontId="181" fillId="0" borderId="0" xfId="41048" applyNumberFormat="1" applyFont="1" applyAlignment="1">
      <alignment horizontal="left" vertical="top"/>
    </xf>
    <xf numFmtId="49" fontId="244" fillId="0" borderId="0" xfId="41048" applyNumberFormat="1" applyFont="1" applyAlignment="1">
      <alignment horizontal="left" vertical="top"/>
    </xf>
    <xf numFmtId="0" fontId="25" fillId="0" borderId="0" xfId="41048" applyFont="1" applyAlignment="1">
      <alignment wrapText="1"/>
    </xf>
    <xf numFmtId="0" fontId="25" fillId="0" borderId="0" xfId="41048" applyFont="1" applyAlignment="1">
      <alignment horizontal="center"/>
    </xf>
    <xf numFmtId="4" fontId="25" fillId="0" borderId="0" xfId="41048" applyNumberFormat="1" applyFont="1" applyAlignment="1">
      <alignment horizontal="right"/>
    </xf>
    <xf numFmtId="49" fontId="25" fillId="0" borderId="0" xfId="41048" applyNumberFormat="1" applyFont="1" applyAlignment="1">
      <alignment horizontal="left" vertical="top"/>
    </xf>
    <xf numFmtId="0" fontId="25" fillId="0" borderId="0" xfId="41048" applyFont="1"/>
    <xf numFmtId="49" fontId="25" fillId="0" borderId="0" xfId="41048" applyNumberFormat="1" applyFont="1" applyAlignment="1">
      <alignment horizontal="center"/>
    </xf>
    <xf numFmtId="4" fontId="25" fillId="0" borderId="0" xfId="41048" applyNumberFormat="1" applyFont="1"/>
    <xf numFmtId="0" fontId="25" fillId="0" borderId="0" xfId="41048" applyFont="1" applyAlignment="1">
      <alignment horizontal="center" vertical="top"/>
    </xf>
    <xf numFmtId="49" fontId="25" fillId="0" borderId="0" xfId="41048" applyNumberFormat="1" applyFont="1" applyAlignment="1">
      <alignment horizontal="center" vertical="top"/>
    </xf>
    <xf numFmtId="4" fontId="25" fillId="0" borderId="0" xfId="41048" applyNumberFormat="1" applyFont="1" applyAlignment="1">
      <alignment vertical="top"/>
    </xf>
    <xf numFmtId="0" fontId="177" fillId="0" borderId="0" xfId="41048" applyFont="1" applyAlignment="1">
      <alignment wrapText="1"/>
    </xf>
    <xf numFmtId="0" fontId="25" fillId="0" borderId="0" xfId="41048" applyFont="1" applyAlignment="1">
      <alignment horizontal="left" vertical="top" wrapText="1"/>
    </xf>
    <xf numFmtId="49" fontId="177" fillId="0" borderId="0" xfId="41048" applyNumberFormat="1" applyFont="1" applyAlignment="1">
      <alignment horizontal="left" vertical="top"/>
    </xf>
    <xf numFmtId="49" fontId="25" fillId="0" borderId="0" xfId="41048" applyNumberFormat="1" applyFont="1" applyAlignment="1">
      <alignment horizontal="left" vertical="center"/>
    </xf>
    <xf numFmtId="0" fontId="25" fillId="0" borderId="0" xfId="41048" applyFont="1" applyAlignment="1">
      <alignment vertical="center" wrapText="1"/>
    </xf>
    <xf numFmtId="0" fontId="25" fillId="0" borderId="0" xfId="41048" applyFont="1" applyAlignment="1">
      <alignment horizontal="center" vertical="center"/>
    </xf>
    <xf numFmtId="49" fontId="25" fillId="0" borderId="0" xfId="41048" applyNumberFormat="1" applyFont="1" applyAlignment="1">
      <alignment horizontal="center" vertical="center"/>
    </xf>
    <xf numFmtId="4" fontId="25" fillId="0" borderId="0" xfId="41048" applyNumberFormat="1" applyFont="1" applyAlignment="1">
      <alignment vertical="center"/>
    </xf>
    <xf numFmtId="164" fontId="25" fillId="0" borderId="0" xfId="41048" applyNumberFormat="1" applyFont="1" applyAlignment="1">
      <alignment horizontal="right"/>
    </xf>
    <xf numFmtId="164" fontId="25" fillId="0" borderId="0" xfId="41048" applyNumberFormat="1" applyFont="1"/>
    <xf numFmtId="164" fontId="25" fillId="0" borderId="0" xfId="41048" applyNumberFormat="1" applyFont="1" applyAlignment="1">
      <alignment vertical="top"/>
    </xf>
    <xf numFmtId="164" fontId="25" fillId="0" borderId="0" xfId="41048" applyNumberFormat="1" applyFont="1" applyAlignment="1">
      <alignment vertical="center"/>
    </xf>
    <xf numFmtId="164" fontId="177" fillId="0" borderId="0" xfId="41048" applyNumberFormat="1" applyFont="1" applyAlignment="1">
      <alignment horizontal="right"/>
    </xf>
    <xf numFmtId="4" fontId="233" fillId="0" borderId="0" xfId="0" applyNumberFormat="1" applyFont="1"/>
    <xf numFmtId="2" fontId="233" fillId="0" borderId="0" xfId="0" applyNumberFormat="1" applyFont="1"/>
    <xf numFmtId="0" fontId="177" fillId="0" borderId="0" xfId="41048" applyFont="1"/>
    <xf numFmtId="0" fontId="177" fillId="0" borderId="0" xfId="41048" applyFont="1" applyAlignment="1">
      <alignment horizontal="center"/>
    </xf>
    <xf numFmtId="4" fontId="177" fillId="0" borderId="0" xfId="41048" applyNumberFormat="1" applyFont="1"/>
    <xf numFmtId="164" fontId="177" fillId="0" borderId="0" xfId="41048" applyNumberFormat="1" applyFont="1"/>
    <xf numFmtId="0" fontId="25" fillId="0" borderId="0" xfId="0" applyFont="1" applyAlignment="1">
      <alignment wrapText="1"/>
    </xf>
    <xf numFmtId="0" fontId="25" fillId="0" borderId="0" xfId="0" applyFont="1" applyAlignment="1">
      <alignment horizontal="center" vertical="top"/>
    </xf>
    <xf numFmtId="0" fontId="139" fillId="0" borderId="0" xfId="0" applyFont="1" applyAlignment="1">
      <alignment horizontal="center" vertical="top"/>
    </xf>
    <xf numFmtId="0" fontId="25" fillId="0" borderId="0" xfId="0" applyFont="1" applyAlignment="1">
      <alignment horizontal="left" vertical="top" wrapText="1"/>
    </xf>
    <xf numFmtId="0" fontId="139" fillId="0" borderId="0" xfId="0" applyFont="1" applyAlignment="1">
      <alignment horizontal="left" wrapText="1"/>
    </xf>
    <xf numFmtId="0" fontId="32" fillId="0" borderId="0" xfId="0" applyFont="1" applyAlignment="1">
      <alignment horizontal="center" vertical="top"/>
    </xf>
    <xf numFmtId="0" fontId="32" fillId="0" borderId="0" xfId="0" applyFont="1" applyAlignment="1">
      <alignment horizontal="center"/>
    </xf>
    <xf numFmtId="49" fontId="25" fillId="0" borderId="0" xfId="40722" applyNumberFormat="1" applyFont="1" applyAlignment="1">
      <alignment vertical="top" wrapText="1"/>
    </xf>
    <xf numFmtId="2" fontId="170" fillId="0" borderId="0" xfId="40722" applyNumberFormat="1" applyFont="1" applyAlignment="1">
      <alignment horizontal="center"/>
    </xf>
    <xf numFmtId="49" fontId="177" fillId="0" borderId="0" xfId="40722" applyNumberFormat="1" applyFont="1"/>
    <xf numFmtId="0" fontId="32" fillId="0" borderId="0" xfId="40722" applyFont="1" applyAlignment="1">
      <alignment wrapText="1"/>
    </xf>
    <xf numFmtId="49" fontId="32" fillId="0" borderId="0" xfId="40722" applyNumberFormat="1" applyFont="1" applyAlignment="1">
      <alignment wrapText="1"/>
    </xf>
    <xf numFmtId="4" fontId="24" fillId="0" borderId="1" xfId="19" applyNumberFormat="1" applyFont="1" applyBorder="1" applyAlignment="1">
      <alignment horizontal="center" vertical="center" wrapText="1"/>
    </xf>
    <xf numFmtId="4" fontId="24" fillId="0" borderId="24" xfId="19" applyNumberFormat="1" applyFont="1" applyBorder="1" applyAlignment="1">
      <alignment horizontal="center" vertical="center" wrapText="1"/>
    </xf>
    <xf numFmtId="0" fontId="196" fillId="0" borderId="0" xfId="40722" applyFont="1" applyAlignment="1">
      <alignment horizontal="center" vertical="center"/>
    </xf>
    <xf numFmtId="0" fontId="200" fillId="0" borderId="0" xfId="40722" applyFont="1" applyAlignment="1">
      <alignment horizontal="center" vertical="center"/>
    </xf>
    <xf numFmtId="0" fontId="197" fillId="0" borderId="0" xfId="0" applyFont="1" applyAlignment="1">
      <alignment horizontal="left" vertical="top" wrapText="1"/>
    </xf>
    <xf numFmtId="4" fontId="31" fillId="119" borderId="1" xfId="0" applyNumberFormat="1" applyFont="1" applyFill="1" applyBorder="1" applyAlignment="1">
      <alignment horizontal="center" vertical="center" wrapText="1"/>
    </xf>
    <xf numFmtId="4" fontId="25" fillId="3" borderId="1" xfId="0" applyNumberFormat="1" applyFont="1" applyFill="1" applyBorder="1" applyAlignment="1">
      <alignment horizontal="center" vertical="center"/>
    </xf>
    <xf numFmtId="0" fontId="31" fillId="119" borderId="1" xfId="0" applyFont="1" applyFill="1" applyBorder="1" applyAlignment="1">
      <alignment horizontal="center" vertical="center"/>
    </xf>
    <xf numFmtId="0" fontId="25" fillId="3" borderId="1" xfId="0" applyFont="1" applyFill="1" applyBorder="1"/>
    <xf numFmtId="0" fontId="31" fillId="119" borderId="1" xfId="0" applyFont="1" applyFill="1" applyBorder="1" applyAlignment="1">
      <alignment horizontal="center" vertical="center" wrapText="1"/>
    </xf>
    <xf numFmtId="0" fontId="32" fillId="3" borderId="1" xfId="0" applyFont="1" applyFill="1" applyBorder="1" applyAlignment="1">
      <alignment horizontal="center" vertical="center"/>
    </xf>
    <xf numFmtId="4" fontId="33" fillId="3" borderId="1" xfId="19" applyNumberFormat="1" applyFont="1" applyFill="1" applyBorder="1" applyAlignment="1">
      <alignment horizontal="center" vertical="center"/>
    </xf>
    <xf numFmtId="0" fontId="33" fillId="3" borderId="1" xfId="19" applyFont="1" applyFill="1" applyBorder="1" applyAlignment="1">
      <alignment horizontal="center" vertical="center"/>
    </xf>
    <xf numFmtId="4" fontId="33" fillId="114" borderId="1" xfId="19" applyNumberFormat="1" applyFont="1" applyFill="1" applyBorder="1" applyAlignment="1" applyProtection="1">
      <alignment horizontal="center" vertical="center" wrapText="1"/>
      <protection locked="0"/>
    </xf>
    <xf numFmtId="4" fontId="33" fillId="3" borderId="45" xfId="19" applyNumberFormat="1" applyFont="1" applyFill="1" applyBorder="1" applyAlignment="1">
      <alignment horizontal="center" vertical="center"/>
    </xf>
    <xf numFmtId="4" fontId="33" fillId="3" borderId="52" xfId="19" applyNumberFormat="1" applyFont="1" applyFill="1" applyBorder="1" applyAlignment="1">
      <alignment horizontal="center" vertical="center"/>
    </xf>
    <xf numFmtId="0" fontId="33" fillId="3" borderId="45" xfId="19" applyFont="1" applyFill="1" applyBorder="1" applyAlignment="1">
      <alignment horizontal="center" vertical="center"/>
    </xf>
    <xf numFmtId="0" fontId="33" fillId="3" borderId="52" xfId="19" applyFont="1" applyFill="1" applyBorder="1" applyAlignment="1">
      <alignment horizontal="center" vertical="center"/>
    </xf>
    <xf numFmtId="4" fontId="33" fillId="114" borderId="45" xfId="19" applyNumberFormat="1" applyFont="1" applyFill="1" applyBorder="1" applyAlignment="1" applyProtection="1">
      <alignment horizontal="center" vertical="center" wrapText="1"/>
      <protection locked="0"/>
    </xf>
    <xf numFmtId="4" fontId="33" fillId="114" borderId="52" xfId="19" applyNumberFormat="1" applyFont="1" applyFill="1" applyBorder="1" applyAlignment="1" applyProtection="1">
      <alignment horizontal="center" vertical="center" wrapText="1"/>
      <protection locked="0"/>
    </xf>
    <xf numFmtId="0" fontId="203" fillId="65" borderId="67" xfId="0" applyFont="1" applyFill="1" applyBorder="1" applyAlignment="1">
      <alignment horizontal="left" vertical="top" wrapText="1"/>
    </xf>
    <xf numFmtId="0" fontId="21" fillId="0" borderId="0" xfId="40722" applyFont="1"/>
    <xf numFmtId="0" fontId="232" fillId="0" borderId="62" xfId="0" applyFont="1" applyBorder="1" applyAlignment="1">
      <alignment horizontal="left" vertical="top"/>
    </xf>
    <xf numFmtId="0" fontId="236" fillId="0" borderId="62" xfId="0" applyFont="1" applyBorder="1"/>
    <xf numFmtId="0" fontId="235" fillId="0" borderId="61" xfId="0" applyFont="1" applyBorder="1" applyAlignment="1">
      <alignment horizontal="center" vertical="top" wrapText="1"/>
    </xf>
    <xf numFmtId="0" fontId="236" fillId="0" borderId="61" xfId="0" applyFont="1" applyBorder="1"/>
    <xf numFmtId="0" fontId="234" fillId="0" borderId="61" xfId="0" applyFont="1" applyBorder="1" applyAlignment="1">
      <alignment horizontal="center" vertical="center" wrapText="1"/>
    </xf>
    <xf numFmtId="167" fontId="33" fillId="0" borderId="1" xfId="3" applyNumberFormat="1" applyFont="1" applyBorder="1" applyAlignment="1">
      <alignment horizontal="left" vertical="top"/>
    </xf>
    <xf numFmtId="0" fontId="34" fillId="0" borderId="1" xfId="19" applyFont="1" applyBorder="1" applyAlignment="1">
      <alignment vertical="center" wrapText="1"/>
    </xf>
    <xf numFmtId="167" fontId="31" fillId="0" borderId="0" xfId="3" applyNumberFormat="1" applyFont="1" applyBorder="1" applyAlignment="1">
      <alignment horizontal="left" vertical="top"/>
    </xf>
  </cellXfs>
  <cellStyles count="41049">
    <cellStyle name="_HOTEL LONE" xfId="169" xr:uid="{00000000-0005-0000-0000-000000000000}"/>
    <cellStyle name="_HOTEL LONE 2" xfId="170" xr:uid="{00000000-0005-0000-0000-000001000000}"/>
    <cellStyle name="_STAMBENI DIO" xfId="1281" xr:uid="{00000000-0005-0000-0000-000002000000}"/>
    <cellStyle name="_troškovnik" xfId="1282" xr:uid="{00000000-0005-0000-0000-000003000000}"/>
    <cellStyle name="0,0_x000d__x000a_NA_x000d__x000a_" xfId="1283" xr:uid="{00000000-0005-0000-0000-000004000000}"/>
    <cellStyle name="1. br.stavke" xfId="1284" xr:uid="{00000000-0005-0000-0000-000005000000}"/>
    <cellStyle name="1-dodano" xfId="1285" xr:uid="{00000000-0005-0000-0000-000006000000}"/>
    <cellStyle name="2. Tekst stavke" xfId="1286" xr:uid="{00000000-0005-0000-0000-000007000000}"/>
    <cellStyle name="20% - Accent1 1" xfId="1287" xr:uid="{00000000-0005-0000-0000-000008000000}"/>
    <cellStyle name="20% - Accent1 1 1" xfId="1288" xr:uid="{00000000-0005-0000-0000-000009000000}"/>
    <cellStyle name="20% - Accent1 1_HRVATSKE_SUME_71_5.Privremena" xfId="1289" xr:uid="{00000000-0005-0000-0000-00000A000000}"/>
    <cellStyle name="20% - Accent1 2" xfId="171" xr:uid="{00000000-0005-0000-0000-00000B000000}"/>
    <cellStyle name="20% - Accent1 2 2" xfId="172" xr:uid="{00000000-0005-0000-0000-00000C000000}"/>
    <cellStyle name="20% - Accent1 2 2 2" xfId="173" xr:uid="{00000000-0005-0000-0000-00000D000000}"/>
    <cellStyle name="20% - Accent1 2 2 2 2" xfId="174" xr:uid="{00000000-0005-0000-0000-00000E000000}"/>
    <cellStyle name="20% - Accent1 2 3" xfId="175" xr:uid="{00000000-0005-0000-0000-00000F000000}"/>
    <cellStyle name="20% - Accent1 2 4" xfId="40340" xr:uid="{00000000-0005-0000-0000-000010000000}"/>
    <cellStyle name="20% - Accent1 3" xfId="176" xr:uid="{00000000-0005-0000-0000-000011000000}"/>
    <cellStyle name="20% - Accent2 1" xfId="1290" xr:uid="{00000000-0005-0000-0000-000012000000}"/>
    <cellStyle name="20% - Accent2 1 1" xfId="1291" xr:uid="{00000000-0005-0000-0000-000013000000}"/>
    <cellStyle name="20% - Accent2 1_HRVATSKE_SUME_71_5.Privremena" xfId="1292" xr:uid="{00000000-0005-0000-0000-000014000000}"/>
    <cellStyle name="20% - Accent2 2" xfId="177" xr:uid="{00000000-0005-0000-0000-000015000000}"/>
    <cellStyle name="20% - Accent2 2 2" xfId="178" xr:uid="{00000000-0005-0000-0000-000016000000}"/>
    <cellStyle name="20% - Accent2 2 2 2" xfId="179" xr:uid="{00000000-0005-0000-0000-000017000000}"/>
    <cellStyle name="20% - Accent2 2 2 2 2" xfId="180" xr:uid="{00000000-0005-0000-0000-000018000000}"/>
    <cellStyle name="20% - Accent2 2 3" xfId="181" xr:uid="{00000000-0005-0000-0000-000019000000}"/>
    <cellStyle name="20% - Accent2 2 4" xfId="40341" xr:uid="{00000000-0005-0000-0000-00001A000000}"/>
    <cellStyle name="20% - Accent2 3" xfId="182" xr:uid="{00000000-0005-0000-0000-00001B000000}"/>
    <cellStyle name="20% - Accent3 1" xfId="1293" xr:uid="{00000000-0005-0000-0000-00001C000000}"/>
    <cellStyle name="20% - Accent3 1 1" xfId="1294" xr:uid="{00000000-0005-0000-0000-00001D000000}"/>
    <cellStyle name="20% - Accent3 1_HRVATSKE_SUME_71_5.Privremena" xfId="1295" xr:uid="{00000000-0005-0000-0000-00001E000000}"/>
    <cellStyle name="20% - Accent3 2" xfId="183" xr:uid="{00000000-0005-0000-0000-00001F000000}"/>
    <cellStyle name="20% - Accent3 2 2" xfId="184" xr:uid="{00000000-0005-0000-0000-000020000000}"/>
    <cellStyle name="20% - Accent3 2 2 2" xfId="185" xr:uid="{00000000-0005-0000-0000-000021000000}"/>
    <cellStyle name="20% - Accent3 2 2 2 2" xfId="186" xr:uid="{00000000-0005-0000-0000-000022000000}"/>
    <cellStyle name="20% - Accent3 2 3" xfId="187" xr:uid="{00000000-0005-0000-0000-000023000000}"/>
    <cellStyle name="20% - Accent3 2 4" xfId="40342" xr:uid="{00000000-0005-0000-0000-000024000000}"/>
    <cellStyle name="20% - Accent3 3" xfId="188" xr:uid="{00000000-0005-0000-0000-000025000000}"/>
    <cellStyle name="20% - Accent4 1" xfId="1296" xr:uid="{00000000-0005-0000-0000-000026000000}"/>
    <cellStyle name="20% - Accent4 1 1" xfId="1297" xr:uid="{00000000-0005-0000-0000-000027000000}"/>
    <cellStyle name="20% - Accent4 1_HRVATSKE_SUME_71_5.Privremena" xfId="1298" xr:uid="{00000000-0005-0000-0000-000028000000}"/>
    <cellStyle name="20% - Accent4 2" xfId="189" xr:uid="{00000000-0005-0000-0000-000029000000}"/>
    <cellStyle name="20% - Accent4 2 2" xfId="190" xr:uid="{00000000-0005-0000-0000-00002A000000}"/>
    <cellStyle name="20% - Accent4 2 2 2" xfId="191" xr:uid="{00000000-0005-0000-0000-00002B000000}"/>
    <cellStyle name="20% - Accent4 2 2 2 2" xfId="192" xr:uid="{00000000-0005-0000-0000-00002C000000}"/>
    <cellStyle name="20% - Accent4 2 3" xfId="193" xr:uid="{00000000-0005-0000-0000-00002D000000}"/>
    <cellStyle name="20% - Accent4 2 4" xfId="40343" xr:uid="{00000000-0005-0000-0000-00002E000000}"/>
    <cellStyle name="20% - Accent4 3" xfId="194" xr:uid="{00000000-0005-0000-0000-00002F000000}"/>
    <cellStyle name="20% - Accent5 1" xfId="1299" xr:uid="{00000000-0005-0000-0000-000030000000}"/>
    <cellStyle name="20% - Accent5 1 1" xfId="1300" xr:uid="{00000000-0005-0000-0000-000031000000}"/>
    <cellStyle name="20% - Accent5 1_HRVATSKE_SUME_71_5.Privremena" xfId="1301" xr:uid="{00000000-0005-0000-0000-000032000000}"/>
    <cellStyle name="20% - Accent5 2" xfId="195" xr:uid="{00000000-0005-0000-0000-000033000000}"/>
    <cellStyle name="20% - Accent5 2 2" xfId="196" xr:uid="{00000000-0005-0000-0000-000034000000}"/>
    <cellStyle name="20% - Accent5 2 2 2" xfId="197" xr:uid="{00000000-0005-0000-0000-000035000000}"/>
    <cellStyle name="20% - Accent5 2 2 2 2" xfId="198" xr:uid="{00000000-0005-0000-0000-000036000000}"/>
    <cellStyle name="20% - Accent5 2 3" xfId="199" xr:uid="{00000000-0005-0000-0000-000037000000}"/>
    <cellStyle name="20% - Accent5 2 4" xfId="40344" xr:uid="{00000000-0005-0000-0000-000038000000}"/>
    <cellStyle name="20% - Accent5 3" xfId="200" xr:uid="{00000000-0005-0000-0000-000039000000}"/>
    <cellStyle name="20% - Accent6 1" xfId="1302" xr:uid="{00000000-0005-0000-0000-00003A000000}"/>
    <cellStyle name="20% - Accent6 1 1" xfId="1303" xr:uid="{00000000-0005-0000-0000-00003B000000}"/>
    <cellStyle name="20% - Accent6 1_HRVATSKE_SUME_71_5.Privremena" xfId="1304" xr:uid="{00000000-0005-0000-0000-00003C000000}"/>
    <cellStyle name="20% - Accent6 2" xfId="201" xr:uid="{00000000-0005-0000-0000-00003D000000}"/>
    <cellStyle name="20% - Accent6 2 2" xfId="202" xr:uid="{00000000-0005-0000-0000-00003E000000}"/>
    <cellStyle name="20% - Accent6 2 2 2" xfId="203" xr:uid="{00000000-0005-0000-0000-00003F000000}"/>
    <cellStyle name="20% - Accent6 2 2 2 2" xfId="204" xr:uid="{00000000-0005-0000-0000-000040000000}"/>
    <cellStyle name="20% - Accent6 2 3" xfId="205" xr:uid="{00000000-0005-0000-0000-000041000000}"/>
    <cellStyle name="20% - Accent6 2 4" xfId="40345" xr:uid="{00000000-0005-0000-0000-000042000000}"/>
    <cellStyle name="20% - Accent6 3" xfId="206" xr:uid="{00000000-0005-0000-0000-000043000000}"/>
    <cellStyle name="20% - Akzent1" xfId="207" xr:uid="{00000000-0005-0000-0000-000044000000}"/>
    <cellStyle name="20% - Akzent2" xfId="208" xr:uid="{00000000-0005-0000-0000-000045000000}"/>
    <cellStyle name="20% - Akzent3" xfId="209" xr:uid="{00000000-0005-0000-0000-000046000000}"/>
    <cellStyle name="20% - Akzent4" xfId="210" xr:uid="{00000000-0005-0000-0000-000047000000}"/>
    <cellStyle name="20% - Akzent5" xfId="211" xr:uid="{00000000-0005-0000-0000-000048000000}"/>
    <cellStyle name="20% - Akzent6" xfId="212" xr:uid="{00000000-0005-0000-0000-000049000000}"/>
    <cellStyle name="20% - Isticanje1 1" xfId="1305" xr:uid="{00000000-0005-0000-0000-00004A000000}"/>
    <cellStyle name="20% - Isticanje1 2" xfId="1306" xr:uid="{00000000-0005-0000-0000-00004B000000}"/>
    <cellStyle name="20% - Isticanje1 3" xfId="213" xr:uid="{00000000-0005-0000-0000-00004C000000}"/>
    <cellStyle name="20% - Isticanje1 4" xfId="40503" xr:uid="{00000000-0005-0000-0000-00004D000000}"/>
    <cellStyle name="20% - Isticanje2 1" xfId="1307" xr:uid="{00000000-0005-0000-0000-00004E000000}"/>
    <cellStyle name="20% - Isticanje2 2" xfId="1308" xr:uid="{00000000-0005-0000-0000-00004F000000}"/>
    <cellStyle name="20% - Isticanje2 3" xfId="214" xr:uid="{00000000-0005-0000-0000-000050000000}"/>
    <cellStyle name="20% - Isticanje2 4" xfId="40504" xr:uid="{00000000-0005-0000-0000-000051000000}"/>
    <cellStyle name="20% - Isticanje3 1" xfId="1309" xr:uid="{00000000-0005-0000-0000-000052000000}"/>
    <cellStyle name="20% - Isticanje3 2" xfId="1310" xr:uid="{00000000-0005-0000-0000-000053000000}"/>
    <cellStyle name="20% - Isticanje3 3" xfId="215" xr:uid="{00000000-0005-0000-0000-000054000000}"/>
    <cellStyle name="20% - Isticanje3 4" xfId="40505" xr:uid="{00000000-0005-0000-0000-000055000000}"/>
    <cellStyle name="20% - Isticanje4 1" xfId="1311" xr:uid="{00000000-0005-0000-0000-000056000000}"/>
    <cellStyle name="20% - Isticanje4 2" xfId="1312" xr:uid="{00000000-0005-0000-0000-000057000000}"/>
    <cellStyle name="20% - Isticanje4 3" xfId="216" xr:uid="{00000000-0005-0000-0000-000058000000}"/>
    <cellStyle name="20% - Isticanje4 4" xfId="40506" xr:uid="{00000000-0005-0000-0000-000059000000}"/>
    <cellStyle name="20% - Isticanje5 1" xfId="1313" xr:uid="{00000000-0005-0000-0000-00005A000000}"/>
    <cellStyle name="20% - Isticanje5 2" xfId="1314" xr:uid="{00000000-0005-0000-0000-00005B000000}"/>
    <cellStyle name="20% - Isticanje5 3" xfId="217" xr:uid="{00000000-0005-0000-0000-00005C000000}"/>
    <cellStyle name="20% - Isticanje5 4" xfId="40507" xr:uid="{00000000-0005-0000-0000-00005D000000}"/>
    <cellStyle name="20% - Isticanje6 1" xfId="1315" xr:uid="{00000000-0005-0000-0000-00005E000000}"/>
    <cellStyle name="20% - Isticanje6 2" xfId="1316" xr:uid="{00000000-0005-0000-0000-00005F000000}"/>
    <cellStyle name="20% - Isticanje6 3" xfId="218" xr:uid="{00000000-0005-0000-0000-000060000000}"/>
    <cellStyle name="20% - Isticanje6 4" xfId="40508" xr:uid="{00000000-0005-0000-0000-000061000000}"/>
    <cellStyle name="2-izmjena" xfId="1317" xr:uid="{00000000-0005-0000-0000-000062000000}"/>
    <cellStyle name="3. jed.mjere" xfId="1318" xr:uid="{00000000-0005-0000-0000-000063000000}"/>
    <cellStyle name="3-pitanje" xfId="1319" xr:uid="{00000000-0005-0000-0000-000064000000}"/>
    <cellStyle name="4. količina" xfId="1320" xr:uid="{00000000-0005-0000-0000-000065000000}"/>
    <cellStyle name="40% - Accent1 1" xfId="1321" xr:uid="{00000000-0005-0000-0000-000066000000}"/>
    <cellStyle name="40% - Accent1 1 1" xfId="1322" xr:uid="{00000000-0005-0000-0000-000067000000}"/>
    <cellStyle name="40% - Accent1 1_HRVATSKE_SUME_71_5.Privremena" xfId="1323" xr:uid="{00000000-0005-0000-0000-000068000000}"/>
    <cellStyle name="40% - Accent1 2" xfId="219" xr:uid="{00000000-0005-0000-0000-000069000000}"/>
    <cellStyle name="40% - Accent1 2 2" xfId="220" xr:uid="{00000000-0005-0000-0000-00006A000000}"/>
    <cellStyle name="40% - Accent1 2 2 2" xfId="221" xr:uid="{00000000-0005-0000-0000-00006B000000}"/>
    <cellStyle name="40% - Accent1 2 2 2 2" xfId="222" xr:uid="{00000000-0005-0000-0000-00006C000000}"/>
    <cellStyle name="40% - Accent1 2 3" xfId="223" xr:uid="{00000000-0005-0000-0000-00006D000000}"/>
    <cellStyle name="40% - Accent1 2 4" xfId="40346" xr:uid="{00000000-0005-0000-0000-00006E000000}"/>
    <cellStyle name="40% - Accent1 3" xfId="224" xr:uid="{00000000-0005-0000-0000-00006F000000}"/>
    <cellStyle name="40% - Accent2 1" xfId="1324" xr:uid="{00000000-0005-0000-0000-000070000000}"/>
    <cellStyle name="40% - Accent2 1 1" xfId="1325" xr:uid="{00000000-0005-0000-0000-000071000000}"/>
    <cellStyle name="40% - Accent2 1_HRVATSKE_SUME_71_5.Privremena" xfId="1326" xr:uid="{00000000-0005-0000-0000-000072000000}"/>
    <cellStyle name="40% - Accent2 2" xfId="225" xr:uid="{00000000-0005-0000-0000-000073000000}"/>
    <cellStyle name="40% - Accent2 2 2" xfId="226" xr:uid="{00000000-0005-0000-0000-000074000000}"/>
    <cellStyle name="40% - Accent2 2 2 2" xfId="227" xr:uid="{00000000-0005-0000-0000-000075000000}"/>
    <cellStyle name="40% - Accent2 2 2 2 2" xfId="228" xr:uid="{00000000-0005-0000-0000-000076000000}"/>
    <cellStyle name="40% - Accent2 2 3" xfId="229" xr:uid="{00000000-0005-0000-0000-000077000000}"/>
    <cellStyle name="40% - Accent2 2 4" xfId="40347" xr:uid="{00000000-0005-0000-0000-000078000000}"/>
    <cellStyle name="40% - Accent2 3" xfId="230" xr:uid="{00000000-0005-0000-0000-000079000000}"/>
    <cellStyle name="40% - Accent3 1" xfId="1327" xr:uid="{00000000-0005-0000-0000-00007A000000}"/>
    <cellStyle name="40% - Accent3 1 1" xfId="1328" xr:uid="{00000000-0005-0000-0000-00007B000000}"/>
    <cellStyle name="40% - Accent3 1_HRVATSKE_SUME_71_5.Privremena" xfId="1329" xr:uid="{00000000-0005-0000-0000-00007C000000}"/>
    <cellStyle name="40% - Accent3 2" xfId="231" xr:uid="{00000000-0005-0000-0000-00007D000000}"/>
    <cellStyle name="40% - Accent3 2 2" xfId="232" xr:uid="{00000000-0005-0000-0000-00007E000000}"/>
    <cellStyle name="40% - Accent3 2 2 2" xfId="233" xr:uid="{00000000-0005-0000-0000-00007F000000}"/>
    <cellStyle name="40% - Accent3 2 2 2 2" xfId="234" xr:uid="{00000000-0005-0000-0000-000080000000}"/>
    <cellStyle name="40% - Accent3 2 3" xfId="235" xr:uid="{00000000-0005-0000-0000-000081000000}"/>
    <cellStyle name="40% - Accent3 2 4" xfId="40348" xr:uid="{00000000-0005-0000-0000-000082000000}"/>
    <cellStyle name="40% - Accent3 3" xfId="236" xr:uid="{00000000-0005-0000-0000-000083000000}"/>
    <cellStyle name="40% - Accent4 1" xfId="1330" xr:uid="{00000000-0005-0000-0000-000084000000}"/>
    <cellStyle name="40% - Accent4 1 1" xfId="1331" xr:uid="{00000000-0005-0000-0000-000085000000}"/>
    <cellStyle name="40% - Accent4 1_HRVATSKE_SUME_71_5.Privremena" xfId="1332" xr:uid="{00000000-0005-0000-0000-000086000000}"/>
    <cellStyle name="40% - Accent4 2" xfId="237" xr:uid="{00000000-0005-0000-0000-000087000000}"/>
    <cellStyle name="40% - Accent4 2 2" xfId="238" xr:uid="{00000000-0005-0000-0000-000088000000}"/>
    <cellStyle name="40% - Accent4 2 2 2" xfId="239" xr:uid="{00000000-0005-0000-0000-000089000000}"/>
    <cellStyle name="40% - Accent4 2 2 2 2" xfId="240" xr:uid="{00000000-0005-0000-0000-00008A000000}"/>
    <cellStyle name="40% - Accent4 2 3" xfId="241" xr:uid="{00000000-0005-0000-0000-00008B000000}"/>
    <cellStyle name="40% - Accent4 2 4" xfId="40349" xr:uid="{00000000-0005-0000-0000-00008C000000}"/>
    <cellStyle name="40% - Accent4 3" xfId="242" xr:uid="{00000000-0005-0000-0000-00008D000000}"/>
    <cellStyle name="40% - Accent5 1" xfId="1333" xr:uid="{00000000-0005-0000-0000-00008E000000}"/>
    <cellStyle name="40% - Accent5 1 1" xfId="1334" xr:uid="{00000000-0005-0000-0000-00008F000000}"/>
    <cellStyle name="40% - Accent5 1_HRVATSKE_SUME_71_5.Privremena" xfId="1335" xr:uid="{00000000-0005-0000-0000-000090000000}"/>
    <cellStyle name="40% - Accent5 2" xfId="243" xr:uid="{00000000-0005-0000-0000-000091000000}"/>
    <cellStyle name="40% - Accent5 2 2" xfId="244" xr:uid="{00000000-0005-0000-0000-000092000000}"/>
    <cellStyle name="40% - Accent5 2 2 2" xfId="245" xr:uid="{00000000-0005-0000-0000-000093000000}"/>
    <cellStyle name="40% - Accent5 2 2 2 2" xfId="246" xr:uid="{00000000-0005-0000-0000-000094000000}"/>
    <cellStyle name="40% - Accent5 2 3" xfId="247" xr:uid="{00000000-0005-0000-0000-000095000000}"/>
    <cellStyle name="40% - Accent5 2 4" xfId="40350" xr:uid="{00000000-0005-0000-0000-000096000000}"/>
    <cellStyle name="40% - Accent5 3" xfId="248" xr:uid="{00000000-0005-0000-0000-000097000000}"/>
    <cellStyle name="40% - Accent6 1" xfId="1336" xr:uid="{00000000-0005-0000-0000-000098000000}"/>
    <cellStyle name="40% - Accent6 1 1" xfId="1337" xr:uid="{00000000-0005-0000-0000-000099000000}"/>
    <cellStyle name="40% - Accent6 1_HRVATSKE_SUME_71_5.Privremena" xfId="1338" xr:uid="{00000000-0005-0000-0000-00009A000000}"/>
    <cellStyle name="40% - Accent6 2" xfId="249" xr:uid="{00000000-0005-0000-0000-00009B000000}"/>
    <cellStyle name="40% - Accent6 2 2" xfId="250" xr:uid="{00000000-0005-0000-0000-00009C000000}"/>
    <cellStyle name="40% - Accent6 2 2 2" xfId="251" xr:uid="{00000000-0005-0000-0000-00009D000000}"/>
    <cellStyle name="40% - Accent6 2 2 2 2" xfId="252" xr:uid="{00000000-0005-0000-0000-00009E000000}"/>
    <cellStyle name="40% - Accent6 2 3" xfId="253" xr:uid="{00000000-0005-0000-0000-00009F000000}"/>
    <cellStyle name="40% - Accent6 2 4" xfId="40351" xr:uid="{00000000-0005-0000-0000-0000A0000000}"/>
    <cellStyle name="40% - Accent6 3" xfId="254" xr:uid="{00000000-0005-0000-0000-0000A1000000}"/>
    <cellStyle name="40% - Akzent1" xfId="255" xr:uid="{00000000-0005-0000-0000-0000A2000000}"/>
    <cellStyle name="40% - Akzent2" xfId="256" xr:uid="{00000000-0005-0000-0000-0000A3000000}"/>
    <cellStyle name="40% - Akzent3" xfId="257" xr:uid="{00000000-0005-0000-0000-0000A4000000}"/>
    <cellStyle name="40% - Akzent4" xfId="258" xr:uid="{00000000-0005-0000-0000-0000A5000000}"/>
    <cellStyle name="40% - Akzent5" xfId="259" xr:uid="{00000000-0005-0000-0000-0000A6000000}"/>
    <cellStyle name="40% - Akzent6" xfId="260" xr:uid="{00000000-0005-0000-0000-0000A7000000}"/>
    <cellStyle name="40% - Isticanje1 2" xfId="262" xr:uid="{00000000-0005-0000-0000-0000A8000000}"/>
    <cellStyle name="40% - Isticanje1 2 2" xfId="263" xr:uid="{00000000-0005-0000-0000-0000A9000000}"/>
    <cellStyle name="40% - Isticanje1 3" xfId="261" xr:uid="{00000000-0005-0000-0000-0000AA000000}"/>
    <cellStyle name="40% - Isticanje2 1" xfId="1339" xr:uid="{00000000-0005-0000-0000-0000AB000000}"/>
    <cellStyle name="40% - Isticanje2 2" xfId="1340" xr:uid="{00000000-0005-0000-0000-0000AC000000}"/>
    <cellStyle name="40% - Isticanje2 3" xfId="264" xr:uid="{00000000-0005-0000-0000-0000AD000000}"/>
    <cellStyle name="40% - Isticanje2 4" xfId="40509" xr:uid="{00000000-0005-0000-0000-0000AE000000}"/>
    <cellStyle name="40% - Isticanje3 1" xfId="1341" xr:uid="{00000000-0005-0000-0000-0000AF000000}"/>
    <cellStyle name="40% - Isticanje3 2" xfId="1342" xr:uid="{00000000-0005-0000-0000-0000B0000000}"/>
    <cellStyle name="40% - Isticanje3 3" xfId="265" xr:uid="{00000000-0005-0000-0000-0000B1000000}"/>
    <cellStyle name="40% - Isticanje3 4" xfId="40510" xr:uid="{00000000-0005-0000-0000-0000B2000000}"/>
    <cellStyle name="40% - Isticanje4 1" xfId="1343" xr:uid="{00000000-0005-0000-0000-0000B3000000}"/>
    <cellStyle name="40% - Isticanje4 2" xfId="1344" xr:uid="{00000000-0005-0000-0000-0000B4000000}"/>
    <cellStyle name="40% - Isticanje4 3" xfId="266" xr:uid="{00000000-0005-0000-0000-0000B5000000}"/>
    <cellStyle name="40% - Isticanje4 4" xfId="40511" xr:uid="{00000000-0005-0000-0000-0000B6000000}"/>
    <cellStyle name="40% - Isticanje5 1" xfId="1345" xr:uid="{00000000-0005-0000-0000-0000B7000000}"/>
    <cellStyle name="40% - Isticanje5 2" xfId="1346" xr:uid="{00000000-0005-0000-0000-0000B8000000}"/>
    <cellStyle name="40% - Isticanje5 3" xfId="267" xr:uid="{00000000-0005-0000-0000-0000B9000000}"/>
    <cellStyle name="40% - Isticanje5 4" xfId="40512" xr:uid="{00000000-0005-0000-0000-0000BA000000}"/>
    <cellStyle name="40% - Isticanje6 1" xfId="1347" xr:uid="{00000000-0005-0000-0000-0000BB000000}"/>
    <cellStyle name="40% - Isticanje6 2" xfId="1348" xr:uid="{00000000-0005-0000-0000-0000BC000000}"/>
    <cellStyle name="40% - Isticanje6 3" xfId="268" xr:uid="{00000000-0005-0000-0000-0000BD000000}"/>
    <cellStyle name="40% - Isticanje6 4" xfId="40513" xr:uid="{00000000-0005-0000-0000-0000BE000000}"/>
    <cellStyle name="40% - Naglasak1" xfId="269" xr:uid="{00000000-0005-0000-0000-0000BF000000}"/>
    <cellStyle name="40% - Naglasak1 1" xfId="1349" xr:uid="{00000000-0005-0000-0000-0000C0000000}"/>
    <cellStyle name="40% - Naglasak1_HRVATSKE_SUME_71_5.Privremena" xfId="1350" xr:uid="{00000000-0005-0000-0000-0000C1000000}"/>
    <cellStyle name="60% - Accent1 1" xfId="1351" xr:uid="{00000000-0005-0000-0000-0000C2000000}"/>
    <cellStyle name="60% - Accent1 1 1" xfId="1352" xr:uid="{00000000-0005-0000-0000-0000C3000000}"/>
    <cellStyle name="60% - Accent1 2" xfId="270" xr:uid="{00000000-0005-0000-0000-0000C4000000}"/>
    <cellStyle name="60% - Accent1 3" xfId="271" xr:uid="{00000000-0005-0000-0000-0000C5000000}"/>
    <cellStyle name="60% - Accent2 1" xfId="1353" xr:uid="{00000000-0005-0000-0000-0000C6000000}"/>
    <cellStyle name="60% - Accent2 1 1" xfId="1354" xr:uid="{00000000-0005-0000-0000-0000C7000000}"/>
    <cellStyle name="60% - Accent2 2" xfId="272" xr:uid="{00000000-0005-0000-0000-0000C8000000}"/>
    <cellStyle name="60% - Accent2 3" xfId="273" xr:uid="{00000000-0005-0000-0000-0000C9000000}"/>
    <cellStyle name="60% - Accent3 1" xfId="1355" xr:uid="{00000000-0005-0000-0000-0000CA000000}"/>
    <cellStyle name="60% - Accent3 1 1" xfId="1356" xr:uid="{00000000-0005-0000-0000-0000CB000000}"/>
    <cellStyle name="60% - Accent3 2" xfId="274" xr:uid="{00000000-0005-0000-0000-0000CC000000}"/>
    <cellStyle name="60% - Accent3 3" xfId="275" xr:uid="{00000000-0005-0000-0000-0000CD000000}"/>
    <cellStyle name="60% - Accent4 1" xfId="1357" xr:uid="{00000000-0005-0000-0000-0000CE000000}"/>
    <cellStyle name="60% - Accent4 1 1" xfId="1358" xr:uid="{00000000-0005-0000-0000-0000CF000000}"/>
    <cellStyle name="60% - Accent4 2" xfId="276" xr:uid="{00000000-0005-0000-0000-0000D0000000}"/>
    <cellStyle name="60% - Accent4 3" xfId="277" xr:uid="{00000000-0005-0000-0000-0000D1000000}"/>
    <cellStyle name="60% - Accent5 1" xfId="1359" xr:uid="{00000000-0005-0000-0000-0000D2000000}"/>
    <cellStyle name="60% - Accent5 1 1" xfId="1360" xr:uid="{00000000-0005-0000-0000-0000D3000000}"/>
    <cellStyle name="60% - Accent5 2" xfId="278" xr:uid="{00000000-0005-0000-0000-0000D4000000}"/>
    <cellStyle name="60% - Accent5 3" xfId="279" xr:uid="{00000000-0005-0000-0000-0000D5000000}"/>
    <cellStyle name="60% - Accent6 1" xfId="1361" xr:uid="{00000000-0005-0000-0000-0000D6000000}"/>
    <cellStyle name="60% - Accent6 1 1" xfId="1362" xr:uid="{00000000-0005-0000-0000-0000D7000000}"/>
    <cellStyle name="60% - Accent6 2" xfId="280" xr:uid="{00000000-0005-0000-0000-0000D8000000}"/>
    <cellStyle name="60% - Accent6 3" xfId="281" xr:uid="{00000000-0005-0000-0000-0000D9000000}"/>
    <cellStyle name="60% - Akzent1" xfId="282" xr:uid="{00000000-0005-0000-0000-0000DA000000}"/>
    <cellStyle name="60% - Akzent2" xfId="283" xr:uid="{00000000-0005-0000-0000-0000DB000000}"/>
    <cellStyle name="60% - Akzent3" xfId="284" xr:uid="{00000000-0005-0000-0000-0000DC000000}"/>
    <cellStyle name="60% - Akzent4" xfId="285" xr:uid="{00000000-0005-0000-0000-0000DD000000}"/>
    <cellStyle name="60% - Akzent5" xfId="286" xr:uid="{00000000-0005-0000-0000-0000DE000000}"/>
    <cellStyle name="60% - Akzent6" xfId="287" xr:uid="{00000000-0005-0000-0000-0000DF000000}"/>
    <cellStyle name="60% - Isticanje1 1" xfId="1363" xr:uid="{00000000-0005-0000-0000-0000E0000000}"/>
    <cellStyle name="60% - Isticanje1 2" xfId="1364" xr:uid="{00000000-0005-0000-0000-0000E1000000}"/>
    <cellStyle name="60% - Isticanje1 3" xfId="288" xr:uid="{00000000-0005-0000-0000-0000E2000000}"/>
    <cellStyle name="60% - Isticanje1 4" xfId="40515" xr:uid="{00000000-0005-0000-0000-0000E3000000}"/>
    <cellStyle name="60% - Isticanje2 1" xfId="1365" xr:uid="{00000000-0005-0000-0000-0000E4000000}"/>
    <cellStyle name="60% - Isticanje2 2" xfId="1366" xr:uid="{00000000-0005-0000-0000-0000E5000000}"/>
    <cellStyle name="60% - Isticanje2 3" xfId="289" xr:uid="{00000000-0005-0000-0000-0000E6000000}"/>
    <cellStyle name="60% - Isticanje2 4" xfId="40516" xr:uid="{00000000-0005-0000-0000-0000E7000000}"/>
    <cellStyle name="60% - Isticanje3 1" xfId="1367" xr:uid="{00000000-0005-0000-0000-0000E8000000}"/>
    <cellStyle name="60% - Isticanje3 2" xfId="1368" xr:uid="{00000000-0005-0000-0000-0000E9000000}"/>
    <cellStyle name="60% - Isticanje3 3" xfId="290" xr:uid="{00000000-0005-0000-0000-0000EA000000}"/>
    <cellStyle name="60% - Isticanje3 4" xfId="40517" xr:uid="{00000000-0005-0000-0000-0000EB000000}"/>
    <cellStyle name="60% - Isticanje4 1" xfId="1369" xr:uid="{00000000-0005-0000-0000-0000EC000000}"/>
    <cellStyle name="60% - Isticanje4 2" xfId="1370" xr:uid="{00000000-0005-0000-0000-0000ED000000}"/>
    <cellStyle name="60% - Isticanje4 3" xfId="291" xr:uid="{00000000-0005-0000-0000-0000EE000000}"/>
    <cellStyle name="60% - Isticanje4 4" xfId="40518" xr:uid="{00000000-0005-0000-0000-0000EF000000}"/>
    <cellStyle name="60% - Isticanje5 1" xfId="1371" xr:uid="{00000000-0005-0000-0000-0000F0000000}"/>
    <cellStyle name="60% - Isticanje5 2" xfId="1372" xr:uid="{00000000-0005-0000-0000-0000F1000000}"/>
    <cellStyle name="60% - Isticanje5 3" xfId="292" xr:uid="{00000000-0005-0000-0000-0000F2000000}"/>
    <cellStyle name="60% - Isticanje5 4" xfId="40519" xr:uid="{00000000-0005-0000-0000-0000F3000000}"/>
    <cellStyle name="60% - Isticanje6 1" xfId="1373" xr:uid="{00000000-0005-0000-0000-0000F4000000}"/>
    <cellStyle name="60% - Isticanje6 2" xfId="1374" xr:uid="{00000000-0005-0000-0000-0000F5000000}"/>
    <cellStyle name="60% - Isticanje6 3" xfId="293" xr:uid="{00000000-0005-0000-0000-0000F6000000}"/>
    <cellStyle name="60% - Isticanje6 4" xfId="40520" xr:uid="{00000000-0005-0000-0000-0000F7000000}"/>
    <cellStyle name="A4 Small 210 x 297 mm" xfId="294" xr:uid="{00000000-0005-0000-0000-0000F8000000}"/>
    <cellStyle name="A4 Small 210 x 297 mm 10" xfId="295" xr:uid="{00000000-0005-0000-0000-0000F9000000}"/>
    <cellStyle name="A4 Small 210 x 297 mm 2" xfId="296" xr:uid="{00000000-0005-0000-0000-0000FA000000}"/>
    <cellStyle name="A4 Small 210 x 297 mm 3" xfId="297" xr:uid="{00000000-0005-0000-0000-0000FB000000}"/>
    <cellStyle name="A4 Small 210 x 297 mm 4" xfId="298" xr:uid="{00000000-0005-0000-0000-0000FC000000}"/>
    <cellStyle name="A4 Small 210 x 297 mm 5" xfId="299" xr:uid="{00000000-0005-0000-0000-0000FD000000}"/>
    <cellStyle name="A4 Small 210 x 297 mm 7" xfId="300" xr:uid="{00000000-0005-0000-0000-0000FE000000}"/>
    <cellStyle name="A4 Small 210 x 297 mm_Lighting_Price List_LUMINAIRES" xfId="301" xr:uid="{00000000-0005-0000-0000-0000FF000000}"/>
    <cellStyle name="Accent1 1" xfId="1375" xr:uid="{00000000-0005-0000-0000-000000010000}"/>
    <cellStyle name="Accent1 1 1" xfId="1376" xr:uid="{00000000-0005-0000-0000-000001010000}"/>
    <cellStyle name="Accent1 2" xfId="302" xr:uid="{00000000-0005-0000-0000-000002010000}"/>
    <cellStyle name="Accent1 3" xfId="303" xr:uid="{00000000-0005-0000-0000-000003010000}"/>
    <cellStyle name="Accent2 1" xfId="1377" xr:uid="{00000000-0005-0000-0000-000004010000}"/>
    <cellStyle name="Accent2 1 1" xfId="1378" xr:uid="{00000000-0005-0000-0000-000005010000}"/>
    <cellStyle name="Accent2 2" xfId="304" xr:uid="{00000000-0005-0000-0000-000006010000}"/>
    <cellStyle name="Accent2 3" xfId="305" xr:uid="{00000000-0005-0000-0000-000007010000}"/>
    <cellStyle name="Accent3 1" xfId="1379" xr:uid="{00000000-0005-0000-0000-000008010000}"/>
    <cellStyle name="Accent3 1 1" xfId="1380" xr:uid="{00000000-0005-0000-0000-000009010000}"/>
    <cellStyle name="Accent3 2" xfId="306" xr:uid="{00000000-0005-0000-0000-00000A010000}"/>
    <cellStyle name="Accent3 3" xfId="307" xr:uid="{00000000-0005-0000-0000-00000B010000}"/>
    <cellStyle name="Accent4 1" xfId="1381" xr:uid="{00000000-0005-0000-0000-00000C010000}"/>
    <cellStyle name="Accent4 1 1" xfId="1382" xr:uid="{00000000-0005-0000-0000-00000D010000}"/>
    <cellStyle name="Accent4 2" xfId="308" xr:uid="{00000000-0005-0000-0000-00000E010000}"/>
    <cellStyle name="Accent4 3" xfId="309" xr:uid="{00000000-0005-0000-0000-00000F010000}"/>
    <cellStyle name="Accent5 1" xfId="1383" xr:uid="{00000000-0005-0000-0000-000010010000}"/>
    <cellStyle name="Accent5 1 1" xfId="1384" xr:uid="{00000000-0005-0000-0000-000011010000}"/>
    <cellStyle name="Accent5 2" xfId="310" xr:uid="{00000000-0005-0000-0000-000012010000}"/>
    <cellStyle name="Accent5 3" xfId="311" xr:uid="{00000000-0005-0000-0000-000013010000}"/>
    <cellStyle name="Accent6 1" xfId="1385" xr:uid="{00000000-0005-0000-0000-000014010000}"/>
    <cellStyle name="Accent6 1 1" xfId="1386" xr:uid="{00000000-0005-0000-0000-000015010000}"/>
    <cellStyle name="Accent6 2" xfId="312" xr:uid="{00000000-0005-0000-0000-000016010000}"/>
    <cellStyle name="Accent6 3" xfId="313" xr:uid="{00000000-0005-0000-0000-000017010000}"/>
    <cellStyle name="Akzent1" xfId="314" xr:uid="{00000000-0005-0000-0000-000018010000}"/>
    <cellStyle name="Akzent2" xfId="315" xr:uid="{00000000-0005-0000-0000-000019010000}"/>
    <cellStyle name="Akzent3" xfId="316" xr:uid="{00000000-0005-0000-0000-00001A010000}"/>
    <cellStyle name="Akzent4" xfId="317" xr:uid="{00000000-0005-0000-0000-00001B010000}"/>
    <cellStyle name="Akzent5" xfId="318" xr:uid="{00000000-0005-0000-0000-00001C010000}"/>
    <cellStyle name="Akzent6" xfId="319" xr:uid="{00000000-0005-0000-0000-00001D010000}"/>
    <cellStyle name="Ausgabe" xfId="320" xr:uid="{00000000-0005-0000-0000-00001E010000}"/>
    <cellStyle name="Ausgabe 2" xfId="40765" xr:uid="{00000000-0005-0000-0000-00001F010000}"/>
    <cellStyle name="Bad 1" xfId="1387" xr:uid="{00000000-0005-0000-0000-000020010000}"/>
    <cellStyle name="Bad 1 1" xfId="1388" xr:uid="{00000000-0005-0000-0000-000021010000}"/>
    <cellStyle name="Bad 2" xfId="57" xr:uid="{00000000-0005-0000-0000-000022010000}"/>
    <cellStyle name="Bad 2 2" xfId="321" xr:uid="{00000000-0005-0000-0000-000023010000}"/>
    <cellStyle name="Bad 2 3" xfId="128" xr:uid="{00000000-0005-0000-0000-000024010000}"/>
    <cellStyle name="Bad 3" xfId="322" xr:uid="{00000000-0005-0000-0000-000025010000}"/>
    <cellStyle name="Berechnung" xfId="323" xr:uid="{00000000-0005-0000-0000-000026010000}"/>
    <cellStyle name="Berechnung 2" xfId="40766" xr:uid="{00000000-0005-0000-0000-000027010000}"/>
    <cellStyle name="Bilješka" xfId="40767" xr:uid="{00000000-0005-0000-0000-000028010000}"/>
    <cellStyle name="Bilješka 1" xfId="1389" xr:uid="{00000000-0005-0000-0000-000029010000}"/>
    <cellStyle name="Bilješka 2" xfId="325" xr:uid="{00000000-0005-0000-0000-00002A010000}"/>
    <cellStyle name="Bilješka 2 10" xfId="326" xr:uid="{00000000-0005-0000-0000-00002B010000}"/>
    <cellStyle name="Bilješka 2 11" xfId="327" xr:uid="{00000000-0005-0000-0000-00002C010000}"/>
    <cellStyle name="Bilješka 2 12" xfId="328" xr:uid="{00000000-0005-0000-0000-00002D010000}"/>
    <cellStyle name="Bilješka 2 13" xfId="329" xr:uid="{00000000-0005-0000-0000-00002E010000}"/>
    <cellStyle name="Bilješka 2 14" xfId="330" xr:uid="{00000000-0005-0000-0000-00002F010000}"/>
    <cellStyle name="Bilješka 2 15" xfId="331" xr:uid="{00000000-0005-0000-0000-000030010000}"/>
    <cellStyle name="Bilješka 2 16" xfId="332" xr:uid="{00000000-0005-0000-0000-000031010000}"/>
    <cellStyle name="Bilješka 2 17" xfId="40768" xr:uid="{00000000-0005-0000-0000-000032010000}"/>
    <cellStyle name="Bilješka 2 2" xfId="333" xr:uid="{00000000-0005-0000-0000-000033010000}"/>
    <cellStyle name="Bilješka 2 2 2" xfId="334" xr:uid="{00000000-0005-0000-0000-000034010000}"/>
    <cellStyle name="Bilješka 2 2 3" xfId="40769" xr:uid="{00000000-0005-0000-0000-000035010000}"/>
    <cellStyle name="Bilješka 2 3" xfId="335" xr:uid="{00000000-0005-0000-0000-000036010000}"/>
    <cellStyle name="Bilješka 2 4" xfId="336" xr:uid="{00000000-0005-0000-0000-000037010000}"/>
    <cellStyle name="Bilješka 2 5" xfId="337" xr:uid="{00000000-0005-0000-0000-000038010000}"/>
    <cellStyle name="Bilješka 2 6" xfId="338" xr:uid="{00000000-0005-0000-0000-000039010000}"/>
    <cellStyle name="Bilješka 2 7" xfId="339" xr:uid="{00000000-0005-0000-0000-00003A010000}"/>
    <cellStyle name="Bilješka 2 8" xfId="340" xr:uid="{00000000-0005-0000-0000-00003B010000}"/>
    <cellStyle name="Bilješka 2 9" xfId="341" xr:uid="{00000000-0005-0000-0000-00003C010000}"/>
    <cellStyle name="Bilješka 3" xfId="342" xr:uid="{00000000-0005-0000-0000-00003D010000}"/>
    <cellStyle name="Bilješka 3 10" xfId="343" xr:uid="{00000000-0005-0000-0000-00003E010000}"/>
    <cellStyle name="Bilješka 3 11" xfId="344" xr:uid="{00000000-0005-0000-0000-00003F010000}"/>
    <cellStyle name="Bilješka 3 12" xfId="345" xr:uid="{00000000-0005-0000-0000-000040010000}"/>
    <cellStyle name="Bilješka 3 13" xfId="346" xr:uid="{00000000-0005-0000-0000-000041010000}"/>
    <cellStyle name="Bilješka 3 14" xfId="347" xr:uid="{00000000-0005-0000-0000-000042010000}"/>
    <cellStyle name="Bilješka 3 15" xfId="348" xr:uid="{00000000-0005-0000-0000-000043010000}"/>
    <cellStyle name="Bilješka 3 16" xfId="40770" xr:uid="{00000000-0005-0000-0000-000044010000}"/>
    <cellStyle name="Bilješka 3 2" xfId="349" xr:uid="{00000000-0005-0000-0000-000045010000}"/>
    <cellStyle name="Bilješka 3 3" xfId="350" xr:uid="{00000000-0005-0000-0000-000046010000}"/>
    <cellStyle name="Bilješka 3 4" xfId="351" xr:uid="{00000000-0005-0000-0000-000047010000}"/>
    <cellStyle name="Bilješka 3 5" xfId="352" xr:uid="{00000000-0005-0000-0000-000048010000}"/>
    <cellStyle name="Bilješka 3 6" xfId="353" xr:uid="{00000000-0005-0000-0000-000049010000}"/>
    <cellStyle name="Bilješka 3 7" xfId="354" xr:uid="{00000000-0005-0000-0000-00004A010000}"/>
    <cellStyle name="Bilješka 3 8" xfId="355" xr:uid="{00000000-0005-0000-0000-00004B010000}"/>
    <cellStyle name="Bilješka 3 9" xfId="356" xr:uid="{00000000-0005-0000-0000-00004C010000}"/>
    <cellStyle name="Bilješka 4" xfId="357" xr:uid="{00000000-0005-0000-0000-00004D010000}"/>
    <cellStyle name="Bilješka 4 2" xfId="40771" xr:uid="{00000000-0005-0000-0000-00004E010000}"/>
    <cellStyle name="Bilješka 5" xfId="358" xr:uid="{00000000-0005-0000-0000-00004F010000}"/>
    <cellStyle name="Bilješka 6" xfId="324" xr:uid="{00000000-0005-0000-0000-000050010000}"/>
    <cellStyle name="Bilješka 7" xfId="40521" xr:uid="{00000000-0005-0000-0000-000051010000}"/>
    <cellStyle name="Calculation 1" xfId="1390" xr:uid="{00000000-0005-0000-0000-000052010000}"/>
    <cellStyle name="Calculation 1 1" xfId="1391" xr:uid="{00000000-0005-0000-0000-000053010000}"/>
    <cellStyle name="Calculation 2" xfId="359" xr:uid="{00000000-0005-0000-0000-000054010000}"/>
    <cellStyle name="Calculation 3" xfId="360" xr:uid="{00000000-0005-0000-0000-000055010000}"/>
    <cellStyle name="Check Cell 1" xfId="1392" xr:uid="{00000000-0005-0000-0000-000056010000}"/>
    <cellStyle name="Check Cell 1 1" xfId="1393" xr:uid="{00000000-0005-0000-0000-000057010000}"/>
    <cellStyle name="Check Cell 2" xfId="361" xr:uid="{00000000-0005-0000-0000-000058010000}"/>
    <cellStyle name="Check Cell 3" xfId="362" xr:uid="{00000000-0005-0000-0000-000059010000}"/>
    <cellStyle name="Cjenik 1" xfId="363" xr:uid="{00000000-0005-0000-0000-00005A010000}"/>
    <cellStyle name="Cjenik 2" xfId="364" xr:uid="{00000000-0005-0000-0000-00005B010000}"/>
    <cellStyle name="Comma" xfId="40715" builtinId="3"/>
    <cellStyle name="Comma [0] 2" xfId="365" xr:uid="{00000000-0005-0000-0000-00005D010000}"/>
    <cellStyle name="Comma 10" xfId="110" xr:uid="{00000000-0005-0000-0000-00005E010000}"/>
    <cellStyle name="Comma 10 2" xfId="146" xr:uid="{00000000-0005-0000-0000-00005F010000}"/>
    <cellStyle name="Comma 11" xfId="143" xr:uid="{00000000-0005-0000-0000-000060010000}"/>
    <cellStyle name="Comma 11 2" xfId="1505" xr:uid="{00000000-0005-0000-0000-000061010000}"/>
    <cellStyle name="Comma 12" xfId="40477" xr:uid="{00000000-0005-0000-0000-000062010000}"/>
    <cellStyle name="Comma 13" xfId="40579" xr:uid="{00000000-0005-0000-0000-000063010000}"/>
    <cellStyle name="Comma 14" xfId="40605" xr:uid="{00000000-0005-0000-0000-000064010000}"/>
    <cellStyle name="Comma 15" xfId="40599" xr:uid="{00000000-0005-0000-0000-000065010000}"/>
    <cellStyle name="Comma 16" xfId="40514" xr:uid="{00000000-0005-0000-0000-000066010000}"/>
    <cellStyle name="Comma 17" xfId="40602" xr:uid="{00000000-0005-0000-0000-000067010000}"/>
    <cellStyle name="Comma 18" xfId="40501" xr:uid="{00000000-0005-0000-0000-000068010000}"/>
    <cellStyle name="Comma 19" xfId="40607" xr:uid="{00000000-0005-0000-0000-000069010000}"/>
    <cellStyle name="Comma 2" xfId="82" xr:uid="{00000000-0005-0000-0000-00006A010000}"/>
    <cellStyle name="Comma 2 10" xfId="366" xr:uid="{00000000-0005-0000-0000-00006B010000}"/>
    <cellStyle name="Comma 2 11" xfId="367" xr:uid="{00000000-0005-0000-0000-00006C010000}"/>
    <cellStyle name="Comma 2 12" xfId="368" xr:uid="{00000000-0005-0000-0000-00006D010000}"/>
    <cellStyle name="Comma 2 13" xfId="369" xr:uid="{00000000-0005-0000-0000-00006E010000}"/>
    <cellStyle name="Comma 2 14" xfId="370" xr:uid="{00000000-0005-0000-0000-00006F010000}"/>
    <cellStyle name="Comma 2 15" xfId="371" xr:uid="{00000000-0005-0000-0000-000070010000}"/>
    <cellStyle name="Comma 2 16" xfId="372" xr:uid="{00000000-0005-0000-0000-000071010000}"/>
    <cellStyle name="Comma 2 17" xfId="373" xr:uid="{00000000-0005-0000-0000-000072010000}"/>
    <cellStyle name="Comma 2 18" xfId="40772" xr:uid="{00000000-0005-0000-0000-000073010000}"/>
    <cellStyle name="Comma 2 2" xfId="84" xr:uid="{00000000-0005-0000-0000-000074010000}"/>
    <cellStyle name="Comma 2 2 10" xfId="374" xr:uid="{00000000-0005-0000-0000-000075010000}"/>
    <cellStyle name="Comma 2 2 11" xfId="375" xr:uid="{00000000-0005-0000-0000-000076010000}"/>
    <cellStyle name="Comma 2 2 12" xfId="376" xr:uid="{00000000-0005-0000-0000-000077010000}"/>
    <cellStyle name="Comma 2 2 13" xfId="377" xr:uid="{00000000-0005-0000-0000-000078010000}"/>
    <cellStyle name="Comma 2 2 14" xfId="378" xr:uid="{00000000-0005-0000-0000-000079010000}"/>
    <cellStyle name="Comma 2 2 15" xfId="379" xr:uid="{00000000-0005-0000-0000-00007A010000}"/>
    <cellStyle name="Comma 2 2 16" xfId="380" xr:uid="{00000000-0005-0000-0000-00007B010000}"/>
    <cellStyle name="Comma 2 2 17" xfId="381" xr:uid="{00000000-0005-0000-0000-00007C010000}"/>
    <cellStyle name="Comma 2 2 18" xfId="382" xr:uid="{00000000-0005-0000-0000-00007D010000}"/>
    <cellStyle name="Comma 2 2 19" xfId="383" xr:uid="{00000000-0005-0000-0000-00007E010000}"/>
    <cellStyle name="Comma 2 2 2" xfId="136" xr:uid="{00000000-0005-0000-0000-00007F010000}"/>
    <cellStyle name="Comma 2 2 2 2" xfId="1510" xr:uid="{00000000-0005-0000-0000-000080010000}"/>
    <cellStyle name="Comma 2 2 2 3" xfId="384" xr:uid="{00000000-0005-0000-0000-000081010000}"/>
    <cellStyle name="Comma 2 2 2 4" xfId="40774" xr:uid="{00000000-0005-0000-0000-000082010000}"/>
    <cellStyle name="Comma 2 2 20" xfId="385" xr:uid="{00000000-0005-0000-0000-000083010000}"/>
    <cellStyle name="Comma 2 2 21" xfId="386" xr:uid="{00000000-0005-0000-0000-000084010000}"/>
    <cellStyle name="Comma 2 2 22" xfId="387" xr:uid="{00000000-0005-0000-0000-000085010000}"/>
    <cellStyle name="Comma 2 2 23" xfId="388" xr:uid="{00000000-0005-0000-0000-000086010000}"/>
    <cellStyle name="Comma 2 2 24" xfId="389" xr:uid="{00000000-0005-0000-0000-000087010000}"/>
    <cellStyle name="Comma 2 2 25" xfId="390" xr:uid="{00000000-0005-0000-0000-000088010000}"/>
    <cellStyle name="Comma 2 2 26" xfId="391" xr:uid="{00000000-0005-0000-0000-000089010000}"/>
    <cellStyle name="Comma 2 2 27" xfId="392" xr:uid="{00000000-0005-0000-0000-00008A010000}"/>
    <cellStyle name="Comma 2 2 28" xfId="393" xr:uid="{00000000-0005-0000-0000-00008B010000}"/>
    <cellStyle name="Comma 2 2 29" xfId="40352" xr:uid="{00000000-0005-0000-0000-00008C010000}"/>
    <cellStyle name="Comma 2 2 3" xfId="87" xr:uid="{00000000-0005-0000-0000-00008D010000}"/>
    <cellStyle name="Comma 2 2 3 2" xfId="144" xr:uid="{00000000-0005-0000-0000-00008E010000}"/>
    <cellStyle name="Comma 2 2 30" xfId="40773" xr:uid="{00000000-0005-0000-0000-00008F010000}"/>
    <cellStyle name="Comma 2 2 4" xfId="140" xr:uid="{00000000-0005-0000-0000-000090010000}"/>
    <cellStyle name="Comma 2 2 4 2" xfId="130" xr:uid="{00000000-0005-0000-0000-000091010000}"/>
    <cellStyle name="Comma 2 2 5" xfId="394" xr:uid="{00000000-0005-0000-0000-000092010000}"/>
    <cellStyle name="Comma 2 2 6" xfId="395" xr:uid="{00000000-0005-0000-0000-000093010000}"/>
    <cellStyle name="Comma 2 2 7" xfId="396" xr:uid="{00000000-0005-0000-0000-000094010000}"/>
    <cellStyle name="Comma 2 2 8" xfId="397" xr:uid="{00000000-0005-0000-0000-000095010000}"/>
    <cellStyle name="Comma 2 2 9" xfId="398" xr:uid="{00000000-0005-0000-0000-000096010000}"/>
    <cellStyle name="Comma 2 3" xfId="162" xr:uid="{00000000-0005-0000-0000-000097010000}"/>
    <cellStyle name="Comma 2 3 2" xfId="400" xr:uid="{00000000-0005-0000-0000-000098010000}"/>
    <cellStyle name="Comma 2 3 2 2" xfId="1511" xr:uid="{00000000-0005-0000-0000-000099010000}"/>
    <cellStyle name="Comma 2 3 2 3" xfId="40776" xr:uid="{00000000-0005-0000-0000-00009A010000}"/>
    <cellStyle name="Comma 2 3 3" xfId="1512" xr:uid="{00000000-0005-0000-0000-00009B010000}"/>
    <cellStyle name="Comma 2 3 4" xfId="399" xr:uid="{00000000-0005-0000-0000-00009C010000}"/>
    <cellStyle name="Comma 2 3 5" xfId="40775" xr:uid="{00000000-0005-0000-0000-00009D010000}"/>
    <cellStyle name="Comma 2 4" xfId="401" xr:uid="{00000000-0005-0000-0000-00009E010000}"/>
    <cellStyle name="Comma 2 4 10" xfId="402" xr:uid="{00000000-0005-0000-0000-00009F010000}"/>
    <cellStyle name="Comma 2 4 11" xfId="403" xr:uid="{00000000-0005-0000-0000-0000A0010000}"/>
    <cellStyle name="Comma 2 4 12" xfId="404" xr:uid="{00000000-0005-0000-0000-0000A1010000}"/>
    <cellStyle name="Comma 2 4 13" xfId="405" xr:uid="{00000000-0005-0000-0000-0000A2010000}"/>
    <cellStyle name="Comma 2 4 14" xfId="406" xr:uid="{00000000-0005-0000-0000-0000A3010000}"/>
    <cellStyle name="Comma 2 4 15" xfId="407" xr:uid="{00000000-0005-0000-0000-0000A4010000}"/>
    <cellStyle name="Comma 2 4 16" xfId="408" xr:uid="{00000000-0005-0000-0000-0000A5010000}"/>
    <cellStyle name="Comma 2 4 17" xfId="409" xr:uid="{00000000-0005-0000-0000-0000A6010000}"/>
    <cellStyle name="Comma 2 4 18" xfId="40353" xr:uid="{00000000-0005-0000-0000-0000A7010000}"/>
    <cellStyle name="Comma 2 4 19" xfId="40777" xr:uid="{00000000-0005-0000-0000-0000A8010000}"/>
    <cellStyle name="Comma 2 4 2" xfId="410" xr:uid="{00000000-0005-0000-0000-0000A9010000}"/>
    <cellStyle name="Comma 2 4 2 2" xfId="411" xr:uid="{00000000-0005-0000-0000-0000AA010000}"/>
    <cellStyle name="Comma 2 4 2 2 2" xfId="412" xr:uid="{00000000-0005-0000-0000-0000AB010000}"/>
    <cellStyle name="Comma 2 4 2 3" xfId="40778" xr:uid="{00000000-0005-0000-0000-0000AC010000}"/>
    <cellStyle name="Comma 2 4 3" xfId="413" xr:uid="{00000000-0005-0000-0000-0000AD010000}"/>
    <cellStyle name="Comma 2 4 4" xfId="414" xr:uid="{00000000-0005-0000-0000-0000AE010000}"/>
    <cellStyle name="Comma 2 4 5" xfId="415" xr:uid="{00000000-0005-0000-0000-0000AF010000}"/>
    <cellStyle name="Comma 2 4 6" xfId="416" xr:uid="{00000000-0005-0000-0000-0000B0010000}"/>
    <cellStyle name="Comma 2 4 7" xfId="417" xr:uid="{00000000-0005-0000-0000-0000B1010000}"/>
    <cellStyle name="Comma 2 4 8" xfId="418" xr:uid="{00000000-0005-0000-0000-0000B2010000}"/>
    <cellStyle name="Comma 2 4 9" xfId="419" xr:uid="{00000000-0005-0000-0000-0000B3010000}"/>
    <cellStyle name="Comma 2 5" xfId="420" xr:uid="{00000000-0005-0000-0000-0000B4010000}"/>
    <cellStyle name="Comma 2 6" xfId="421" xr:uid="{00000000-0005-0000-0000-0000B5010000}"/>
    <cellStyle name="Comma 2 7" xfId="422" xr:uid="{00000000-0005-0000-0000-0000B6010000}"/>
    <cellStyle name="Comma 2 8" xfId="423" xr:uid="{00000000-0005-0000-0000-0000B7010000}"/>
    <cellStyle name="Comma 2 9" xfId="424" xr:uid="{00000000-0005-0000-0000-0000B8010000}"/>
    <cellStyle name="Comma 20" xfId="40597" xr:uid="{00000000-0005-0000-0000-0000B9010000}"/>
    <cellStyle name="Comma 21" xfId="40673" xr:uid="{00000000-0005-0000-0000-0000BA010000}"/>
    <cellStyle name="Comma 22" xfId="40719" xr:uid="{00000000-0005-0000-0000-0000BB010000}"/>
    <cellStyle name="Comma 23" xfId="40725" xr:uid="{00000000-0005-0000-0000-0000BC010000}"/>
    <cellStyle name="Comma 24" xfId="40761" xr:uid="{00000000-0005-0000-0000-0000BD010000}"/>
    <cellStyle name="Comma 3" xfId="114" xr:uid="{00000000-0005-0000-0000-0000BE010000}"/>
    <cellStyle name="Comma 3 10" xfId="426" xr:uid="{00000000-0005-0000-0000-0000BF010000}"/>
    <cellStyle name="Comma 3 11" xfId="427" xr:uid="{00000000-0005-0000-0000-0000C0010000}"/>
    <cellStyle name="Comma 3 12" xfId="428" xr:uid="{00000000-0005-0000-0000-0000C1010000}"/>
    <cellStyle name="Comma 3 13" xfId="429" xr:uid="{00000000-0005-0000-0000-0000C2010000}"/>
    <cellStyle name="Comma 3 14" xfId="430" xr:uid="{00000000-0005-0000-0000-0000C3010000}"/>
    <cellStyle name="Comma 3 15" xfId="431" xr:uid="{00000000-0005-0000-0000-0000C4010000}"/>
    <cellStyle name="Comma 3 16" xfId="432" xr:uid="{00000000-0005-0000-0000-0000C5010000}"/>
    <cellStyle name="Comma 3 17" xfId="425" xr:uid="{00000000-0005-0000-0000-0000C6010000}"/>
    <cellStyle name="Comma 3 18" xfId="40779" xr:uid="{00000000-0005-0000-0000-0000C7010000}"/>
    <cellStyle name="Comma 3 2" xfId="433" xr:uid="{00000000-0005-0000-0000-0000C8010000}"/>
    <cellStyle name="Comma 3 2 2" xfId="1513" xr:uid="{00000000-0005-0000-0000-0000C9010000}"/>
    <cellStyle name="Comma 3 3" xfId="434" xr:uid="{00000000-0005-0000-0000-0000CA010000}"/>
    <cellStyle name="Comma 3 4" xfId="435" xr:uid="{00000000-0005-0000-0000-0000CB010000}"/>
    <cellStyle name="Comma 3 4 2" xfId="40559" xr:uid="{00000000-0005-0000-0000-0000CC010000}"/>
    <cellStyle name="Comma 3 5" xfId="436" xr:uid="{00000000-0005-0000-0000-0000CD010000}"/>
    <cellStyle name="Comma 3 6" xfId="437" xr:uid="{00000000-0005-0000-0000-0000CE010000}"/>
    <cellStyle name="Comma 3 7" xfId="438" xr:uid="{00000000-0005-0000-0000-0000CF010000}"/>
    <cellStyle name="Comma 3 8" xfId="439" xr:uid="{00000000-0005-0000-0000-0000D0010000}"/>
    <cellStyle name="Comma 3 9" xfId="440" xr:uid="{00000000-0005-0000-0000-0000D1010000}"/>
    <cellStyle name="Comma 4" xfId="441" xr:uid="{00000000-0005-0000-0000-0000D2010000}"/>
    <cellStyle name="Comma 4 10" xfId="442" xr:uid="{00000000-0005-0000-0000-0000D3010000}"/>
    <cellStyle name="Comma 4 11" xfId="443" xr:uid="{00000000-0005-0000-0000-0000D4010000}"/>
    <cellStyle name="Comma 4 12" xfId="444" xr:uid="{00000000-0005-0000-0000-0000D5010000}"/>
    <cellStyle name="Comma 4 13" xfId="445" xr:uid="{00000000-0005-0000-0000-0000D6010000}"/>
    <cellStyle name="Comma 4 14" xfId="446" xr:uid="{00000000-0005-0000-0000-0000D7010000}"/>
    <cellStyle name="Comma 4 15" xfId="447" xr:uid="{00000000-0005-0000-0000-0000D8010000}"/>
    <cellStyle name="Comma 4 16" xfId="448" xr:uid="{00000000-0005-0000-0000-0000D9010000}"/>
    <cellStyle name="Comma 4 17" xfId="40780" xr:uid="{00000000-0005-0000-0000-0000DA010000}"/>
    <cellStyle name="Comma 4 2" xfId="449" xr:uid="{00000000-0005-0000-0000-0000DB010000}"/>
    <cellStyle name="Comma 4 2 2" xfId="1514" xr:uid="{00000000-0005-0000-0000-0000DC010000}"/>
    <cellStyle name="Comma 4 2 3" xfId="40781" xr:uid="{00000000-0005-0000-0000-0000DD010000}"/>
    <cellStyle name="Comma 4 3" xfId="450" xr:uid="{00000000-0005-0000-0000-0000DE010000}"/>
    <cellStyle name="Comma 4 3 2" xfId="40558" xr:uid="{00000000-0005-0000-0000-0000DF010000}"/>
    <cellStyle name="Comma 4 4" xfId="451" xr:uid="{00000000-0005-0000-0000-0000E0010000}"/>
    <cellStyle name="Comma 4 5" xfId="452" xr:uid="{00000000-0005-0000-0000-0000E1010000}"/>
    <cellStyle name="Comma 4 6" xfId="453" xr:uid="{00000000-0005-0000-0000-0000E2010000}"/>
    <cellStyle name="Comma 4 7" xfId="454" xr:uid="{00000000-0005-0000-0000-0000E3010000}"/>
    <cellStyle name="Comma 4 8" xfId="455" xr:uid="{00000000-0005-0000-0000-0000E4010000}"/>
    <cellStyle name="Comma 4 9" xfId="456" xr:uid="{00000000-0005-0000-0000-0000E5010000}"/>
    <cellStyle name="Comma 5" xfId="457" xr:uid="{00000000-0005-0000-0000-0000E6010000}"/>
    <cellStyle name="Comma 5 10" xfId="104" xr:uid="{00000000-0005-0000-0000-0000E7010000}"/>
    <cellStyle name="Comma 5 11" xfId="458" xr:uid="{00000000-0005-0000-0000-0000E8010000}"/>
    <cellStyle name="Comma 5 12" xfId="459" xr:uid="{00000000-0005-0000-0000-0000E9010000}"/>
    <cellStyle name="Comma 5 13" xfId="460" xr:uid="{00000000-0005-0000-0000-0000EA010000}"/>
    <cellStyle name="Comma 5 14" xfId="461" xr:uid="{00000000-0005-0000-0000-0000EB010000}"/>
    <cellStyle name="Comma 5 15" xfId="462" xr:uid="{00000000-0005-0000-0000-0000EC010000}"/>
    <cellStyle name="Comma 5 16" xfId="463" xr:uid="{00000000-0005-0000-0000-0000ED010000}"/>
    <cellStyle name="Comma 5 17" xfId="464" xr:uid="{00000000-0005-0000-0000-0000EE010000}"/>
    <cellStyle name="Comma 5 18" xfId="465" xr:uid="{00000000-0005-0000-0000-0000EF010000}"/>
    <cellStyle name="Comma 5 19" xfId="466" xr:uid="{00000000-0005-0000-0000-0000F0010000}"/>
    <cellStyle name="Comma 5 2" xfId="467" xr:uid="{00000000-0005-0000-0000-0000F1010000}"/>
    <cellStyle name="Comma 5 2 2" xfId="1515" xr:uid="{00000000-0005-0000-0000-0000F2010000}"/>
    <cellStyle name="Comma 5 2 3" xfId="40783" xr:uid="{00000000-0005-0000-0000-0000F3010000}"/>
    <cellStyle name="Comma 5 20" xfId="468" xr:uid="{00000000-0005-0000-0000-0000F4010000}"/>
    <cellStyle name="Comma 5 21" xfId="469" xr:uid="{00000000-0005-0000-0000-0000F5010000}"/>
    <cellStyle name="Comma 5 22" xfId="470" xr:uid="{00000000-0005-0000-0000-0000F6010000}"/>
    <cellStyle name="Comma 5 23" xfId="471" xr:uid="{00000000-0005-0000-0000-0000F7010000}"/>
    <cellStyle name="Comma 5 24" xfId="472" xr:uid="{00000000-0005-0000-0000-0000F8010000}"/>
    <cellStyle name="Comma 5 25" xfId="473" xr:uid="{00000000-0005-0000-0000-0000F9010000}"/>
    <cellStyle name="Comma 5 26" xfId="474" xr:uid="{00000000-0005-0000-0000-0000FA010000}"/>
    <cellStyle name="Comma 5 27" xfId="475" xr:uid="{00000000-0005-0000-0000-0000FB010000}"/>
    <cellStyle name="Comma 5 28" xfId="476" xr:uid="{00000000-0005-0000-0000-0000FC010000}"/>
    <cellStyle name="Comma 5 29" xfId="40354" xr:uid="{00000000-0005-0000-0000-0000FD010000}"/>
    <cellStyle name="Comma 5 3" xfId="105" xr:uid="{00000000-0005-0000-0000-0000FE010000}"/>
    <cellStyle name="Comma 5 3 2" xfId="1516" xr:uid="{00000000-0005-0000-0000-0000FF010000}"/>
    <cellStyle name="Comma 5 3 3" xfId="40726" xr:uid="{00000000-0005-0000-0000-000000020000}"/>
    <cellStyle name="Comma 5 30" xfId="40782" xr:uid="{00000000-0005-0000-0000-000001020000}"/>
    <cellStyle name="Comma 5 4" xfId="477" xr:uid="{00000000-0005-0000-0000-000002020000}"/>
    <cellStyle name="Comma 5 5" xfId="478" xr:uid="{00000000-0005-0000-0000-000003020000}"/>
    <cellStyle name="Comma 5 6" xfId="479" xr:uid="{00000000-0005-0000-0000-000004020000}"/>
    <cellStyle name="Comma 5 7" xfId="480" xr:uid="{00000000-0005-0000-0000-000005020000}"/>
    <cellStyle name="Comma 5 8" xfId="481" xr:uid="{00000000-0005-0000-0000-000006020000}"/>
    <cellStyle name="Comma 5 9" xfId="482" xr:uid="{00000000-0005-0000-0000-000007020000}"/>
    <cellStyle name="Comma 6" xfId="483" xr:uid="{00000000-0005-0000-0000-000008020000}"/>
    <cellStyle name="Comma 6 10" xfId="484" xr:uid="{00000000-0005-0000-0000-000009020000}"/>
    <cellStyle name="Comma 6 11" xfId="485" xr:uid="{00000000-0005-0000-0000-00000A020000}"/>
    <cellStyle name="Comma 6 12" xfId="486" xr:uid="{00000000-0005-0000-0000-00000B020000}"/>
    <cellStyle name="Comma 6 13" xfId="487" xr:uid="{00000000-0005-0000-0000-00000C020000}"/>
    <cellStyle name="Comma 6 14" xfId="488" xr:uid="{00000000-0005-0000-0000-00000D020000}"/>
    <cellStyle name="Comma 6 15" xfId="489" xr:uid="{00000000-0005-0000-0000-00000E020000}"/>
    <cellStyle name="Comma 6 16" xfId="490" xr:uid="{00000000-0005-0000-0000-00000F020000}"/>
    <cellStyle name="Comma 6 17" xfId="40784" xr:uid="{00000000-0005-0000-0000-000010020000}"/>
    <cellStyle name="Comma 6 2" xfId="491" xr:uid="{00000000-0005-0000-0000-000011020000}"/>
    <cellStyle name="Comma 6 2 10" xfId="492" xr:uid="{00000000-0005-0000-0000-000012020000}"/>
    <cellStyle name="Comma 6 2 11" xfId="493" xr:uid="{00000000-0005-0000-0000-000013020000}"/>
    <cellStyle name="Comma 6 2 12" xfId="494" xr:uid="{00000000-0005-0000-0000-000014020000}"/>
    <cellStyle name="Comma 6 2 13" xfId="495" xr:uid="{00000000-0005-0000-0000-000015020000}"/>
    <cellStyle name="Comma 6 2 14" xfId="496" xr:uid="{00000000-0005-0000-0000-000016020000}"/>
    <cellStyle name="Comma 6 2 15" xfId="497" xr:uid="{00000000-0005-0000-0000-000017020000}"/>
    <cellStyle name="Comma 6 2 16" xfId="40785" xr:uid="{00000000-0005-0000-0000-000018020000}"/>
    <cellStyle name="Comma 6 2 2" xfId="498" xr:uid="{00000000-0005-0000-0000-000019020000}"/>
    <cellStyle name="Comma 6 2 2 2" xfId="40786" xr:uid="{00000000-0005-0000-0000-00001A020000}"/>
    <cellStyle name="Comma 6 2 3" xfId="499" xr:uid="{00000000-0005-0000-0000-00001B020000}"/>
    <cellStyle name="Comma 6 2 4" xfId="500" xr:uid="{00000000-0005-0000-0000-00001C020000}"/>
    <cellStyle name="Comma 6 2 5" xfId="501" xr:uid="{00000000-0005-0000-0000-00001D020000}"/>
    <cellStyle name="Comma 6 2 6" xfId="502" xr:uid="{00000000-0005-0000-0000-00001E020000}"/>
    <cellStyle name="Comma 6 2 7" xfId="503" xr:uid="{00000000-0005-0000-0000-00001F020000}"/>
    <cellStyle name="Comma 6 2 8" xfId="504" xr:uid="{00000000-0005-0000-0000-000020020000}"/>
    <cellStyle name="Comma 6 2 9" xfId="505" xr:uid="{00000000-0005-0000-0000-000021020000}"/>
    <cellStyle name="Comma 6 3" xfId="506" xr:uid="{00000000-0005-0000-0000-000022020000}"/>
    <cellStyle name="Comma 6 3 2" xfId="507" xr:uid="{00000000-0005-0000-0000-000023020000}"/>
    <cellStyle name="Comma 6 3 2 2" xfId="508" xr:uid="{00000000-0005-0000-0000-000024020000}"/>
    <cellStyle name="Comma 6 3 2 2 2" xfId="509" xr:uid="{00000000-0005-0000-0000-000025020000}"/>
    <cellStyle name="Comma 6 3 2 3" xfId="40788" xr:uid="{00000000-0005-0000-0000-000026020000}"/>
    <cellStyle name="Comma 6 3 3" xfId="510" xr:uid="{00000000-0005-0000-0000-000027020000}"/>
    <cellStyle name="Comma 6 3 4" xfId="40355" xr:uid="{00000000-0005-0000-0000-000028020000}"/>
    <cellStyle name="Comma 6 3 5" xfId="40787" xr:uid="{00000000-0005-0000-0000-000029020000}"/>
    <cellStyle name="Comma 6 4" xfId="511" xr:uid="{00000000-0005-0000-0000-00002A020000}"/>
    <cellStyle name="Comma 6 4 2" xfId="512" xr:uid="{00000000-0005-0000-0000-00002B020000}"/>
    <cellStyle name="Comma 6 4 2 2" xfId="513" xr:uid="{00000000-0005-0000-0000-00002C020000}"/>
    <cellStyle name="Comma 6 4 2 2 2" xfId="514" xr:uid="{00000000-0005-0000-0000-00002D020000}"/>
    <cellStyle name="Comma 6 4 3" xfId="515" xr:uid="{00000000-0005-0000-0000-00002E020000}"/>
    <cellStyle name="Comma 6 4 4" xfId="40356" xr:uid="{00000000-0005-0000-0000-00002F020000}"/>
    <cellStyle name="Comma 6 5" xfId="516" xr:uid="{00000000-0005-0000-0000-000030020000}"/>
    <cellStyle name="Comma 6 5 2" xfId="40789" xr:uid="{00000000-0005-0000-0000-000031020000}"/>
    <cellStyle name="Comma 6 6" xfId="517" xr:uid="{00000000-0005-0000-0000-000032020000}"/>
    <cellStyle name="Comma 6 7" xfId="518" xr:uid="{00000000-0005-0000-0000-000033020000}"/>
    <cellStyle name="Comma 6 8" xfId="519" xr:uid="{00000000-0005-0000-0000-000034020000}"/>
    <cellStyle name="Comma 6 9" xfId="520" xr:uid="{00000000-0005-0000-0000-000035020000}"/>
    <cellStyle name="Comma 7" xfId="521" xr:uid="{00000000-0005-0000-0000-000036020000}"/>
    <cellStyle name="Comma 7 2" xfId="1394" xr:uid="{00000000-0005-0000-0000-000037020000}"/>
    <cellStyle name="Comma 7 3" xfId="40790" xr:uid="{00000000-0005-0000-0000-000038020000}"/>
    <cellStyle name="Comma 8" xfId="522" xr:uid="{00000000-0005-0000-0000-000039020000}"/>
    <cellStyle name="Comma 8 2" xfId="523" xr:uid="{00000000-0005-0000-0000-00003A020000}"/>
    <cellStyle name="Comma 8 2 2" xfId="40793" xr:uid="{00000000-0005-0000-0000-00003B020000}"/>
    <cellStyle name="Comma 8 2 3" xfId="40792" xr:uid="{00000000-0005-0000-0000-00003C020000}"/>
    <cellStyle name="Comma 8 3" xfId="40794" xr:uid="{00000000-0005-0000-0000-00003D020000}"/>
    <cellStyle name="Comma 8 4" xfId="40791" xr:uid="{00000000-0005-0000-0000-00003E020000}"/>
    <cellStyle name="Comma 9" xfId="524" xr:uid="{00000000-0005-0000-0000-00003F020000}"/>
    <cellStyle name="ConditionalStyle_1" xfId="1517" xr:uid="{00000000-0005-0000-0000-000040020000}"/>
    <cellStyle name="Currency" xfId="40716" builtinId="4"/>
    <cellStyle name="Currency 2" xfId="118" xr:uid="{00000000-0005-0000-0000-000042020000}"/>
    <cellStyle name="Currency 2 2" xfId="526" xr:uid="{00000000-0005-0000-0000-000043020000}"/>
    <cellStyle name="Currency 2 2 2" xfId="40554" xr:uid="{00000000-0005-0000-0000-000044020000}"/>
    <cellStyle name="Currency 2 2 2 2" xfId="40593" xr:uid="{00000000-0005-0000-0000-000045020000}"/>
    <cellStyle name="Currency 2 2 3" xfId="40585" xr:uid="{00000000-0005-0000-0000-000046020000}"/>
    <cellStyle name="Currency 2 2 4" xfId="40496" xr:uid="{00000000-0005-0000-0000-000047020000}"/>
    <cellStyle name="Currency 2 2 5" xfId="40796" xr:uid="{00000000-0005-0000-0000-000048020000}"/>
    <cellStyle name="Currency 2 3" xfId="525" xr:uid="{00000000-0005-0000-0000-000049020000}"/>
    <cellStyle name="Currency 2 3 2" xfId="40588" xr:uid="{00000000-0005-0000-0000-00004A020000}"/>
    <cellStyle name="Currency 2 3 3" xfId="40500" xr:uid="{00000000-0005-0000-0000-00004B020000}"/>
    <cellStyle name="Currency 2 4" xfId="40550" xr:uid="{00000000-0005-0000-0000-00004C020000}"/>
    <cellStyle name="Currency 2 4 2" xfId="40591" xr:uid="{00000000-0005-0000-0000-00004D020000}"/>
    <cellStyle name="Currency 2 5" xfId="40582" xr:uid="{00000000-0005-0000-0000-00004E020000}"/>
    <cellStyle name="Currency 2 6" xfId="40491" xr:uid="{00000000-0005-0000-0000-00004F020000}"/>
    <cellStyle name="Currency 2 7" xfId="40795" xr:uid="{00000000-0005-0000-0000-000050020000}"/>
    <cellStyle name="Currency 3" xfId="527" xr:uid="{00000000-0005-0000-0000-000051020000}"/>
    <cellStyle name="Currency 3 2" xfId="1518" xr:uid="{00000000-0005-0000-0000-000052020000}"/>
    <cellStyle name="Currency 3 2 2" xfId="40584" xr:uid="{00000000-0005-0000-0000-000053020000}"/>
    <cellStyle name="Currency 3 3" xfId="40495" xr:uid="{00000000-0005-0000-0000-000054020000}"/>
    <cellStyle name="Currency 3 4" xfId="40797" xr:uid="{00000000-0005-0000-0000-000055020000}"/>
    <cellStyle name="Currency 4" xfId="528" xr:uid="{00000000-0005-0000-0000-000056020000}"/>
    <cellStyle name="Currency 4 2" xfId="529" xr:uid="{00000000-0005-0000-0000-000057020000}"/>
    <cellStyle name="Currency 4 2 2" xfId="530" xr:uid="{00000000-0005-0000-0000-000058020000}"/>
    <cellStyle name="Currency 4 2 2 2" xfId="40801" xr:uid="{00000000-0005-0000-0000-000059020000}"/>
    <cellStyle name="Currency 4 2 2 3" xfId="40800" xr:uid="{00000000-0005-0000-0000-00005A020000}"/>
    <cellStyle name="Currency 4 2 3" xfId="531" xr:uid="{00000000-0005-0000-0000-00005B020000}"/>
    <cellStyle name="Currency 4 2 3 2" xfId="40803" xr:uid="{00000000-0005-0000-0000-00005C020000}"/>
    <cellStyle name="Currency 4 2 3 3" xfId="40802" xr:uid="{00000000-0005-0000-0000-00005D020000}"/>
    <cellStyle name="Currency 4 2 4" xfId="532" xr:uid="{00000000-0005-0000-0000-00005E020000}"/>
    <cellStyle name="Currency 4 2 4 2" xfId="40805" xr:uid="{00000000-0005-0000-0000-00005F020000}"/>
    <cellStyle name="Currency 4 2 4 3" xfId="40804" xr:uid="{00000000-0005-0000-0000-000060020000}"/>
    <cellStyle name="Currency 4 2 5" xfId="40806" xr:uid="{00000000-0005-0000-0000-000061020000}"/>
    <cellStyle name="Currency 4 2 6" xfId="40799" xr:uid="{00000000-0005-0000-0000-000062020000}"/>
    <cellStyle name="Currency 4 3" xfId="533" xr:uid="{00000000-0005-0000-0000-000063020000}"/>
    <cellStyle name="Currency 4 3 2" xfId="534" xr:uid="{00000000-0005-0000-0000-000064020000}"/>
    <cellStyle name="Currency 4 3 3" xfId="40807" xr:uid="{00000000-0005-0000-0000-000065020000}"/>
    <cellStyle name="Currency 4 4" xfId="40357" xr:uid="{00000000-0005-0000-0000-000066020000}"/>
    <cellStyle name="Currency 4 5" xfId="40490" xr:uid="{00000000-0005-0000-0000-000067020000}"/>
    <cellStyle name="Currency 4 6" xfId="40798" xr:uid="{00000000-0005-0000-0000-000068020000}"/>
    <cellStyle name="Currency 5" xfId="535" xr:uid="{00000000-0005-0000-0000-000069020000}"/>
    <cellStyle name="Currency 5 2" xfId="536" xr:uid="{00000000-0005-0000-0000-00006A020000}"/>
    <cellStyle name="Currency 5 2 2" xfId="40810" xr:uid="{00000000-0005-0000-0000-00006B020000}"/>
    <cellStyle name="Currency 5 2 3" xfId="40809" xr:uid="{00000000-0005-0000-0000-00006C020000}"/>
    <cellStyle name="Currency 5 3" xfId="537" xr:uid="{00000000-0005-0000-0000-00006D020000}"/>
    <cellStyle name="Currency 5 3 2" xfId="40812" xr:uid="{00000000-0005-0000-0000-00006E020000}"/>
    <cellStyle name="Currency 5 3 3" xfId="40811" xr:uid="{00000000-0005-0000-0000-00006F020000}"/>
    <cellStyle name="Currency 5 4" xfId="538" xr:uid="{00000000-0005-0000-0000-000070020000}"/>
    <cellStyle name="Currency 5 4 2" xfId="40814" xr:uid="{00000000-0005-0000-0000-000071020000}"/>
    <cellStyle name="Currency 5 4 3" xfId="40813" xr:uid="{00000000-0005-0000-0000-000072020000}"/>
    <cellStyle name="Currency 5 5" xfId="539" xr:uid="{00000000-0005-0000-0000-000073020000}"/>
    <cellStyle name="Currency 5 5 2" xfId="540" xr:uid="{00000000-0005-0000-0000-000074020000}"/>
    <cellStyle name="Currency 5 5 3" xfId="40815" xr:uid="{00000000-0005-0000-0000-000075020000}"/>
    <cellStyle name="Currency 5 6" xfId="40358" xr:uid="{00000000-0005-0000-0000-000076020000}"/>
    <cellStyle name="Currency 5 7" xfId="40581" xr:uid="{00000000-0005-0000-0000-000077020000}"/>
    <cellStyle name="Currency 5 8" xfId="40808" xr:uid="{00000000-0005-0000-0000-000078020000}"/>
    <cellStyle name="Currency 6" xfId="40488" xr:uid="{00000000-0005-0000-0000-000079020000}"/>
    <cellStyle name="Currency 7" xfId="40677" xr:uid="{00000000-0005-0000-0000-00007A020000}"/>
    <cellStyle name="Currency 8" xfId="40718" xr:uid="{00000000-0005-0000-0000-00007B020000}"/>
    <cellStyle name="čárky [0]_rabatove_kategorie" xfId="1519" xr:uid="{00000000-0005-0000-0000-00007C020000}"/>
    <cellStyle name="Default_Uvuceni" xfId="1395" xr:uid="{00000000-0005-0000-0000-00007D020000}"/>
    <cellStyle name="Dobro" xfId="40816" xr:uid="{00000000-0005-0000-0000-00007E020000}"/>
    <cellStyle name="Dobro 1" xfId="1396" xr:uid="{00000000-0005-0000-0000-00007F020000}"/>
    <cellStyle name="Dobro 2" xfId="542" xr:uid="{00000000-0005-0000-0000-000080020000}"/>
    <cellStyle name="Dobro 2 2" xfId="543" xr:uid="{00000000-0005-0000-0000-000081020000}"/>
    <cellStyle name="Dobro 2 3" xfId="40565" xr:uid="{00000000-0005-0000-0000-000082020000}"/>
    <cellStyle name="Dobro 3" xfId="544" xr:uid="{00000000-0005-0000-0000-000083020000}"/>
    <cellStyle name="Dobro 4" xfId="1397" xr:uid="{00000000-0005-0000-0000-000084020000}"/>
    <cellStyle name="Dobro 5" xfId="541" xr:uid="{00000000-0005-0000-0000-000085020000}"/>
    <cellStyle name="Dobro 6" xfId="40522" xr:uid="{00000000-0005-0000-0000-000086020000}"/>
    <cellStyle name="Dziesiętny [0]_Cennik_A" xfId="1520" xr:uid="{00000000-0005-0000-0000-000087020000}"/>
    <cellStyle name="Dziesiętny_Cennik_A" xfId="1521" xr:uid="{00000000-0005-0000-0000-000088020000}"/>
    <cellStyle name="Eingabe" xfId="545" xr:uid="{00000000-0005-0000-0000-000089020000}"/>
    <cellStyle name="Eingabe 2" xfId="40817" xr:uid="{00000000-0005-0000-0000-00008A020000}"/>
    <cellStyle name="Ergebnis" xfId="546" xr:uid="{00000000-0005-0000-0000-00008B020000}"/>
    <cellStyle name="Ergebnis 2" xfId="40818" xr:uid="{00000000-0005-0000-0000-00008C020000}"/>
    <cellStyle name="Erklärender Text" xfId="547" xr:uid="{00000000-0005-0000-0000-00008D020000}"/>
    <cellStyle name="Euro" xfId="548" xr:uid="{00000000-0005-0000-0000-00008E020000}"/>
    <cellStyle name="Euro 2" xfId="549" xr:uid="{00000000-0005-0000-0000-00008F020000}"/>
    <cellStyle name="Excel Built-in Comma" xfId="1522" xr:uid="{00000000-0005-0000-0000-000090020000}"/>
    <cellStyle name="Excel Built-in Comma 1" xfId="1523" xr:uid="{00000000-0005-0000-0000-000091020000}"/>
    <cellStyle name="Excel Built-in Explanatory Text" xfId="40819" xr:uid="{00000000-0005-0000-0000-000092020000}"/>
    <cellStyle name="Excel Built-in Good" xfId="40619" xr:uid="{00000000-0005-0000-0000-000093020000}"/>
    <cellStyle name="Excel Built-in Normal" xfId="158" xr:uid="{00000000-0005-0000-0000-000094020000}"/>
    <cellStyle name="Excel Built-in Normal 1" xfId="145" xr:uid="{00000000-0005-0000-0000-000095020000}"/>
    <cellStyle name="Excel Built-in Normal 2" xfId="1524" xr:uid="{00000000-0005-0000-0000-000096020000}"/>
    <cellStyle name="Explanatory Text 1" xfId="1398" xr:uid="{00000000-0005-0000-0000-000097020000}"/>
    <cellStyle name="Explanatory Text 1 1" xfId="1399" xr:uid="{00000000-0005-0000-0000-000098020000}"/>
    <cellStyle name="Explanatory Text 2" xfId="550" xr:uid="{00000000-0005-0000-0000-000099020000}"/>
    <cellStyle name="Explanatory Text 2 2 2" xfId="40485" xr:uid="{00000000-0005-0000-0000-00009A020000}"/>
    <cellStyle name="Explanatory Text 3" xfId="551" xr:uid="{00000000-0005-0000-0000-00009B020000}"/>
    <cellStyle name="Explanatory Text 4" xfId="40720" xr:uid="{00000000-0005-0000-0000-00009C020000}"/>
    <cellStyle name="Good 1" xfId="1400" xr:uid="{00000000-0005-0000-0000-00009D020000}"/>
    <cellStyle name="Good 1 1" xfId="1401" xr:uid="{00000000-0005-0000-0000-00009E020000}"/>
    <cellStyle name="Good 2" xfId="552" xr:uid="{00000000-0005-0000-0000-00009F020000}"/>
    <cellStyle name="Good 2 10" xfId="553" xr:uid="{00000000-0005-0000-0000-0000A0020000}"/>
    <cellStyle name="Good 2 11" xfId="554" xr:uid="{00000000-0005-0000-0000-0000A1020000}"/>
    <cellStyle name="Good 2 12" xfId="555" xr:uid="{00000000-0005-0000-0000-0000A2020000}"/>
    <cellStyle name="Good 2 13" xfId="556" xr:uid="{00000000-0005-0000-0000-0000A3020000}"/>
    <cellStyle name="Good 2 14" xfId="557" xr:uid="{00000000-0005-0000-0000-0000A4020000}"/>
    <cellStyle name="Good 2 15" xfId="558" xr:uid="{00000000-0005-0000-0000-0000A5020000}"/>
    <cellStyle name="Good 2 2" xfId="559" xr:uid="{00000000-0005-0000-0000-0000A6020000}"/>
    <cellStyle name="Good 2 2 2" xfId="560" xr:uid="{00000000-0005-0000-0000-0000A7020000}"/>
    <cellStyle name="Good 2 2 2 2" xfId="561" xr:uid="{00000000-0005-0000-0000-0000A8020000}"/>
    <cellStyle name="Good 2 2 2 2 2" xfId="562" xr:uid="{00000000-0005-0000-0000-0000A9020000}"/>
    <cellStyle name="Good 2 2 3" xfId="563" xr:uid="{00000000-0005-0000-0000-0000AA020000}"/>
    <cellStyle name="Good 2 2 4" xfId="40359" xr:uid="{00000000-0005-0000-0000-0000AB020000}"/>
    <cellStyle name="Good 2 3" xfId="564" xr:uid="{00000000-0005-0000-0000-0000AC020000}"/>
    <cellStyle name="Good 2 4" xfId="565" xr:uid="{00000000-0005-0000-0000-0000AD020000}"/>
    <cellStyle name="Good 2 4 2" xfId="40570" xr:uid="{00000000-0005-0000-0000-0000AE020000}"/>
    <cellStyle name="Good 2 5" xfId="566" xr:uid="{00000000-0005-0000-0000-0000AF020000}"/>
    <cellStyle name="Good 2 6" xfId="567" xr:uid="{00000000-0005-0000-0000-0000B0020000}"/>
    <cellStyle name="Good 2 7" xfId="568" xr:uid="{00000000-0005-0000-0000-0000B1020000}"/>
    <cellStyle name="Good 2 8" xfId="569" xr:uid="{00000000-0005-0000-0000-0000B2020000}"/>
    <cellStyle name="Good 2 9" xfId="570" xr:uid="{00000000-0005-0000-0000-0000B3020000}"/>
    <cellStyle name="Good 3" xfId="571" xr:uid="{00000000-0005-0000-0000-0000B4020000}"/>
    <cellStyle name="Gut" xfId="572" xr:uid="{00000000-0005-0000-0000-0000B5020000}"/>
    <cellStyle name="Gut 2" xfId="573" xr:uid="{00000000-0005-0000-0000-0000B6020000}"/>
    <cellStyle name="Gut 3" xfId="574" xr:uid="{00000000-0005-0000-0000-0000B7020000}"/>
    <cellStyle name="Gut 4" xfId="40360" xr:uid="{00000000-0005-0000-0000-0000B8020000}"/>
    <cellStyle name="Heading" xfId="1402" xr:uid="{00000000-0005-0000-0000-0000B9020000}"/>
    <cellStyle name="Heading 1 1" xfId="1403" xr:uid="{00000000-0005-0000-0000-0000BA020000}"/>
    <cellStyle name="Heading 1 1 1" xfId="1404" xr:uid="{00000000-0005-0000-0000-0000BB020000}"/>
    <cellStyle name="Heading 1 2" xfId="575" xr:uid="{00000000-0005-0000-0000-0000BC020000}"/>
    <cellStyle name="Heading 1 3" xfId="576" xr:uid="{00000000-0005-0000-0000-0000BD020000}"/>
    <cellStyle name="Heading 2 1" xfId="1405" xr:uid="{00000000-0005-0000-0000-0000BE020000}"/>
    <cellStyle name="Heading 2 1 1" xfId="1406" xr:uid="{00000000-0005-0000-0000-0000BF020000}"/>
    <cellStyle name="Heading 2 2" xfId="577" xr:uid="{00000000-0005-0000-0000-0000C0020000}"/>
    <cellStyle name="Heading 2 3" xfId="578" xr:uid="{00000000-0005-0000-0000-0000C1020000}"/>
    <cellStyle name="Heading 3 1" xfId="1407" xr:uid="{00000000-0005-0000-0000-0000C2020000}"/>
    <cellStyle name="Heading 3 1 1" xfId="1408" xr:uid="{00000000-0005-0000-0000-0000C3020000}"/>
    <cellStyle name="Heading 3 2" xfId="579" xr:uid="{00000000-0005-0000-0000-0000C4020000}"/>
    <cellStyle name="Heading 3 3" xfId="580" xr:uid="{00000000-0005-0000-0000-0000C5020000}"/>
    <cellStyle name="Heading 4 1" xfId="1409" xr:uid="{00000000-0005-0000-0000-0000C6020000}"/>
    <cellStyle name="Heading 4 1 1" xfId="1410" xr:uid="{00000000-0005-0000-0000-0000C7020000}"/>
    <cellStyle name="Heading 4 2" xfId="581" xr:uid="{00000000-0005-0000-0000-0000C8020000}"/>
    <cellStyle name="Heading 4 3" xfId="582" xr:uid="{00000000-0005-0000-0000-0000C9020000}"/>
    <cellStyle name="Heading1" xfId="1411" xr:uid="{00000000-0005-0000-0000-0000CA020000}"/>
    <cellStyle name="Hiperłącze_Cennik_A" xfId="1525" xr:uid="{00000000-0005-0000-0000-0000CB020000}"/>
    <cellStyle name="Hiperveza 10 2" xfId="1412" xr:uid="{00000000-0005-0000-0000-0000CC020000}"/>
    <cellStyle name="Hiperveza 2 2" xfId="1413" xr:uid="{00000000-0005-0000-0000-0000CD020000}"/>
    <cellStyle name="Hyperlink" xfId="40724" builtinId="8"/>
    <cellStyle name="Hyperlink 2" xfId="1414" xr:uid="{00000000-0005-0000-0000-0000CF020000}"/>
    <cellStyle name="Hyperlink 2 2" xfId="1415" xr:uid="{00000000-0005-0000-0000-0000D0020000}"/>
    <cellStyle name="Hyperlink 2 3" xfId="40544" xr:uid="{00000000-0005-0000-0000-0000D1020000}"/>
    <cellStyle name="Input 1" xfId="1416" xr:uid="{00000000-0005-0000-0000-0000D2020000}"/>
    <cellStyle name="Input 1 1" xfId="1417" xr:uid="{00000000-0005-0000-0000-0000D3020000}"/>
    <cellStyle name="Input 2" xfId="583" xr:uid="{00000000-0005-0000-0000-0000D4020000}"/>
    <cellStyle name="Input 3" xfId="584" xr:uid="{00000000-0005-0000-0000-0000D5020000}"/>
    <cellStyle name="Isticanje1 1" xfId="1418" xr:uid="{00000000-0005-0000-0000-0000D6020000}"/>
    <cellStyle name="Isticanje1 2" xfId="1419" xr:uid="{00000000-0005-0000-0000-0000D7020000}"/>
    <cellStyle name="Isticanje1 3" xfId="585" xr:uid="{00000000-0005-0000-0000-0000D8020000}"/>
    <cellStyle name="Isticanje1 4" xfId="40523" xr:uid="{00000000-0005-0000-0000-0000D9020000}"/>
    <cellStyle name="Isticanje2 1" xfId="1420" xr:uid="{00000000-0005-0000-0000-0000DA020000}"/>
    <cellStyle name="Isticanje2 2" xfId="1421" xr:uid="{00000000-0005-0000-0000-0000DB020000}"/>
    <cellStyle name="Isticanje2 3" xfId="586" xr:uid="{00000000-0005-0000-0000-0000DC020000}"/>
    <cellStyle name="Isticanje2 4" xfId="40524" xr:uid="{00000000-0005-0000-0000-0000DD020000}"/>
    <cellStyle name="Isticanje3 1" xfId="1422" xr:uid="{00000000-0005-0000-0000-0000DE020000}"/>
    <cellStyle name="Isticanje3 2" xfId="1423" xr:uid="{00000000-0005-0000-0000-0000DF020000}"/>
    <cellStyle name="Isticanje3 3" xfId="587" xr:uid="{00000000-0005-0000-0000-0000E0020000}"/>
    <cellStyle name="Isticanje3 4" xfId="40525" xr:uid="{00000000-0005-0000-0000-0000E1020000}"/>
    <cellStyle name="Isticanje4 1" xfId="1424" xr:uid="{00000000-0005-0000-0000-0000E2020000}"/>
    <cellStyle name="Isticanje4 2" xfId="1425" xr:uid="{00000000-0005-0000-0000-0000E3020000}"/>
    <cellStyle name="Isticanje4 3" xfId="588" xr:uid="{00000000-0005-0000-0000-0000E4020000}"/>
    <cellStyle name="Isticanje4 4" xfId="40526" xr:uid="{00000000-0005-0000-0000-0000E5020000}"/>
    <cellStyle name="Isticanje5 1" xfId="1426" xr:uid="{00000000-0005-0000-0000-0000E6020000}"/>
    <cellStyle name="Isticanje5 2" xfId="1427" xr:uid="{00000000-0005-0000-0000-0000E7020000}"/>
    <cellStyle name="Isticanje5 3" xfId="589" xr:uid="{00000000-0005-0000-0000-0000E8020000}"/>
    <cellStyle name="Isticanje5 4" xfId="40527" xr:uid="{00000000-0005-0000-0000-0000E9020000}"/>
    <cellStyle name="Isticanje6 1" xfId="1428" xr:uid="{00000000-0005-0000-0000-0000EA020000}"/>
    <cellStyle name="Isticanje6 2" xfId="1429" xr:uid="{00000000-0005-0000-0000-0000EB020000}"/>
    <cellStyle name="Isticanje6 3" xfId="590" xr:uid="{00000000-0005-0000-0000-0000EC020000}"/>
    <cellStyle name="Isticanje6 4" xfId="40528" xr:uid="{00000000-0005-0000-0000-0000ED020000}"/>
    <cellStyle name="Izlaz" xfId="40820" xr:uid="{00000000-0005-0000-0000-0000EE020000}"/>
    <cellStyle name="Izlaz 1" xfId="1430" xr:uid="{00000000-0005-0000-0000-0000EF020000}"/>
    <cellStyle name="Izlaz 2" xfId="592" xr:uid="{00000000-0005-0000-0000-0000F0020000}"/>
    <cellStyle name="Izlaz 2 2" xfId="593" xr:uid="{00000000-0005-0000-0000-0000F1020000}"/>
    <cellStyle name="Izlaz 3" xfId="594" xr:uid="{00000000-0005-0000-0000-0000F2020000}"/>
    <cellStyle name="Izlaz 4" xfId="1431" xr:uid="{00000000-0005-0000-0000-0000F3020000}"/>
    <cellStyle name="Izlaz 5" xfId="591" xr:uid="{00000000-0005-0000-0000-0000F4020000}"/>
    <cellStyle name="Izlaz 6" xfId="40529" xr:uid="{00000000-0005-0000-0000-0000F5020000}"/>
    <cellStyle name="Izračun 1" xfId="1432" xr:uid="{00000000-0005-0000-0000-0000F6020000}"/>
    <cellStyle name="Izračun 2" xfId="1433" xr:uid="{00000000-0005-0000-0000-0000F7020000}"/>
    <cellStyle name="Izračun 3" xfId="595" xr:uid="{00000000-0005-0000-0000-0000F8020000}"/>
    <cellStyle name="Izračun 4" xfId="40530" xr:uid="{00000000-0005-0000-0000-0000F9020000}"/>
    <cellStyle name="kolona A" xfId="121" xr:uid="{00000000-0005-0000-0000-0000FA020000}"/>
    <cellStyle name="kolona B" xfId="596" xr:uid="{00000000-0005-0000-0000-0000FB020000}"/>
    <cellStyle name="kolona C" xfId="124" xr:uid="{00000000-0005-0000-0000-0000FC020000}"/>
    <cellStyle name="kolona D" xfId="123" xr:uid="{00000000-0005-0000-0000-0000FD020000}"/>
    <cellStyle name="kolona E" xfId="597" xr:uid="{00000000-0005-0000-0000-0000FE020000}"/>
    <cellStyle name="kolona F" xfId="122" xr:uid="{00000000-0005-0000-0000-0000FF020000}"/>
    <cellStyle name="kolona G" xfId="120" xr:uid="{00000000-0005-0000-0000-000000030000}"/>
    <cellStyle name="kolona H" xfId="598" xr:uid="{00000000-0005-0000-0000-000001030000}"/>
    <cellStyle name="komadi" xfId="1434" xr:uid="{00000000-0005-0000-0000-000002030000}"/>
    <cellStyle name="Linked Cell 1" xfId="1435" xr:uid="{00000000-0005-0000-0000-000003030000}"/>
    <cellStyle name="Linked Cell 1 1" xfId="1436" xr:uid="{00000000-0005-0000-0000-000004030000}"/>
    <cellStyle name="Linked Cell 2" xfId="599" xr:uid="{00000000-0005-0000-0000-000005030000}"/>
    <cellStyle name="Linked Cell 3" xfId="600" xr:uid="{00000000-0005-0000-0000-000006030000}"/>
    <cellStyle name="Loše 1" xfId="1437" xr:uid="{00000000-0005-0000-0000-000007030000}"/>
    <cellStyle name="Loše 2" xfId="1438" xr:uid="{00000000-0005-0000-0000-000008030000}"/>
    <cellStyle name="Loše 3" xfId="601" xr:uid="{00000000-0005-0000-0000-000009030000}"/>
    <cellStyle name="Loše 4" xfId="40531" xr:uid="{00000000-0005-0000-0000-00000A030000}"/>
    <cellStyle name="merge" xfId="1439" xr:uid="{00000000-0005-0000-0000-00000B030000}"/>
    <cellStyle name="Millares 2" xfId="602" xr:uid="{00000000-0005-0000-0000-00000C030000}"/>
    <cellStyle name="Milliers [0]_USA_COS_Level3_v1_US_Response_1" xfId="1526" xr:uid="{00000000-0005-0000-0000-00000D030000}"/>
    <cellStyle name="Milliers_USA_COS_Level3_v1_US_Response_1" xfId="1527" xr:uid="{00000000-0005-0000-0000-00000E030000}"/>
    <cellStyle name="Monétaire [0]_USA_COS_Level3_v1_US_Response_1" xfId="1528" xr:uid="{00000000-0005-0000-0000-00000F030000}"/>
    <cellStyle name="Monétaire_USA_COS_Level3_v1_US_Response_1" xfId="1529" xr:uid="{00000000-0005-0000-0000-000010030000}"/>
    <cellStyle name="nabrajanje" xfId="1440" xr:uid="{00000000-0005-0000-0000-000011030000}"/>
    <cellStyle name="nabrajanje sa bulletima" xfId="1441" xr:uid="{00000000-0005-0000-0000-000012030000}"/>
    <cellStyle name="napomene" xfId="1442" xr:uid="{00000000-0005-0000-0000-000013030000}"/>
    <cellStyle name="Naslov" xfId="40821" xr:uid="{00000000-0005-0000-0000-000014030000}"/>
    <cellStyle name="Naslov 1 1" xfId="1443" xr:uid="{00000000-0005-0000-0000-000015030000}"/>
    <cellStyle name="Naslov 1 2" xfId="605" xr:uid="{00000000-0005-0000-0000-000016030000}"/>
    <cellStyle name="Naslov 1 3" xfId="604" xr:uid="{00000000-0005-0000-0000-000017030000}"/>
    <cellStyle name="Naslov 1 4" xfId="40533" xr:uid="{00000000-0005-0000-0000-000018030000}"/>
    <cellStyle name="Naslov 2 1" xfId="1444" xr:uid="{00000000-0005-0000-0000-000019030000}"/>
    <cellStyle name="Naslov 2 2" xfId="1445" xr:uid="{00000000-0005-0000-0000-00001A030000}"/>
    <cellStyle name="Naslov 2 3" xfId="606" xr:uid="{00000000-0005-0000-0000-00001B030000}"/>
    <cellStyle name="Naslov 2 4" xfId="40534" xr:uid="{00000000-0005-0000-0000-00001C030000}"/>
    <cellStyle name="Naslov 3 1" xfId="1446" xr:uid="{00000000-0005-0000-0000-00001D030000}"/>
    <cellStyle name="Naslov 3 2" xfId="1447" xr:uid="{00000000-0005-0000-0000-00001E030000}"/>
    <cellStyle name="Naslov 3 3" xfId="607" xr:uid="{00000000-0005-0000-0000-00001F030000}"/>
    <cellStyle name="Naslov 3 4" xfId="40535" xr:uid="{00000000-0005-0000-0000-000020030000}"/>
    <cellStyle name="Naslov 4 1" xfId="1448" xr:uid="{00000000-0005-0000-0000-000021030000}"/>
    <cellStyle name="Naslov 4 2" xfId="1449" xr:uid="{00000000-0005-0000-0000-000022030000}"/>
    <cellStyle name="Naslov 4 3" xfId="608" xr:uid="{00000000-0005-0000-0000-000023030000}"/>
    <cellStyle name="Naslov 4 4" xfId="40536" xr:uid="{00000000-0005-0000-0000-000024030000}"/>
    <cellStyle name="Naslov 5" xfId="609" xr:uid="{00000000-0005-0000-0000-000025030000}"/>
    <cellStyle name="Naslov 6" xfId="1450" xr:uid="{00000000-0005-0000-0000-000026030000}"/>
    <cellStyle name="Naslov 7" xfId="603" xr:uid="{00000000-0005-0000-0000-000027030000}"/>
    <cellStyle name="Naslov 8" xfId="40532" xr:uid="{00000000-0005-0000-0000-000028030000}"/>
    <cellStyle name="Navadno_KALAMAR-PSO GREGORČIČEVA MS-16.11.04" xfId="1451" xr:uid="{00000000-0005-0000-0000-000029030000}"/>
    <cellStyle name="Neutral 1" xfId="1452" xr:uid="{00000000-0005-0000-0000-00002A030000}"/>
    <cellStyle name="Neutral 1 1" xfId="1453" xr:uid="{00000000-0005-0000-0000-00002B030000}"/>
    <cellStyle name="Neutral 2" xfId="610" xr:uid="{00000000-0005-0000-0000-00002C030000}"/>
    <cellStyle name="Neutral 3" xfId="611" xr:uid="{00000000-0005-0000-0000-00002D030000}"/>
    <cellStyle name="Neutralno 1" xfId="1454" xr:uid="{00000000-0005-0000-0000-00002E030000}"/>
    <cellStyle name="Neutralno 2" xfId="1455" xr:uid="{00000000-0005-0000-0000-00002F030000}"/>
    <cellStyle name="Neutralno 3" xfId="612" xr:uid="{00000000-0005-0000-0000-000030030000}"/>
    <cellStyle name="Neutralno 4" xfId="40537" xr:uid="{00000000-0005-0000-0000-000031030000}"/>
    <cellStyle name="Normal" xfId="0" builtinId="0"/>
    <cellStyle name="Normal 10" xfId="613" xr:uid="{00000000-0005-0000-0000-000033030000}"/>
    <cellStyle name="Normal 10 10" xfId="26" xr:uid="{00000000-0005-0000-0000-000034030000}"/>
    <cellStyle name="Normal 10 2" xfId="83" xr:uid="{00000000-0005-0000-0000-000035030000}"/>
    <cellStyle name="Normal 10 2 2" xfId="161" xr:uid="{00000000-0005-0000-0000-000036030000}"/>
    <cellStyle name="Normal 10 2 2 2" xfId="131" xr:uid="{00000000-0005-0000-0000-000037030000}"/>
    <cellStyle name="Normal 10 3" xfId="614" xr:uid="{00000000-0005-0000-0000-000038030000}"/>
    <cellStyle name="Normal 10 3 2" xfId="40576" xr:uid="{00000000-0005-0000-0000-000039030000}"/>
    <cellStyle name="Normal 10 4" xfId="615" xr:uid="{00000000-0005-0000-0000-00003A030000}"/>
    <cellStyle name="Normal 10 5" xfId="40545" xr:uid="{00000000-0005-0000-0000-00003B030000}"/>
    <cellStyle name="Normal 10_Jezevac_pecenjara_concept_tender_v_2011060_1" xfId="40675" xr:uid="{00000000-0005-0000-0000-00003C030000}"/>
    <cellStyle name="Normal 101" xfId="132" xr:uid="{00000000-0005-0000-0000-00003D030000}"/>
    <cellStyle name="Normal 11" xfId="616" xr:uid="{00000000-0005-0000-0000-00003E030000}"/>
    <cellStyle name="Normal 11 2" xfId="617" xr:uid="{00000000-0005-0000-0000-00003F030000}"/>
    <cellStyle name="Normal 11 2 2" xfId="1456" xr:uid="{00000000-0005-0000-0000-000040030000}"/>
    <cellStyle name="Normal 114" xfId="40622" xr:uid="{00000000-0005-0000-0000-000041030000}"/>
    <cellStyle name="Normal 12" xfId="618" xr:uid="{00000000-0005-0000-0000-000042030000}"/>
    <cellStyle name="Normal 12 2" xfId="85" xr:uid="{00000000-0005-0000-0000-000043030000}"/>
    <cellStyle name="Normal 12 3" xfId="40557" xr:uid="{00000000-0005-0000-0000-000044030000}"/>
    <cellStyle name="Normal 13" xfId="619" xr:uid="{00000000-0005-0000-0000-000045030000}"/>
    <cellStyle name="Normal 13 10" xfId="40822" xr:uid="{00000000-0005-0000-0000-000046030000}"/>
    <cellStyle name="Normal 13 2" xfId="620" xr:uid="{00000000-0005-0000-0000-000047030000}"/>
    <cellStyle name="Normal 13 2 2" xfId="621" xr:uid="{00000000-0005-0000-0000-000048030000}"/>
    <cellStyle name="Normal 13 2 2 2" xfId="622" xr:uid="{00000000-0005-0000-0000-000049030000}"/>
    <cellStyle name="Normal 13 2 2 2 2" xfId="623" xr:uid="{00000000-0005-0000-0000-00004A030000}"/>
    <cellStyle name="Normal 13 2 2 3" xfId="40824" xr:uid="{00000000-0005-0000-0000-00004B030000}"/>
    <cellStyle name="Normal 13 2 3" xfId="624" xr:uid="{00000000-0005-0000-0000-00004C030000}"/>
    <cellStyle name="Normal 13 2 3 4" xfId="40454" xr:uid="{00000000-0005-0000-0000-00004D030000}"/>
    <cellStyle name="Normal 13 2 4" xfId="40361" xr:uid="{00000000-0005-0000-0000-00004E030000}"/>
    <cellStyle name="Normal 13 2 5" xfId="40621" xr:uid="{00000000-0005-0000-0000-00004F030000}"/>
    <cellStyle name="Normal 13 2 6" xfId="40642" xr:uid="{00000000-0005-0000-0000-000050030000}"/>
    <cellStyle name="Normal 13 2 7" xfId="40679" xr:uid="{00000000-0005-0000-0000-000051030000}"/>
    <cellStyle name="Normal 13 2 8" xfId="40823" xr:uid="{00000000-0005-0000-0000-000052030000}"/>
    <cellStyle name="Normal 13 3" xfId="625" xr:uid="{00000000-0005-0000-0000-000053030000}"/>
    <cellStyle name="Normal 13 3 2" xfId="1530" xr:uid="{00000000-0005-0000-0000-000054030000}"/>
    <cellStyle name="Normal 13 3 3" xfId="1531" xr:uid="{00000000-0005-0000-0000-000055030000}"/>
    <cellStyle name="Normal 13 4" xfId="1532" xr:uid="{00000000-0005-0000-0000-000056030000}"/>
    <cellStyle name="Normal 13 4 2" xfId="1533" xr:uid="{00000000-0005-0000-0000-000057030000}"/>
    <cellStyle name="Normal 13 4 3" xfId="1534" xr:uid="{00000000-0005-0000-0000-000058030000}"/>
    <cellStyle name="Normal 13 5" xfId="1535" xr:uid="{00000000-0005-0000-0000-000059030000}"/>
    <cellStyle name="Normal 13 5 2" xfId="1536" xr:uid="{00000000-0005-0000-0000-00005A030000}"/>
    <cellStyle name="Normal 13 5 3" xfId="1537" xr:uid="{00000000-0005-0000-0000-00005B030000}"/>
    <cellStyle name="Normal 13 6" xfId="1538" xr:uid="{00000000-0005-0000-0000-00005C030000}"/>
    <cellStyle name="Normal 13 6 2" xfId="1539" xr:uid="{00000000-0005-0000-0000-00005D030000}"/>
    <cellStyle name="Normal 13 6 3" xfId="1540" xr:uid="{00000000-0005-0000-0000-00005E030000}"/>
    <cellStyle name="Normal 13 7" xfId="1541" xr:uid="{00000000-0005-0000-0000-00005F030000}"/>
    <cellStyle name="Normal 13 8" xfId="1542" xr:uid="{00000000-0005-0000-0000-000060030000}"/>
    <cellStyle name="Normal 13 9" xfId="40362" xr:uid="{00000000-0005-0000-0000-000061030000}"/>
    <cellStyle name="Normal 13_strojarski dio" xfId="40825" xr:uid="{00000000-0005-0000-0000-000062030000}"/>
    <cellStyle name="Normal 14" xfId="119" xr:uid="{00000000-0005-0000-0000-000063030000}"/>
    <cellStyle name="Normal 14 2" xfId="627" xr:uid="{00000000-0005-0000-0000-000064030000}"/>
    <cellStyle name="Normal 14 2 2" xfId="628" xr:uid="{00000000-0005-0000-0000-000065030000}"/>
    <cellStyle name="Normal 14 2 2 2" xfId="629" xr:uid="{00000000-0005-0000-0000-000066030000}"/>
    <cellStyle name="Normal 14 2 2 3" xfId="40618" xr:uid="{00000000-0005-0000-0000-000067030000}"/>
    <cellStyle name="Normal 14 3" xfId="630" xr:uid="{00000000-0005-0000-0000-000068030000}"/>
    <cellStyle name="Normal 14 4" xfId="631" xr:uid="{00000000-0005-0000-0000-000069030000}"/>
    <cellStyle name="Normal 14 5" xfId="632" xr:uid="{00000000-0005-0000-0000-00006A030000}"/>
    <cellStyle name="Normal 14 6" xfId="40363" xr:uid="{00000000-0005-0000-0000-00006B030000}"/>
    <cellStyle name="Normal 14 7" xfId="626" xr:uid="{00000000-0005-0000-0000-00006C030000}"/>
    <cellStyle name="Normal 140" xfId="40617" xr:uid="{00000000-0005-0000-0000-00006D030000}"/>
    <cellStyle name="Normal 15" xfId="633" xr:uid="{00000000-0005-0000-0000-00006E030000}"/>
    <cellStyle name="Normal 15 2" xfId="634" xr:uid="{00000000-0005-0000-0000-00006F030000}"/>
    <cellStyle name="Normal 15 2 2" xfId="635" xr:uid="{00000000-0005-0000-0000-000070030000}"/>
    <cellStyle name="Normal 15 2 2 2" xfId="636" xr:uid="{00000000-0005-0000-0000-000071030000}"/>
    <cellStyle name="Normal 15 3" xfId="637" xr:uid="{00000000-0005-0000-0000-000072030000}"/>
    <cellStyle name="Normal 15 4" xfId="40364" xr:uid="{00000000-0005-0000-0000-000073030000}"/>
    <cellStyle name="Normal 15 5" xfId="40568" xr:uid="{00000000-0005-0000-0000-000074030000}"/>
    <cellStyle name="Normal 16" xfId="638" xr:uid="{00000000-0005-0000-0000-000075030000}"/>
    <cellStyle name="Normal 16 2" xfId="639" xr:uid="{00000000-0005-0000-0000-000076030000}"/>
    <cellStyle name="Normal 17" xfId="640" xr:uid="{00000000-0005-0000-0000-000077030000}"/>
    <cellStyle name="Normal 17 2" xfId="641" xr:uid="{00000000-0005-0000-0000-000078030000}"/>
    <cellStyle name="Normal 17 2 2" xfId="642" xr:uid="{00000000-0005-0000-0000-000079030000}"/>
    <cellStyle name="Normal 17 2 2 2" xfId="643" xr:uid="{00000000-0005-0000-0000-00007A030000}"/>
    <cellStyle name="Normal 17 3" xfId="644" xr:uid="{00000000-0005-0000-0000-00007B030000}"/>
    <cellStyle name="Normal 17 3 2" xfId="40572" xr:uid="{00000000-0005-0000-0000-00007C030000}"/>
    <cellStyle name="Normal 17 4" xfId="40365" xr:uid="{00000000-0005-0000-0000-00007D030000}"/>
    <cellStyle name="Normal 18" xfId="645" xr:uid="{00000000-0005-0000-0000-00007E030000}"/>
    <cellStyle name="Normal 18 2" xfId="108" xr:uid="{00000000-0005-0000-0000-00007F030000}"/>
    <cellStyle name="Normal 18 2 2" xfId="646" xr:uid="{00000000-0005-0000-0000-000080030000}"/>
    <cellStyle name="Normal 19" xfId="111" xr:uid="{00000000-0005-0000-0000-000081030000}"/>
    <cellStyle name="Normal 19 2" xfId="5" xr:uid="{00000000-0005-0000-0000-000082030000}"/>
    <cellStyle name="Normal 19 2 10" xfId="40732" xr:uid="{00000000-0005-0000-0000-000083030000}"/>
    <cellStyle name="Normal 19 2 11" xfId="40745" xr:uid="{00000000-0005-0000-0000-000084030000}"/>
    <cellStyle name="Normal 19 2 2" xfId="15" xr:uid="{00000000-0005-0000-0000-000085030000}"/>
    <cellStyle name="Normal 19 2 2 10 2" xfId="40656" xr:uid="{00000000-0005-0000-0000-000086030000}"/>
    <cellStyle name="Normal 19 2 2 10 2 2" xfId="40740" xr:uid="{00000000-0005-0000-0000-000087030000}"/>
    <cellStyle name="Normal 19 2 2 10 2 3" xfId="40755" xr:uid="{00000000-0005-0000-0000-000088030000}"/>
    <cellStyle name="Normal 19 2 2 2" xfId="4" xr:uid="{00000000-0005-0000-0000-000089030000}"/>
    <cellStyle name="Normal 19 2 2 2 11" xfId="40660" xr:uid="{00000000-0005-0000-0000-00008A030000}"/>
    <cellStyle name="Normal 19 2 2 2 11 2" xfId="40744" xr:uid="{00000000-0005-0000-0000-00008B030000}"/>
    <cellStyle name="Normal 19 2 2 2 11 3" xfId="40759" xr:uid="{00000000-0005-0000-0000-00008C030000}"/>
    <cellStyle name="Normal 19 2 2 2 2" xfId="7" xr:uid="{00000000-0005-0000-0000-00008D030000}"/>
    <cellStyle name="Normal 19 2 2 2 2 2" xfId="9" xr:uid="{00000000-0005-0000-0000-00008E030000}"/>
    <cellStyle name="Normal 19 2 2 2 2 2 2" xfId="19" xr:uid="{00000000-0005-0000-0000-00008F030000}"/>
    <cellStyle name="Normal 19 2 2 2 2 2 2 2" xfId="65" xr:uid="{00000000-0005-0000-0000-000090030000}"/>
    <cellStyle name="Normal 19 2 2 2 2 2 2 2 2" xfId="40705" xr:uid="{00000000-0005-0000-0000-000091030000}"/>
    <cellStyle name="Normal 19 2 2 2 2 2 2 2 2 2" xfId="40737" xr:uid="{00000000-0005-0000-0000-000092030000}"/>
    <cellStyle name="Normal 19 2 2 2 2 2 2 2 2 3" xfId="40751" xr:uid="{00000000-0005-0000-0000-000093030000}"/>
    <cellStyle name="Normal 19 2 2 2 2 2 2 3" xfId="73" xr:uid="{00000000-0005-0000-0000-000094030000}"/>
    <cellStyle name="Normal 19 2 2 2 2 2 2 3 2" xfId="40706" xr:uid="{00000000-0005-0000-0000-000095030000}"/>
    <cellStyle name="Normal 19 2 2 2 2 2 2 3 2 2" xfId="40658" xr:uid="{00000000-0005-0000-0000-000096030000}"/>
    <cellStyle name="Normal 19 2 2 2 2 2 2 3 2 2 2" xfId="40743" xr:uid="{00000000-0005-0000-0000-000097030000}"/>
    <cellStyle name="Normal 19 2 2 2 2 2 2 3 2 2 3" xfId="40758" xr:uid="{00000000-0005-0000-0000-000098030000}"/>
    <cellStyle name="Normal 19 2 2 2 2 2 2 3 3" xfId="40657" xr:uid="{00000000-0005-0000-0000-000099030000}"/>
    <cellStyle name="Normal 19 2 2 2 2 2 2 3 3 2" xfId="40742" xr:uid="{00000000-0005-0000-0000-00009A030000}"/>
    <cellStyle name="Normal 19 2 2 2 2 2 2 3 3 3" xfId="40757" xr:uid="{00000000-0005-0000-0000-00009B030000}"/>
    <cellStyle name="Normal 19 2 2 2 2 2 2 3 4" xfId="40741" xr:uid="{00000000-0005-0000-0000-00009C030000}"/>
    <cellStyle name="Normal 19 2 2 2 2 2 2 3 5" xfId="40756" xr:uid="{00000000-0005-0000-0000-00009D030000}"/>
    <cellStyle name="Normal 19 2 2 2 2 2 2 4" xfId="40641" xr:uid="{00000000-0005-0000-0000-00009E030000}"/>
    <cellStyle name="Normal 19 2 2 2 2 2 2 5" xfId="50" xr:uid="{00000000-0005-0000-0000-00009F030000}"/>
    <cellStyle name="Normal 19 2 2 2 2 2 2 6" xfId="40696" xr:uid="{00000000-0005-0000-0000-0000A0030000}"/>
    <cellStyle name="Normal 19 2 2 2 2 2 2 7" xfId="40734" xr:uid="{00000000-0005-0000-0000-0000A1030000}"/>
    <cellStyle name="Normal 19 2 2 2 2 2 2 8" xfId="40747" xr:uid="{00000000-0005-0000-0000-0000A2030000}"/>
    <cellStyle name="Normal 19 2 2 2 2 2 3" xfId="22" xr:uid="{00000000-0005-0000-0000-0000A3030000}"/>
    <cellStyle name="Normal 19 2 2 2 2 2 3 10" xfId="40710" xr:uid="{00000000-0005-0000-0000-0000A4030000}"/>
    <cellStyle name="Normal 19 2 2 2 2 2 3 2" xfId="71" xr:uid="{00000000-0005-0000-0000-0000A5030000}"/>
    <cellStyle name="Normal 19 2 2 2 2 2 3 3" xfId="75" xr:uid="{00000000-0005-0000-0000-0000A6030000}"/>
    <cellStyle name="Normal 19 2 2 2 2 2 3 4" xfId="56" xr:uid="{00000000-0005-0000-0000-0000A7030000}"/>
    <cellStyle name="Normal 19 2 2 2 2 2 3 5" xfId="40701" xr:uid="{00000000-0005-0000-0000-0000A8030000}"/>
    <cellStyle name="Normal 19 2 2 2 2 2 4" xfId="40" xr:uid="{00000000-0005-0000-0000-0000A9030000}"/>
    <cellStyle name="Normal 19 2 2 2 2 2 5" xfId="40688" xr:uid="{00000000-0005-0000-0000-0000AA030000}"/>
    <cellStyle name="Normal 19 2 2 2 2 3" xfId="23" xr:uid="{00000000-0005-0000-0000-0000AB030000}"/>
    <cellStyle name="Normal 19 2 2 2 2 3 2" xfId="67" xr:uid="{00000000-0005-0000-0000-0000AC030000}"/>
    <cellStyle name="Normal 19 2 2 2 2 3 3" xfId="79" xr:uid="{00000000-0005-0000-0000-0000AD030000}"/>
    <cellStyle name="Normal 19 2 2 2 2 3 3 2" xfId="40709" xr:uid="{00000000-0005-0000-0000-0000AE030000}"/>
    <cellStyle name="Normal 19 2 2 2 2 3 4" xfId="48" xr:uid="{00000000-0005-0000-0000-0000AF030000}"/>
    <cellStyle name="Normal 19 2 2 2 2 3 5" xfId="40695" xr:uid="{00000000-0005-0000-0000-0000B0030000}"/>
    <cellStyle name="Normal 19 2 2 2 2 4" xfId="13" xr:uid="{00000000-0005-0000-0000-0000B1030000}"/>
    <cellStyle name="Normal 19 2 2 2 2 4 2" xfId="54" xr:uid="{00000000-0005-0000-0000-0000B2030000}"/>
    <cellStyle name="Normal 19 2 2 2 2 4 2 2" xfId="69" xr:uid="{00000000-0005-0000-0000-0000B3030000}"/>
    <cellStyle name="Normal 19 2 2 2 2 4 2 3" xfId="78" xr:uid="{00000000-0005-0000-0000-0000B4030000}"/>
    <cellStyle name="Normal 19 2 2 2 2 4 2 4" xfId="40699" xr:uid="{00000000-0005-0000-0000-0000B5030000}"/>
    <cellStyle name="Normal 19 2 2 2 2 4 3" xfId="43" xr:uid="{00000000-0005-0000-0000-0000B6030000}"/>
    <cellStyle name="Normal 19 2 2 2 2 4 4" xfId="40690" xr:uid="{00000000-0005-0000-0000-0000B7030000}"/>
    <cellStyle name="Normal 19 2 2 2 2 5" xfId="40479" xr:uid="{00000000-0005-0000-0000-0000B8030000}"/>
    <cellStyle name="Normal 19 2 2 2 2 6" xfId="39" xr:uid="{00000000-0005-0000-0000-0000B9030000}"/>
    <cellStyle name="Normal 19 2 2 2 2 7" xfId="40687" xr:uid="{00000000-0005-0000-0000-0000BA030000}"/>
    <cellStyle name="Normal 19 2 2 2 3" xfId="40458" xr:uid="{00000000-0005-0000-0000-0000BB030000}"/>
    <cellStyle name="Normal 19 2 2 2 4" xfId="40633" xr:uid="{00000000-0005-0000-0000-0000BC030000}"/>
    <cellStyle name="Normal 19 2 2 2 5" xfId="40638" xr:uid="{00000000-0005-0000-0000-0000BD030000}"/>
    <cellStyle name="Normal 19 2 2 2 6" xfId="40652" xr:uid="{00000000-0005-0000-0000-0000BE030000}"/>
    <cellStyle name="Normal 19 2 2 2 7" xfId="36" xr:uid="{00000000-0005-0000-0000-0000BF030000}"/>
    <cellStyle name="Normal 19 2 2 2 8" xfId="40684" xr:uid="{00000000-0005-0000-0000-0000C0030000}"/>
    <cellStyle name="Normal 19 2 2 3" xfId="59" xr:uid="{00000000-0005-0000-0000-0000C1030000}"/>
    <cellStyle name="Normal 19 2 2 3 2" xfId="12" xr:uid="{00000000-0005-0000-0000-0000C2030000}"/>
    <cellStyle name="Normal 19 2 2 3 2 2" xfId="53" xr:uid="{00000000-0005-0000-0000-0000C3030000}"/>
    <cellStyle name="Normal 19 2 2 3 2 2 2" xfId="68" xr:uid="{00000000-0005-0000-0000-0000C4030000}"/>
    <cellStyle name="Normal 19 2 2 3 2 2 3" xfId="77" xr:uid="{00000000-0005-0000-0000-0000C5030000}"/>
    <cellStyle name="Normal 19 2 2 3 2 2 4" xfId="40698" xr:uid="{00000000-0005-0000-0000-0000C6030000}"/>
    <cellStyle name="Normal 19 2 2 3 2 3" xfId="42" xr:uid="{00000000-0005-0000-0000-0000C7030000}"/>
    <cellStyle name="Normal 19 2 2 3 2 4" xfId="40689" xr:uid="{00000000-0005-0000-0000-0000C8030000}"/>
    <cellStyle name="Normal 19 2 2 3 3" xfId="40482" xr:uid="{00000000-0005-0000-0000-0000C9030000}"/>
    <cellStyle name="Normal 19 2 2 3 4" xfId="40702" xr:uid="{00000000-0005-0000-0000-0000CA030000}"/>
    <cellStyle name="Normal 19 2 2 4" xfId="10" xr:uid="{00000000-0005-0000-0000-0000CB030000}"/>
    <cellStyle name="Normal 19 2 2 4 2" xfId="51" xr:uid="{00000000-0005-0000-0000-0000CC030000}"/>
    <cellStyle name="Normal 19 2 2 4 3" xfId="41" xr:uid="{00000000-0005-0000-0000-0000CD030000}"/>
    <cellStyle name="Normal 19 2 2 5" xfId="29" xr:uid="{00000000-0005-0000-0000-0000CE030000}"/>
    <cellStyle name="Normal 19 2 2 5 2" xfId="40736" xr:uid="{00000000-0005-0000-0000-0000CF030000}"/>
    <cellStyle name="Normal 19 2 2 5 3" xfId="40750" xr:uid="{00000000-0005-0000-0000-0000D0030000}"/>
    <cellStyle name="Normal 19 2 2 6" xfId="45" xr:uid="{00000000-0005-0000-0000-0000D1030000}"/>
    <cellStyle name="Normal 19 2 2 7" xfId="14" xr:uid="{00000000-0005-0000-0000-0000D2030000}"/>
    <cellStyle name="Normal 19 2 2 7 10" xfId="40746" xr:uid="{00000000-0005-0000-0000-0000D3030000}"/>
    <cellStyle name="Normal 19 2 2 7 2" xfId="25" xr:uid="{00000000-0005-0000-0000-0000D4030000}"/>
    <cellStyle name="Normal 19 2 2 7 2 2" xfId="70" xr:uid="{00000000-0005-0000-0000-0000D5030000}"/>
    <cellStyle name="Normal 19 2 2 7 2 3" xfId="76" xr:uid="{00000000-0005-0000-0000-0000D6030000}"/>
    <cellStyle name="Normal 19 2 2 7 2 4" xfId="55" xr:uid="{00000000-0005-0000-0000-0000D7030000}"/>
    <cellStyle name="Normal 19 2 2 7 2 5" xfId="40700" xr:uid="{00000000-0005-0000-0000-0000D8030000}"/>
    <cellStyle name="Normal 19 2 2 7 2 6" xfId="40739" xr:uid="{00000000-0005-0000-0000-0000D9030000}"/>
    <cellStyle name="Normal 19 2 2 7 2 7" xfId="40754" xr:uid="{00000000-0005-0000-0000-0000DA030000}"/>
    <cellStyle name="Normal 19 2 2 7 3" xfId="40608" xr:uid="{00000000-0005-0000-0000-0000DB030000}"/>
    <cellStyle name="Normal 19 2 2 7 4" xfId="40627" xr:uid="{00000000-0005-0000-0000-0000DC030000}"/>
    <cellStyle name="Normal 19 2 2 7 5" xfId="40637" xr:uid="{00000000-0005-0000-0000-0000DD030000}"/>
    <cellStyle name="Normal 19 2 2 7 6" xfId="40651" xr:uid="{00000000-0005-0000-0000-0000DE030000}"/>
    <cellStyle name="Normal 19 2 2 7 7" xfId="44" xr:uid="{00000000-0005-0000-0000-0000DF030000}"/>
    <cellStyle name="Normal 19 2 2 7 8" xfId="40691" xr:uid="{00000000-0005-0000-0000-0000E0030000}"/>
    <cellStyle name="Normal 19 2 2 7 9" xfId="40733" xr:uid="{00000000-0005-0000-0000-0000E1030000}"/>
    <cellStyle name="Normal 19 2 2 8" xfId="40692" xr:uid="{00000000-0005-0000-0000-0000E2030000}"/>
    <cellStyle name="Normal 19 2 3" xfId="16" xr:uid="{00000000-0005-0000-0000-0000E3030000}"/>
    <cellStyle name="Normal 19 2 3 2" xfId="60" xr:uid="{00000000-0005-0000-0000-0000E4030000}"/>
    <cellStyle name="Normal 19 2 3 2 2" xfId="40703" xr:uid="{00000000-0005-0000-0000-0000E5030000}"/>
    <cellStyle name="Normal 19 2 3 3" xfId="159" xr:uid="{00000000-0005-0000-0000-0000E6030000}"/>
    <cellStyle name="Normal 19 2 3 4" xfId="46" xr:uid="{00000000-0005-0000-0000-0000E7030000}"/>
    <cellStyle name="Normal 19 2 3 5" xfId="63" xr:uid="{00000000-0005-0000-0000-0000E8030000}"/>
    <cellStyle name="Normal 19 2 3 6" xfId="40693" xr:uid="{00000000-0005-0000-0000-0000E9030000}"/>
    <cellStyle name="Normal 19 2 3 7" xfId="40735" xr:uid="{00000000-0005-0000-0000-0000EA030000}"/>
    <cellStyle name="Normal 19 2 3 8" xfId="40749" xr:uid="{00000000-0005-0000-0000-0000EB030000}"/>
    <cellStyle name="Normal 19 2 4" xfId="33" xr:uid="{00000000-0005-0000-0000-0000EC030000}"/>
    <cellStyle name="Normal 19 2 4 2" xfId="17" xr:uid="{00000000-0005-0000-0000-0000ED030000}"/>
    <cellStyle name="Normal 19 2 4 2 2" xfId="64" xr:uid="{00000000-0005-0000-0000-0000EE030000}"/>
    <cellStyle name="Normal 19 2 4 2 3" xfId="72" xr:uid="{00000000-0005-0000-0000-0000EF030000}"/>
    <cellStyle name="Normal 19 2 4 2 3 2" xfId="40707" xr:uid="{00000000-0005-0000-0000-0000F0030000}"/>
    <cellStyle name="Normal 19 2 4 2 3 2 2 2" xfId="40714" xr:uid="{00000000-0005-0000-0000-0000F1030000}"/>
    <cellStyle name="Normal 19 2 4 2 3 5" xfId="40713" xr:uid="{00000000-0005-0000-0000-0000F2030000}"/>
    <cellStyle name="Normal 19 2 4 2 4" xfId="47" xr:uid="{00000000-0005-0000-0000-0000F3030000}"/>
    <cellStyle name="Normal 19 2 4 2 5" xfId="40694" xr:uid="{00000000-0005-0000-0000-0000F4030000}"/>
    <cellStyle name="Normal 19 2 4 2 8" xfId="40711" xr:uid="{00000000-0005-0000-0000-0000F5030000}"/>
    <cellStyle name="Normal 19 2 4 3" xfId="61" xr:uid="{00000000-0005-0000-0000-0000F6030000}"/>
    <cellStyle name="Normal 19 2 4 4" xfId="40704" xr:uid="{00000000-0005-0000-0000-0000F7030000}"/>
    <cellStyle name="Normal 19 2 5" xfId="40481" xr:uid="{00000000-0005-0000-0000-0000F8030000}"/>
    <cellStyle name="Normal 19 2 5 3" xfId="3" xr:uid="{00000000-0005-0000-0000-0000F9030000}"/>
    <cellStyle name="Normal 19 2 5 3 2" xfId="6" xr:uid="{00000000-0005-0000-0000-0000FA030000}"/>
    <cellStyle name="Normal 19 2 5 3 2 2" xfId="32" xr:uid="{00000000-0005-0000-0000-0000FB030000}"/>
    <cellStyle name="Normal 19 2 5 3 2 2 2" xfId="66" xr:uid="{00000000-0005-0000-0000-0000FC030000}"/>
    <cellStyle name="Normal 19 2 5 3 2 2 3" xfId="74" xr:uid="{00000000-0005-0000-0000-0000FD030000}"/>
    <cellStyle name="Normal 19 2 5 3 2 2 3 2" xfId="40708" xr:uid="{00000000-0005-0000-0000-0000FE030000}"/>
    <cellStyle name="Normal 19 2 5 3 2 2 3 6" xfId="40712" xr:uid="{00000000-0005-0000-0000-0000FF030000}"/>
    <cellStyle name="Normal 19 2 5 3 2 2 4" xfId="52" xr:uid="{00000000-0005-0000-0000-000000040000}"/>
    <cellStyle name="Normal 19 2 5 3 2 2 5" xfId="40697" xr:uid="{00000000-0005-0000-0000-000001040000}"/>
    <cellStyle name="Normal 19 2 5 3 2 3" xfId="38" xr:uid="{00000000-0005-0000-0000-000002040000}"/>
    <cellStyle name="Normal 19 2 5 3 2 4" xfId="40686" xr:uid="{00000000-0005-0000-0000-000003040000}"/>
    <cellStyle name="Normal 19 2 5 3 3" xfId="35" xr:uid="{00000000-0005-0000-0000-000004040000}"/>
    <cellStyle name="Normal 19 2 5 3 4" xfId="40683" xr:uid="{00000000-0005-0000-0000-000005040000}"/>
    <cellStyle name="Normal 19 2 5 3 5" xfId="40738" xr:uid="{00000000-0005-0000-0000-000006040000}"/>
    <cellStyle name="Normal 19 2 5 3 6" xfId="40753" xr:uid="{00000000-0005-0000-0000-000007040000}"/>
    <cellStyle name="Normal 19 2 6" xfId="81" xr:uid="{00000000-0005-0000-0000-000008040000}"/>
    <cellStyle name="Normal 19 2 6 2" xfId="40615" xr:uid="{00000000-0005-0000-0000-000009040000}"/>
    <cellStyle name="Normal 19 2 6 3" xfId="40648" xr:uid="{00000000-0005-0000-0000-00000A040000}"/>
    <cellStyle name="Normal 19 2 7" xfId="40640" xr:uid="{00000000-0005-0000-0000-00000B040000}"/>
    <cellStyle name="Normal 19 2 8" xfId="37" xr:uid="{00000000-0005-0000-0000-00000C040000}"/>
    <cellStyle name="Normal 19 2 9" xfId="40685" xr:uid="{00000000-0005-0000-0000-00000D040000}"/>
    <cellStyle name="Normal 19 3" xfId="27" xr:uid="{00000000-0005-0000-0000-00000E040000}"/>
    <cellStyle name="Normal 19 3 2" xfId="40453" xr:uid="{00000000-0005-0000-0000-00000F040000}"/>
    <cellStyle name="Normal 19 3 3" xfId="40616" xr:uid="{00000000-0005-0000-0000-000010040000}"/>
    <cellStyle name="Normal 19 3 4" xfId="40649" xr:uid="{00000000-0005-0000-0000-000011040000}"/>
    <cellStyle name="Normal 19 3 5" xfId="137" xr:uid="{00000000-0005-0000-0000-000012040000}"/>
    <cellStyle name="Normal 19 4 2" xfId="40464" xr:uid="{00000000-0005-0000-0000-000013040000}"/>
    <cellStyle name="Normal 19 4 2 2" xfId="40461" xr:uid="{00000000-0005-0000-0000-000014040000}"/>
    <cellStyle name="Normal 19 4 2 3" xfId="40613" xr:uid="{00000000-0005-0000-0000-000015040000}"/>
    <cellStyle name="Normal 19 4 2 4" xfId="40635" xr:uid="{00000000-0005-0000-0000-000016040000}"/>
    <cellStyle name="Normal 19 4 2 5" xfId="40647" xr:uid="{00000000-0005-0000-0000-000017040000}"/>
    <cellStyle name="Normal 2" xfId="8" xr:uid="{00000000-0005-0000-0000-000018040000}"/>
    <cellStyle name="Normál 2" xfId="40826" xr:uid="{00000000-0005-0000-0000-000019040000}"/>
    <cellStyle name="Normal 2 10" xfId="40611" xr:uid="{00000000-0005-0000-0000-00001A040000}"/>
    <cellStyle name="Normal 2 10 2" xfId="58" xr:uid="{00000000-0005-0000-0000-00001B040000}"/>
    <cellStyle name="Normal 2 10 2 2" xfId="160" xr:uid="{00000000-0005-0000-0000-00001C040000}"/>
    <cellStyle name="Normal 2 10 2 3" xfId="40655" xr:uid="{00000000-0005-0000-0000-00001D040000}"/>
    <cellStyle name="Normal 2 10 3" xfId="40827" xr:uid="{00000000-0005-0000-0000-00001E040000}"/>
    <cellStyle name="Normal 2 11" xfId="40730" xr:uid="{00000000-0005-0000-0000-00001F040000}"/>
    <cellStyle name="Normal 2 2" xfId="62" xr:uid="{00000000-0005-0000-0000-000020040000}"/>
    <cellStyle name="Normal 2 2 10 3 2 2 2 2" xfId="40472" xr:uid="{00000000-0005-0000-0000-000021040000}"/>
    <cellStyle name="Normal 2 2 2" xfId="154" xr:uid="{00000000-0005-0000-0000-000022040000}"/>
    <cellStyle name="Normal 2 2 2 2" xfId="133" xr:uid="{00000000-0005-0000-0000-000023040000}"/>
    <cellStyle name="Normal 2 2 2 2 2" xfId="40571" xr:uid="{00000000-0005-0000-0000-000024040000}"/>
    <cellStyle name="Normal 2 2 2 3" xfId="40589" xr:uid="{00000000-0005-0000-0000-000025040000}"/>
    <cellStyle name="Normal 2 2 2 4" xfId="40546" xr:uid="{00000000-0005-0000-0000-000026040000}"/>
    <cellStyle name="Normal 2 2 3" xfId="647" xr:uid="{00000000-0005-0000-0000-000027040000}"/>
    <cellStyle name="Normal 2 2 3 2" xfId="1501" xr:uid="{00000000-0005-0000-0000-000028040000}"/>
    <cellStyle name="Normal 2 2 4" xfId="648" xr:uid="{00000000-0005-0000-0000-000029040000}"/>
    <cellStyle name="Normal 2 2 4 2" xfId="1543" xr:uid="{00000000-0005-0000-0000-00002A040000}"/>
    <cellStyle name="Normal 2 2 5" xfId="649" xr:uid="{00000000-0005-0000-0000-00002B040000}"/>
    <cellStyle name="Normal 2 2 6" xfId="650" xr:uid="{00000000-0005-0000-0000-00002C040000}"/>
    <cellStyle name="Normal 2 2 7" xfId="116" xr:uid="{00000000-0005-0000-0000-00002D040000}"/>
    <cellStyle name="Normal 2 2 7 2" xfId="40828" xr:uid="{00000000-0005-0000-0000-00002E040000}"/>
    <cellStyle name="Normal 2 2_123_IZ_troskovnik_rasvjeta_120320_telektra" xfId="651" xr:uid="{00000000-0005-0000-0000-00002F040000}"/>
    <cellStyle name="Normal 2 3" xfId="149" xr:uid="{00000000-0005-0000-0000-000030040000}"/>
    <cellStyle name="Normal 2 3 2" xfId="1544" xr:uid="{00000000-0005-0000-0000-000031040000}"/>
    <cellStyle name="Normal 2 3 2 2" xfId="40829" xr:uid="{00000000-0005-0000-0000-000032040000}"/>
    <cellStyle name="Normal 2 3 3" xfId="652" xr:uid="{00000000-0005-0000-0000-000033040000}"/>
    <cellStyle name="Normal 2 3 4" xfId="40462" xr:uid="{00000000-0005-0000-0000-000034040000}"/>
    <cellStyle name="Normal 2 3 4 2" xfId="40480" xr:uid="{00000000-0005-0000-0000-000035040000}"/>
    <cellStyle name="Normal 2 3 7" xfId="40459" xr:uid="{00000000-0005-0000-0000-000036040000}"/>
    <cellStyle name="Normal 2 36" xfId="40609" xr:uid="{00000000-0005-0000-0000-000037040000}"/>
    <cellStyle name="Normal 2 4" xfId="150" xr:uid="{00000000-0005-0000-0000-000038040000}"/>
    <cellStyle name="Normal 2 4 2" xfId="1545" xr:uid="{00000000-0005-0000-0000-000039040000}"/>
    <cellStyle name="Normal 2 4 2 2" xfId="1500" xr:uid="{00000000-0005-0000-0000-00003A040000}"/>
    <cellStyle name="Normal 2 4 2 3" xfId="40566" xr:uid="{00000000-0005-0000-0000-00003B040000}"/>
    <cellStyle name="Normal 2 4 2 4" xfId="40830" xr:uid="{00000000-0005-0000-0000-00003C040000}"/>
    <cellStyle name="Normal 2 4 3" xfId="653" xr:uid="{00000000-0005-0000-0000-00003D040000}"/>
    <cellStyle name="Normal 2 5" xfId="99" xr:uid="{00000000-0005-0000-0000-00003E040000}"/>
    <cellStyle name="Normal 2 5 2" xfId="655" xr:uid="{00000000-0005-0000-0000-00003F040000}"/>
    <cellStyle name="Normal 2 5 2 2" xfId="1546" xr:uid="{00000000-0005-0000-0000-000040040000}"/>
    <cellStyle name="Normal 2 5 3" xfId="656" xr:uid="{00000000-0005-0000-0000-000041040000}"/>
    <cellStyle name="Normal 2 5 4" xfId="657" xr:uid="{00000000-0005-0000-0000-000042040000}"/>
    <cellStyle name="Normal 2 5 5" xfId="1547" xr:uid="{00000000-0005-0000-0000-000043040000}"/>
    <cellStyle name="Normal 2 5 5 2" xfId="40831" xr:uid="{00000000-0005-0000-0000-000044040000}"/>
    <cellStyle name="Normal 2 5 6" xfId="654" xr:uid="{00000000-0005-0000-0000-000045040000}"/>
    <cellStyle name="Normal 2 5_123_IZ_troskovnik_rasvjeta_120320_telektra" xfId="658" xr:uid="{00000000-0005-0000-0000-000046040000}"/>
    <cellStyle name="Normal 2 52" xfId="1457" xr:uid="{00000000-0005-0000-0000-000047040000}"/>
    <cellStyle name="Normal 2 6" xfId="129" xr:uid="{00000000-0005-0000-0000-000048040000}"/>
    <cellStyle name="Normal 2 6 2" xfId="135" xr:uid="{00000000-0005-0000-0000-000049040000}"/>
    <cellStyle name="Normal 2 6 2 2" xfId="40833" xr:uid="{00000000-0005-0000-0000-00004A040000}"/>
    <cellStyle name="Normal 2 6 3" xfId="659" xr:uid="{00000000-0005-0000-0000-00004B040000}"/>
    <cellStyle name="Normal 2 6 4" xfId="660" xr:uid="{00000000-0005-0000-0000-00004C040000}"/>
    <cellStyle name="Normal 2 6 5" xfId="40366" xr:uid="{00000000-0005-0000-0000-00004D040000}"/>
    <cellStyle name="Normal 2 6 6" xfId="40832" xr:uid="{00000000-0005-0000-0000-00004E040000}"/>
    <cellStyle name="Normal 2 7" xfId="661" xr:uid="{00000000-0005-0000-0000-00004F040000}"/>
    <cellStyle name="Normal 2 7 2" xfId="40834" xr:uid="{00000000-0005-0000-0000-000050040000}"/>
    <cellStyle name="Normal 2 8" xfId="1509" xr:uid="{00000000-0005-0000-0000-000051040000}"/>
    <cellStyle name="Normal 2 8 2" xfId="40835" xr:uid="{00000000-0005-0000-0000-000052040000}"/>
    <cellStyle name="Normal 2 9" xfId="40614" xr:uid="{00000000-0005-0000-0000-000053040000}"/>
    <cellStyle name="Normal 2 9 2" xfId="40836" xr:uid="{00000000-0005-0000-0000-000054040000}"/>
    <cellStyle name="Normal 20" xfId="1458" xr:uid="{00000000-0005-0000-0000-000055040000}"/>
    <cellStyle name="Normal 21" xfId="113" xr:uid="{00000000-0005-0000-0000-000056040000}"/>
    <cellStyle name="Normal 21 14" xfId="126" xr:uid="{00000000-0005-0000-0000-000057040000}"/>
    <cellStyle name="Normal 21 2" xfId="1504" xr:uid="{00000000-0005-0000-0000-000058040000}"/>
    <cellStyle name="Normal 22" xfId="662" xr:uid="{00000000-0005-0000-0000-000059040000}"/>
    <cellStyle name="Normal 22 2" xfId="127" xr:uid="{00000000-0005-0000-0000-00005A040000}"/>
    <cellStyle name="Normal 22 2 2" xfId="663" xr:uid="{00000000-0005-0000-0000-00005B040000}"/>
    <cellStyle name="Normal 23" xfId="664" xr:uid="{00000000-0005-0000-0000-00005C040000}"/>
    <cellStyle name="Normal 23 2" xfId="665" xr:uid="{00000000-0005-0000-0000-00005D040000}"/>
    <cellStyle name="Normal 23 3" xfId="40336" xr:uid="{00000000-0005-0000-0000-00005E040000}"/>
    <cellStyle name="Normal 24" xfId="40456" xr:uid="{00000000-0005-0000-0000-00005F040000}"/>
    <cellStyle name="Normal 24 2" xfId="40457" xr:uid="{00000000-0005-0000-0000-000060040000}"/>
    <cellStyle name="Normal 24 3" xfId="40475" xr:uid="{00000000-0005-0000-0000-000061040000}"/>
    <cellStyle name="Normal 24 3 2" xfId="40478" xr:uid="{00000000-0005-0000-0000-000062040000}"/>
    <cellStyle name="Normal 25" xfId="666" xr:uid="{00000000-0005-0000-0000-000063040000}"/>
    <cellStyle name="Normal 25 2" xfId="667" xr:uid="{00000000-0005-0000-0000-000064040000}"/>
    <cellStyle name="Normal 25 3" xfId="103" xr:uid="{00000000-0005-0000-0000-000065040000}"/>
    <cellStyle name="Normal 26" xfId="40486" xr:uid="{00000000-0005-0000-0000-000066040000}"/>
    <cellStyle name="Normal 26 2" xfId="40631" xr:uid="{00000000-0005-0000-0000-000067040000}"/>
    <cellStyle name="Normal 26 3" xfId="40654" xr:uid="{00000000-0005-0000-0000-000068040000}"/>
    <cellStyle name="Normal 27" xfId="668" xr:uid="{00000000-0005-0000-0000-000069040000}"/>
    <cellStyle name="Normal 27 2" xfId="669" xr:uid="{00000000-0005-0000-0000-00006A040000}"/>
    <cellStyle name="Normal 27 2 2" xfId="1503" xr:uid="{00000000-0005-0000-0000-00006B040000}"/>
    <cellStyle name="Normal 27 3" xfId="1502" xr:uid="{00000000-0005-0000-0000-00006C040000}"/>
    <cellStyle name="Normal 27 4" xfId="40337" xr:uid="{00000000-0005-0000-0000-00006D040000}"/>
    <cellStyle name="Normal 27 5" xfId="40632" xr:uid="{00000000-0005-0000-0000-00006E040000}"/>
    <cellStyle name="Normal 28" xfId="21" xr:uid="{00000000-0005-0000-0000-00006F040000}"/>
    <cellStyle name="Normal 28 2" xfId="40468" xr:uid="{00000000-0005-0000-0000-000070040000}"/>
    <cellStyle name="Normal 28 2 2" xfId="40626" xr:uid="{00000000-0005-0000-0000-000071040000}"/>
    <cellStyle name="Normal 28 2 3" xfId="40636" xr:uid="{00000000-0005-0000-0000-000072040000}"/>
    <cellStyle name="Normal 28 2 4" xfId="40650" xr:uid="{00000000-0005-0000-0000-000073040000}"/>
    <cellStyle name="Normal 29" xfId="40493" xr:uid="{00000000-0005-0000-0000-000074040000}"/>
    <cellStyle name="Normal 3" xfId="98" xr:uid="{00000000-0005-0000-0000-000075040000}"/>
    <cellStyle name="Normál 3" xfId="40837" xr:uid="{00000000-0005-0000-0000-000076040000}"/>
    <cellStyle name="Normal 3 10" xfId="670" xr:uid="{00000000-0005-0000-0000-000077040000}"/>
    <cellStyle name="Normal 3 10 4" xfId="96" xr:uid="{00000000-0005-0000-0000-000078040000}"/>
    <cellStyle name="Normal 3 11" xfId="90" xr:uid="{00000000-0005-0000-0000-000079040000}"/>
    <cellStyle name="Normal 3 11 2" xfId="671" xr:uid="{00000000-0005-0000-0000-00007A040000}"/>
    <cellStyle name="Normal 3 12" xfId="672" xr:uid="{00000000-0005-0000-0000-00007B040000}"/>
    <cellStyle name="Normal 3 13" xfId="673" xr:uid="{00000000-0005-0000-0000-00007C040000}"/>
    <cellStyle name="Normal 3 14" xfId="674" xr:uid="{00000000-0005-0000-0000-00007D040000}"/>
    <cellStyle name="Normal 3 15" xfId="675" xr:uid="{00000000-0005-0000-0000-00007E040000}"/>
    <cellStyle name="Normal 3 16" xfId="676" xr:uid="{00000000-0005-0000-0000-00007F040000}"/>
    <cellStyle name="Normal 3 17" xfId="677" xr:uid="{00000000-0005-0000-0000-000080040000}"/>
    <cellStyle name="Normal 3 18" xfId="678" xr:uid="{00000000-0005-0000-0000-000081040000}"/>
    <cellStyle name="Normal 3 19" xfId="679" xr:uid="{00000000-0005-0000-0000-000082040000}"/>
    <cellStyle name="Normal 3 2" xfId="86" xr:uid="{00000000-0005-0000-0000-000083040000}"/>
    <cellStyle name="Normal 3 2 2" xfId="681" xr:uid="{00000000-0005-0000-0000-000084040000}"/>
    <cellStyle name="Normal 3 2 2 2" xfId="40587" xr:uid="{00000000-0005-0000-0000-000085040000}"/>
    <cellStyle name="Normal 3 2 3" xfId="1548" xr:uid="{00000000-0005-0000-0000-000086040000}"/>
    <cellStyle name="Normal 3 2 3 2" xfId="40838" xr:uid="{00000000-0005-0000-0000-000087040000}"/>
    <cellStyle name="Normal 3 2 3 3" xfId="92" xr:uid="{00000000-0005-0000-0000-000088040000}"/>
    <cellStyle name="Normal 3 2 4" xfId="680" xr:uid="{00000000-0005-0000-0000-000089040000}"/>
    <cellStyle name="Normal 3 20" xfId="40335" xr:uid="{00000000-0005-0000-0000-00008A040000}"/>
    <cellStyle name="Normal 3 21" xfId="40465" xr:uid="{00000000-0005-0000-0000-00008B040000}"/>
    <cellStyle name="Normal 3 22" xfId="40680" xr:uid="{00000000-0005-0000-0000-00008C040000}"/>
    <cellStyle name="Normal 3 3" xfId="682" xr:uid="{00000000-0005-0000-0000-00008D040000}"/>
    <cellStyle name="Normal 3 3 10" xfId="683" xr:uid="{00000000-0005-0000-0000-00008E040000}"/>
    <cellStyle name="Normal 3 3 11" xfId="684" xr:uid="{00000000-0005-0000-0000-00008F040000}"/>
    <cellStyle name="Normal 3 3 12" xfId="685" xr:uid="{00000000-0005-0000-0000-000090040000}"/>
    <cellStyle name="Normal 3 3 13" xfId="686" xr:uid="{00000000-0005-0000-0000-000091040000}"/>
    <cellStyle name="Normal 3 3 14" xfId="687" xr:uid="{00000000-0005-0000-0000-000092040000}"/>
    <cellStyle name="Normal 3 3 15" xfId="688" xr:uid="{00000000-0005-0000-0000-000093040000}"/>
    <cellStyle name="Normal 3 3 16" xfId="689" xr:uid="{00000000-0005-0000-0000-000094040000}"/>
    <cellStyle name="Normal 3 3 17" xfId="40547" xr:uid="{00000000-0005-0000-0000-000095040000}"/>
    <cellStyle name="Normal 3 3 2" xfId="690" xr:uid="{00000000-0005-0000-0000-000096040000}"/>
    <cellStyle name="Normal 3 3 3" xfId="691" xr:uid="{00000000-0005-0000-0000-000097040000}"/>
    <cellStyle name="Normal 3 3 4" xfId="692" xr:uid="{00000000-0005-0000-0000-000098040000}"/>
    <cellStyle name="Normal 3 3 5" xfId="693" xr:uid="{00000000-0005-0000-0000-000099040000}"/>
    <cellStyle name="Normal 3 3 6" xfId="694" xr:uid="{00000000-0005-0000-0000-00009A040000}"/>
    <cellStyle name="Normal 3 3 7" xfId="695" xr:uid="{00000000-0005-0000-0000-00009B040000}"/>
    <cellStyle name="Normal 3 3 8" xfId="696" xr:uid="{00000000-0005-0000-0000-00009C040000}"/>
    <cellStyle name="Normal 3 3 9" xfId="697" xr:uid="{00000000-0005-0000-0000-00009D040000}"/>
    <cellStyle name="Normal 3 4" xfId="698" xr:uid="{00000000-0005-0000-0000-00009E040000}"/>
    <cellStyle name="Normal 3 4 2" xfId="699" xr:uid="{00000000-0005-0000-0000-00009F040000}"/>
    <cellStyle name="Normal 3 4 2 2" xfId="700" xr:uid="{00000000-0005-0000-0000-0000A0040000}"/>
    <cellStyle name="Normal 3 4 3" xfId="40839" xr:uid="{00000000-0005-0000-0000-0000A1040000}"/>
    <cellStyle name="Normal 3 5" xfId="701" xr:uid="{00000000-0005-0000-0000-0000A2040000}"/>
    <cellStyle name="Normal 3 5 2" xfId="40466" xr:uid="{00000000-0005-0000-0000-0000A3040000}"/>
    <cellStyle name="Normal 3 5 3" xfId="40840" xr:uid="{00000000-0005-0000-0000-0000A4040000}"/>
    <cellStyle name="Normal 3 6" xfId="702" xr:uid="{00000000-0005-0000-0000-0000A5040000}"/>
    <cellStyle name="Normal 3 7" xfId="703" xr:uid="{00000000-0005-0000-0000-0000A6040000}"/>
    <cellStyle name="Normal 3 8" xfId="704" xr:uid="{00000000-0005-0000-0000-0000A7040000}"/>
    <cellStyle name="Normal 3 9" xfId="705" xr:uid="{00000000-0005-0000-0000-0000A8040000}"/>
    <cellStyle name="Normal 3 9 4" xfId="706" xr:uid="{00000000-0005-0000-0000-0000A9040000}"/>
    <cellStyle name="Normal 3_123_IZ_troskovnik_rasvjeta_120320_telektra" xfId="1549" xr:uid="{00000000-0005-0000-0000-0000AA040000}"/>
    <cellStyle name="Normal 30" xfId="707" xr:uid="{00000000-0005-0000-0000-0000AB040000}"/>
    <cellStyle name="Normal 30 2" xfId="708" xr:uid="{00000000-0005-0000-0000-0000AC040000}"/>
    <cellStyle name="Normal 30 3" xfId="40338" xr:uid="{00000000-0005-0000-0000-0000AD040000}"/>
    <cellStyle name="Normal 31" xfId="709" xr:uid="{00000000-0005-0000-0000-0000AE040000}"/>
    <cellStyle name="Normal 31 2" xfId="710" xr:uid="{00000000-0005-0000-0000-0000AF040000}"/>
    <cellStyle name="Normal 31 3" xfId="40339" xr:uid="{00000000-0005-0000-0000-0000B0040000}"/>
    <cellStyle name="Normal 32" xfId="40603" xr:uid="{00000000-0005-0000-0000-0000B1040000}"/>
    <cellStyle name="Normal 33" xfId="711" xr:uid="{00000000-0005-0000-0000-0000B2040000}"/>
    <cellStyle name="Normal 33 2" xfId="40628" xr:uid="{00000000-0005-0000-0000-0000B3040000}"/>
    <cellStyle name="Normal 34" xfId="106" xr:uid="{00000000-0005-0000-0000-0000B4040000}"/>
    <cellStyle name="Normal 35" xfId="165" xr:uid="{00000000-0005-0000-0000-0000B5040000}"/>
    <cellStyle name="Normal 36" xfId="102" xr:uid="{00000000-0005-0000-0000-0000B6040000}"/>
    <cellStyle name="Normal 36 2" xfId="166" xr:uid="{00000000-0005-0000-0000-0000B7040000}"/>
    <cellStyle name="Normal 36 2 2" xfId="40596" xr:uid="{00000000-0005-0000-0000-0000B8040000}"/>
    <cellStyle name="Normal 36 3" xfId="40594" xr:uid="{00000000-0005-0000-0000-0000B9040000}"/>
    <cellStyle name="Normal 37" xfId="101" xr:uid="{00000000-0005-0000-0000-0000BA040000}"/>
    <cellStyle name="Normal 37 2" xfId="168" xr:uid="{00000000-0005-0000-0000-0000BB040000}"/>
    <cellStyle name="Normal 38" xfId="167" xr:uid="{00000000-0005-0000-0000-0000BC040000}"/>
    <cellStyle name="Normal 38 2" xfId="712" xr:uid="{00000000-0005-0000-0000-0000BD040000}"/>
    <cellStyle name="Normal 39" xfId="109" xr:uid="{00000000-0005-0000-0000-0000BE040000}"/>
    <cellStyle name="Normal 4" xfId="93" xr:uid="{00000000-0005-0000-0000-0000BF040000}"/>
    <cellStyle name="Normál 4" xfId="40841" xr:uid="{00000000-0005-0000-0000-0000C0040000}"/>
    <cellStyle name="Normal 4 10" xfId="18" xr:uid="{00000000-0005-0000-0000-0000C1040000}"/>
    <cellStyle name="Normal 4 11" xfId="713" xr:uid="{00000000-0005-0000-0000-0000C2040000}"/>
    <cellStyle name="Normal 4 12" xfId="714" xr:uid="{00000000-0005-0000-0000-0000C3040000}"/>
    <cellStyle name="Normal 4 13" xfId="715" xr:uid="{00000000-0005-0000-0000-0000C4040000}"/>
    <cellStyle name="Normal 4 14" xfId="716" xr:uid="{00000000-0005-0000-0000-0000C5040000}"/>
    <cellStyle name="Normal 4 15" xfId="717" xr:uid="{00000000-0005-0000-0000-0000C6040000}"/>
    <cellStyle name="Normal 4 16" xfId="718" xr:uid="{00000000-0005-0000-0000-0000C7040000}"/>
    <cellStyle name="Normal 4 17" xfId="40681" xr:uid="{00000000-0005-0000-0000-0000C8040000}"/>
    <cellStyle name="Normal 4 2" xfId="125" xr:uid="{00000000-0005-0000-0000-0000C9040000}"/>
    <cellStyle name="Normal 4 2 2" xfId="1550" xr:uid="{00000000-0005-0000-0000-0000CA040000}"/>
    <cellStyle name="Normal 4 2 3" xfId="719" xr:uid="{00000000-0005-0000-0000-0000CB040000}"/>
    <cellStyle name="Normal 4 2 4" xfId="40842" xr:uid="{00000000-0005-0000-0000-0000CC040000}"/>
    <cellStyle name="Normal 4 3" xfId="720" xr:uid="{00000000-0005-0000-0000-0000CD040000}"/>
    <cellStyle name="Normal 4 3 2" xfId="40843" xr:uid="{00000000-0005-0000-0000-0000CE040000}"/>
    <cellStyle name="Normal 4 4" xfId="721" xr:uid="{00000000-0005-0000-0000-0000CF040000}"/>
    <cellStyle name="Normal 4 5" xfId="722" xr:uid="{00000000-0005-0000-0000-0000D0040000}"/>
    <cellStyle name="Normal 4 6" xfId="723" xr:uid="{00000000-0005-0000-0000-0000D1040000}"/>
    <cellStyle name="Normal 4 6 2" xfId="40569" xr:uid="{00000000-0005-0000-0000-0000D2040000}"/>
    <cellStyle name="Normal 4 7" xfId="724" xr:uid="{00000000-0005-0000-0000-0000D3040000}"/>
    <cellStyle name="Normal 4 8" xfId="725" xr:uid="{00000000-0005-0000-0000-0000D4040000}"/>
    <cellStyle name="Normal 4 9" xfId="726" xr:uid="{00000000-0005-0000-0000-0000D5040000}"/>
    <cellStyle name="Normal 40" xfId="40600" xr:uid="{00000000-0005-0000-0000-0000D6040000}"/>
    <cellStyle name="Normal 41" xfId="40601" xr:uid="{00000000-0005-0000-0000-0000D7040000}"/>
    <cellStyle name="Normal 42" xfId="40606" xr:uid="{00000000-0005-0000-0000-0000D8040000}"/>
    <cellStyle name="Normal 43" xfId="40598" xr:uid="{00000000-0005-0000-0000-0000D9040000}"/>
    <cellStyle name="Normal 43 2" xfId="40731" xr:uid="{00000000-0005-0000-0000-0000DA040000}"/>
    <cellStyle name="Normal 44" xfId="40604" xr:uid="{00000000-0005-0000-0000-0000DB040000}"/>
    <cellStyle name="Normal 45" xfId="40639" xr:uid="{00000000-0005-0000-0000-0000DC040000}"/>
    <cellStyle name="Normal 46" xfId="40661" xr:uid="{00000000-0005-0000-0000-0000DD040000}"/>
    <cellStyle name="Normal 47" xfId="40629" xr:uid="{00000000-0005-0000-0000-0000DE040000}"/>
    <cellStyle name="Normal 48" xfId="40630" xr:uid="{00000000-0005-0000-0000-0000DF040000}"/>
    <cellStyle name="Normal 49" xfId="40548" xr:uid="{00000000-0005-0000-0000-0000E0040000}"/>
    <cellStyle name="Normal 49 2" xfId="40721" xr:uid="{00000000-0005-0000-0000-0000E1040000}"/>
    <cellStyle name="Normal 5" xfId="100" xr:uid="{00000000-0005-0000-0000-0000E2040000}"/>
    <cellStyle name="Normál 5" xfId="40844" xr:uid="{00000000-0005-0000-0000-0000E3040000}"/>
    <cellStyle name="Normal 5 2" xfId="134" xr:uid="{00000000-0005-0000-0000-0000E4040000}"/>
    <cellStyle name="Normal 5 2 3 2" xfId="40469" xr:uid="{00000000-0005-0000-0000-0000E5040000}"/>
    <cellStyle name="Normal 5 23" xfId="40845" xr:uid="{00000000-0005-0000-0000-0000E6040000}"/>
    <cellStyle name="Normal 5 23 3" xfId="91" xr:uid="{00000000-0005-0000-0000-0000E7040000}"/>
    <cellStyle name="Normal 5 3" xfId="1551" xr:uid="{00000000-0005-0000-0000-0000E8040000}"/>
    <cellStyle name="Normal 5 4" xfId="40682" xr:uid="{00000000-0005-0000-0000-0000E9040000}"/>
    <cellStyle name="Normal 50" xfId="40662" xr:uid="{00000000-0005-0000-0000-0000EA040000}"/>
    <cellStyle name="Normal 51" xfId="40663" xr:uid="{00000000-0005-0000-0000-0000EB040000}"/>
    <cellStyle name="Normal 52" xfId="40664" xr:uid="{00000000-0005-0000-0000-0000EC040000}"/>
    <cellStyle name="Normal 52 2" xfId="40846" xr:uid="{00000000-0005-0000-0000-0000ED040000}"/>
    <cellStyle name="Normal 53" xfId="40665" xr:uid="{00000000-0005-0000-0000-0000EE040000}"/>
    <cellStyle name="Normal 53 2" xfId="40653" xr:uid="{00000000-0005-0000-0000-0000EF040000}"/>
    <cellStyle name="Normal 53 2 2" xfId="40672" xr:uid="{00000000-0005-0000-0000-0000F0040000}"/>
    <cellStyle name="Normal 54" xfId="40666" xr:uid="{00000000-0005-0000-0000-0000F1040000}"/>
    <cellStyle name="Normal 54 2" xfId="40471" xr:uid="{00000000-0005-0000-0000-0000F2040000}"/>
    <cellStyle name="Normal 55" xfId="40667" xr:uid="{00000000-0005-0000-0000-0000F3040000}"/>
    <cellStyle name="Normal 56" xfId="40668" xr:uid="{00000000-0005-0000-0000-0000F4040000}"/>
    <cellStyle name="Normal 56 2" xfId="40847" xr:uid="{00000000-0005-0000-0000-0000F5040000}"/>
    <cellStyle name="Normal 57" xfId="115" xr:uid="{00000000-0005-0000-0000-0000F6040000}"/>
    <cellStyle name="Normal 57 4" xfId="117" xr:uid="{00000000-0005-0000-0000-0000F7040000}"/>
    <cellStyle name="Normal 58" xfId="40669" xr:uid="{00000000-0005-0000-0000-0000F8040000}"/>
    <cellStyle name="Normal 59" xfId="88" xr:uid="{00000000-0005-0000-0000-0000F9040000}"/>
    <cellStyle name="Normal 6" xfId="107" xr:uid="{00000000-0005-0000-0000-0000FA040000}"/>
    <cellStyle name="Normál 6" xfId="40848" xr:uid="{00000000-0005-0000-0000-0000FB040000}"/>
    <cellStyle name="Normal 6 2" xfId="728" xr:uid="{00000000-0005-0000-0000-0000FC040000}"/>
    <cellStyle name="Normal 6 2 2" xfId="729" xr:uid="{00000000-0005-0000-0000-0000FD040000}"/>
    <cellStyle name="Normal 6 2 3" xfId="40463" xr:uid="{00000000-0005-0000-0000-0000FE040000}"/>
    <cellStyle name="Normal 6 2 4" xfId="40577" xr:uid="{00000000-0005-0000-0000-0000FF040000}"/>
    <cellStyle name="Normal 6 3" xfId="730" xr:uid="{00000000-0005-0000-0000-000000050000}"/>
    <cellStyle name="Normal 6 3 2" xfId="731" xr:uid="{00000000-0005-0000-0000-000001050000}"/>
    <cellStyle name="Normal 6 3 3" xfId="40590" xr:uid="{00000000-0005-0000-0000-000002050000}"/>
    <cellStyle name="Normal 6 4" xfId="1552" xr:uid="{00000000-0005-0000-0000-000003050000}"/>
    <cellStyle name="Normal 6 5" xfId="1553" xr:uid="{00000000-0005-0000-0000-000004050000}"/>
    <cellStyle name="Normal 6 6" xfId="727" xr:uid="{00000000-0005-0000-0000-000005050000}"/>
    <cellStyle name="Normal 6 7" xfId="40549" xr:uid="{00000000-0005-0000-0000-000006050000}"/>
    <cellStyle name="Normal 60" xfId="40670" xr:uid="{00000000-0005-0000-0000-000007050000}"/>
    <cellStyle name="Normal 61" xfId="40671" xr:uid="{00000000-0005-0000-0000-000008050000}"/>
    <cellStyle name="Normal 62" xfId="40674" xr:uid="{00000000-0005-0000-0000-000009050000}"/>
    <cellStyle name="Normal 63" xfId="40610" xr:uid="{00000000-0005-0000-0000-00000A050000}"/>
    <cellStyle name="Normal 63 2" xfId="40645" xr:uid="{00000000-0005-0000-0000-00000B050000}"/>
    <cellStyle name="Normal 64" xfId="40722" xr:uid="{00000000-0005-0000-0000-00000C050000}"/>
    <cellStyle name="Normal 65" xfId="40729" xr:uid="{00000000-0005-0000-0000-00000D050000}"/>
    <cellStyle name="Normal 66" xfId="40760" xr:uid="{00000000-0005-0000-0000-00000E050000}"/>
    <cellStyle name="Normal 67" xfId="40762" xr:uid="{00000000-0005-0000-0000-00000F050000}"/>
    <cellStyle name="Normal 68" xfId="41047" xr:uid="{00000000-0005-0000-0000-000010050000}"/>
    <cellStyle name="Normal 7" xfId="112" xr:uid="{00000000-0005-0000-0000-000011050000}"/>
    <cellStyle name="Normál 7" xfId="40849" xr:uid="{00000000-0005-0000-0000-000012050000}"/>
    <cellStyle name="Normal 7 10" xfId="40484" xr:uid="{00000000-0005-0000-0000-000013050000}"/>
    <cellStyle name="Normal 7 2" xfId="1554" xr:uid="{00000000-0005-0000-0000-000014050000}"/>
    <cellStyle name="Normal 7 3" xfId="1555" xr:uid="{00000000-0005-0000-0000-000015050000}"/>
    <cellStyle name="Normal 7 4" xfId="732" xr:uid="{00000000-0005-0000-0000-000016050000}"/>
    <cellStyle name="Normal 7 5" xfId="40489" xr:uid="{00000000-0005-0000-0000-000017050000}"/>
    <cellStyle name="Normal 74" xfId="95" xr:uid="{00000000-0005-0000-0000-000018050000}"/>
    <cellStyle name="Normal 74 4" xfId="97" xr:uid="{00000000-0005-0000-0000-000019050000}"/>
    <cellStyle name="Normal 75" xfId="89" xr:uid="{00000000-0005-0000-0000-00001A050000}"/>
    <cellStyle name="Normal 79" xfId="94" xr:uid="{00000000-0005-0000-0000-00001B050000}"/>
    <cellStyle name="Normal 8" xfId="733" xr:uid="{00000000-0005-0000-0000-00001C050000}"/>
    <cellStyle name="Normal 8 2" xfId="1556" xr:uid="{00000000-0005-0000-0000-00001D050000}"/>
    <cellStyle name="Normal 8 2 2" xfId="40850" xr:uid="{00000000-0005-0000-0000-00001E050000}"/>
    <cellStyle name="Normal 8 3" xfId="1557" xr:uid="{00000000-0005-0000-0000-00001F050000}"/>
    <cellStyle name="Normal 8 4" xfId="40580" xr:uid="{00000000-0005-0000-0000-000020050000}"/>
    <cellStyle name="Normal 80" xfId="163" xr:uid="{00000000-0005-0000-0000-000021050000}"/>
    <cellStyle name="Normal 9" xfId="734" xr:uid="{00000000-0005-0000-0000-000022050000}"/>
    <cellStyle name="Normal 9 2" xfId="735" xr:uid="{00000000-0005-0000-0000-000023050000}"/>
    <cellStyle name="Normal 9 2 2" xfId="736" xr:uid="{00000000-0005-0000-0000-000024050000}"/>
    <cellStyle name="Normal 9 2 2 2" xfId="737" xr:uid="{00000000-0005-0000-0000-000025050000}"/>
    <cellStyle name="Normal 9 3" xfId="738" xr:uid="{00000000-0005-0000-0000-000026050000}"/>
    <cellStyle name="Normal 9 4" xfId="40367" xr:uid="{00000000-0005-0000-0000-000027050000}"/>
    <cellStyle name="Normal 9 5" xfId="40643" xr:uid="{00000000-0005-0000-0000-000028050000}"/>
    <cellStyle name="Normal_MP.2002.Prilog 1" xfId="40723" xr:uid="{00000000-0005-0000-0000-000029050000}"/>
    <cellStyle name="Normal_Opći uvjeti_arm.celik" xfId="40752" xr:uid="{00000000-0005-0000-0000-00002A050000}"/>
    <cellStyle name="Normál_Pricelist 2005_HU" xfId="40851" xr:uid="{00000000-0005-0000-0000-00002B050000}"/>
    <cellStyle name="Normal_TROSKOVNIK-revizija2" xfId="40717" xr:uid="{00000000-0005-0000-0000-00002C050000}"/>
    <cellStyle name="Normal_TROŠKOVNIK - KAM - ŽUTO" xfId="20" xr:uid="{00000000-0005-0000-0000-00002D050000}"/>
    <cellStyle name="Normal_TROŠKOVNIK - KAM - ŽUTO 2" xfId="40748" xr:uid="{00000000-0005-0000-0000-00002E050000}"/>
    <cellStyle name="Normal1" xfId="739" xr:uid="{00000000-0005-0000-0000-00002F050000}"/>
    <cellStyle name="Normal2" xfId="1459" xr:uid="{00000000-0005-0000-0000-000030050000}"/>
    <cellStyle name="Normal3" xfId="740" xr:uid="{00000000-0005-0000-0000-000031050000}"/>
    <cellStyle name="Normale 2" xfId="741" xr:uid="{00000000-0005-0000-0000-000032050000}"/>
    <cellStyle name="Normale 3" xfId="742" xr:uid="{00000000-0005-0000-0000-000033050000}"/>
    <cellStyle name="Normale 4" xfId="743" xr:uid="{00000000-0005-0000-0000-000034050000}"/>
    <cellStyle name="Normale 5" xfId="744" xr:uid="{00000000-0005-0000-0000-000035050000}"/>
    <cellStyle name="Normale_da" xfId="745" xr:uid="{00000000-0005-0000-0000-000036050000}"/>
    <cellStyle name="normální_Brutto LEG 2003-EOC" xfId="746" xr:uid="{00000000-0005-0000-0000-000037050000}"/>
    <cellStyle name="Normalno 10 2 3" xfId="40560" xr:uid="{00000000-0005-0000-0000-000038050000}"/>
    <cellStyle name="Normalno 10 3" xfId="40612" xr:uid="{00000000-0005-0000-0000-000039050000}"/>
    <cellStyle name="Normalno 10 3 2" xfId="40646" xr:uid="{00000000-0005-0000-0000-00003A050000}"/>
    <cellStyle name="Normalno 11" xfId="156" xr:uid="{00000000-0005-0000-0000-00003B050000}"/>
    <cellStyle name="Normalno 11 2" xfId="40620" xr:uid="{00000000-0005-0000-0000-00003C050000}"/>
    <cellStyle name="Normalno 12" xfId="141" xr:uid="{00000000-0005-0000-0000-00003D050000}"/>
    <cellStyle name="Normalno 13 2" xfId="40625" xr:uid="{00000000-0005-0000-0000-00003E050000}"/>
    <cellStyle name="Normalno 15" xfId="40563" xr:uid="{00000000-0005-0000-0000-00003F050000}"/>
    <cellStyle name="Normalno 2" xfId="1" xr:uid="{00000000-0005-0000-0000-000040050000}"/>
    <cellStyle name="Normalno 2 2" xfId="748" xr:uid="{00000000-0005-0000-0000-000041050000}"/>
    <cellStyle name="Normalno 2 2 2" xfId="11" xr:uid="{00000000-0005-0000-0000-000042050000}"/>
    <cellStyle name="Normalno 2 2 2 2" xfId="40368" xr:uid="{00000000-0005-0000-0000-000043050000}"/>
    <cellStyle name="Normalno 2 2 3" xfId="40470" xr:uid="{00000000-0005-0000-0000-000044050000}"/>
    <cellStyle name="Normalno 2 3" xfId="747" xr:uid="{00000000-0005-0000-0000-000045050000}"/>
    <cellStyle name="Normalno 2 3 2" xfId="40555" xr:uid="{00000000-0005-0000-0000-000046050000}"/>
    <cellStyle name="Normalno 2 32" xfId="40460" xr:uid="{00000000-0005-0000-0000-000047050000}"/>
    <cellStyle name="Normalno 2 4" xfId="40567" xr:uid="{00000000-0005-0000-0000-000048050000}"/>
    <cellStyle name="Normalno 2 4 2 2 3" xfId="40473" xr:uid="{00000000-0005-0000-0000-000049050000}"/>
    <cellStyle name="Normalno 2 4 2 2 3 2" xfId="40474" xr:uid="{00000000-0005-0000-0000-00004A050000}"/>
    <cellStyle name="Normalno 2 5" xfId="164" xr:uid="{00000000-0005-0000-0000-00004B050000}"/>
    <cellStyle name="Normalno 2 6" xfId="40676" xr:uid="{00000000-0005-0000-0000-00004C050000}"/>
    <cellStyle name="Normalno 2 7" xfId="40852" xr:uid="{00000000-0005-0000-0000-00004D050000}"/>
    <cellStyle name="Normalno 2 8" xfId="41048" xr:uid="{09FA30CD-1695-40FC-B1C8-E56E8FD0CF42}"/>
    <cellStyle name="Normalno 21" xfId="40659" xr:uid="{00000000-0005-0000-0000-00004E050000}"/>
    <cellStyle name="Normalno 3" xfId="2" xr:uid="{00000000-0005-0000-0000-00004F050000}"/>
    <cellStyle name="Normalno 3 2" xfId="49" xr:uid="{00000000-0005-0000-0000-000050050000}"/>
    <cellStyle name="Normalno 3 2 2" xfId="40553" xr:uid="{00000000-0005-0000-0000-000051050000}"/>
    <cellStyle name="Normalno 3 3" xfId="1558" xr:uid="{00000000-0005-0000-0000-000052050000}"/>
    <cellStyle name="Normalno 3 4" xfId="34" xr:uid="{00000000-0005-0000-0000-000053050000}"/>
    <cellStyle name="Normalno 3 5" xfId="40678" xr:uid="{00000000-0005-0000-0000-000054050000}"/>
    <cellStyle name="Normalno 3 6" xfId="40853" xr:uid="{00000000-0005-0000-0000-000055050000}"/>
    <cellStyle name="Normalno 4" xfId="40455" xr:uid="{00000000-0005-0000-0000-000056050000}"/>
    <cellStyle name="Normalno 4 2" xfId="142" xr:uid="{00000000-0005-0000-0000-000057050000}"/>
    <cellStyle name="Normalno 4 3" xfId="31" xr:uid="{00000000-0005-0000-0000-000058050000}"/>
    <cellStyle name="Normalno 4 3 2" xfId="40483" xr:uid="{00000000-0005-0000-0000-000059050000}"/>
    <cellStyle name="Normalno 4 4" xfId="40556" xr:uid="{00000000-0005-0000-0000-00005A050000}"/>
    <cellStyle name="Normalno 4 5" xfId="40623" xr:uid="{00000000-0005-0000-0000-00005B050000}"/>
    <cellStyle name="Normalno 4 6" xfId="40634" xr:uid="{00000000-0005-0000-0000-00005C050000}"/>
    <cellStyle name="Normalno 4 7" xfId="40644" xr:uid="{00000000-0005-0000-0000-00005D050000}"/>
    <cellStyle name="Normalno 4 8" xfId="40854" xr:uid="{00000000-0005-0000-0000-00005E050000}"/>
    <cellStyle name="Normalno 5" xfId="40561" xr:uid="{00000000-0005-0000-0000-00005F050000}"/>
    <cellStyle name="Normalno 6" xfId="40573" xr:uid="{00000000-0005-0000-0000-000060050000}"/>
    <cellStyle name="Normalno 6 2" xfId="40575" xr:uid="{00000000-0005-0000-0000-000061050000}"/>
    <cellStyle name="Normalno 6 3" xfId="40595" xr:uid="{00000000-0005-0000-0000-000062050000}"/>
    <cellStyle name="Normalno 7" xfId="1559" xr:uid="{00000000-0005-0000-0000-000063050000}"/>
    <cellStyle name="Normalno 7 2" xfId="157" xr:uid="{00000000-0005-0000-0000-000064050000}"/>
    <cellStyle name="Normalno 7 3" xfId="40855" xr:uid="{00000000-0005-0000-0000-000065050000}"/>
    <cellStyle name="Normalno 8" xfId="80" xr:uid="{00000000-0005-0000-0000-000066050000}"/>
    <cellStyle name="Normalno 9" xfId="40476" xr:uid="{00000000-0005-0000-0000-000067050000}"/>
    <cellStyle name="Normalno 9 2" xfId="40856" xr:uid="{00000000-0005-0000-0000-000068050000}"/>
    <cellStyle name="Normalny_Arkusz1" xfId="749" xr:uid="{00000000-0005-0000-0000-000069050000}"/>
    <cellStyle name="Note 1" xfId="1460" xr:uid="{00000000-0005-0000-0000-00006A050000}"/>
    <cellStyle name="Note 1 1" xfId="1461" xr:uid="{00000000-0005-0000-0000-00006B050000}"/>
    <cellStyle name="Note 10" xfId="750" xr:uid="{00000000-0005-0000-0000-00006C050000}"/>
    <cellStyle name="Note 2" xfId="751" xr:uid="{00000000-0005-0000-0000-00006D050000}"/>
    <cellStyle name="Note 2 10" xfId="752" xr:uid="{00000000-0005-0000-0000-00006E050000}"/>
    <cellStyle name="Note 2 11" xfId="753" xr:uid="{00000000-0005-0000-0000-00006F050000}"/>
    <cellStyle name="Note 2 12" xfId="754" xr:uid="{00000000-0005-0000-0000-000070050000}"/>
    <cellStyle name="Note 2 13" xfId="755" xr:uid="{00000000-0005-0000-0000-000071050000}"/>
    <cellStyle name="Note 2 14" xfId="756" xr:uid="{00000000-0005-0000-0000-000072050000}"/>
    <cellStyle name="Note 2 15" xfId="757" xr:uid="{00000000-0005-0000-0000-000073050000}"/>
    <cellStyle name="Note 2 16" xfId="758" xr:uid="{00000000-0005-0000-0000-000074050000}"/>
    <cellStyle name="Note 2 17" xfId="759" xr:uid="{00000000-0005-0000-0000-000075050000}"/>
    <cellStyle name="Note 2 18" xfId="40857" xr:uid="{00000000-0005-0000-0000-000076050000}"/>
    <cellStyle name="Note 2 2" xfId="760" xr:uid="{00000000-0005-0000-0000-000077050000}"/>
    <cellStyle name="Note 2 2 2" xfId="761" xr:uid="{00000000-0005-0000-0000-000078050000}"/>
    <cellStyle name="Note 2 2 2 2" xfId="762" xr:uid="{00000000-0005-0000-0000-000079050000}"/>
    <cellStyle name="Note 2 2 2 2 2" xfId="763" xr:uid="{00000000-0005-0000-0000-00007A050000}"/>
    <cellStyle name="Note 2 2 3" xfId="764" xr:uid="{00000000-0005-0000-0000-00007B050000}"/>
    <cellStyle name="Note 2 2 4" xfId="40369" xr:uid="{00000000-0005-0000-0000-00007C050000}"/>
    <cellStyle name="Note 2 3" xfId="765" xr:uid="{00000000-0005-0000-0000-00007D050000}"/>
    <cellStyle name="Note 2 4" xfId="766" xr:uid="{00000000-0005-0000-0000-00007E050000}"/>
    <cellStyle name="Note 2 5" xfId="767" xr:uid="{00000000-0005-0000-0000-00007F050000}"/>
    <cellStyle name="Note 2 6" xfId="768" xr:uid="{00000000-0005-0000-0000-000080050000}"/>
    <cellStyle name="Note 2 7" xfId="769" xr:uid="{00000000-0005-0000-0000-000081050000}"/>
    <cellStyle name="Note 2 8" xfId="770" xr:uid="{00000000-0005-0000-0000-000082050000}"/>
    <cellStyle name="Note 2 9" xfId="771" xr:uid="{00000000-0005-0000-0000-000083050000}"/>
    <cellStyle name="Note 3" xfId="772" xr:uid="{00000000-0005-0000-0000-000084050000}"/>
    <cellStyle name="Note 3 2" xfId="773" xr:uid="{00000000-0005-0000-0000-000085050000}"/>
    <cellStyle name="Note 3 3" xfId="774" xr:uid="{00000000-0005-0000-0000-000086050000}"/>
    <cellStyle name="Note 3 4" xfId="775" xr:uid="{00000000-0005-0000-0000-000087050000}"/>
    <cellStyle name="Note 3 5" xfId="776" xr:uid="{00000000-0005-0000-0000-000088050000}"/>
    <cellStyle name="Note 3 6" xfId="777" xr:uid="{00000000-0005-0000-0000-000089050000}"/>
    <cellStyle name="Note 3 7" xfId="40370" xr:uid="{00000000-0005-0000-0000-00008A050000}"/>
    <cellStyle name="Note 3 8" xfId="40858" xr:uid="{00000000-0005-0000-0000-00008B050000}"/>
    <cellStyle name="Note 4" xfId="778" xr:uid="{00000000-0005-0000-0000-00008C050000}"/>
    <cellStyle name="Note 4 2" xfId="779" xr:uid="{00000000-0005-0000-0000-00008D050000}"/>
    <cellStyle name="Note 4 3" xfId="780" xr:uid="{00000000-0005-0000-0000-00008E050000}"/>
    <cellStyle name="Note 4 4" xfId="781" xr:uid="{00000000-0005-0000-0000-00008F050000}"/>
    <cellStyle name="Note 5" xfId="782" xr:uid="{00000000-0005-0000-0000-000090050000}"/>
    <cellStyle name="Note 5 2" xfId="783" xr:uid="{00000000-0005-0000-0000-000091050000}"/>
    <cellStyle name="Note 5 3" xfId="784" xr:uid="{00000000-0005-0000-0000-000092050000}"/>
    <cellStyle name="Note 5 4" xfId="785" xr:uid="{00000000-0005-0000-0000-000093050000}"/>
    <cellStyle name="Note 6" xfId="786" xr:uid="{00000000-0005-0000-0000-000094050000}"/>
    <cellStyle name="Note 6 2" xfId="787" xr:uid="{00000000-0005-0000-0000-000095050000}"/>
    <cellStyle name="Note 6 3" xfId="788" xr:uid="{00000000-0005-0000-0000-000096050000}"/>
    <cellStyle name="Note 6 4" xfId="789" xr:uid="{00000000-0005-0000-0000-000097050000}"/>
    <cellStyle name="Note 7" xfId="790" xr:uid="{00000000-0005-0000-0000-000098050000}"/>
    <cellStyle name="Note 7 2" xfId="791" xr:uid="{00000000-0005-0000-0000-000099050000}"/>
    <cellStyle name="Note 7 3" xfId="792" xr:uid="{00000000-0005-0000-0000-00009A050000}"/>
    <cellStyle name="Note 7 4" xfId="793" xr:uid="{00000000-0005-0000-0000-00009B050000}"/>
    <cellStyle name="Note 8" xfId="794" xr:uid="{00000000-0005-0000-0000-00009C050000}"/>
    <cellStyle name="Note 8 2" xfId="795" xr:uid="{00000000-0005-0000-0000-00009D050000}"/>
    <cellStyle name="Note 8 3" xfId="796" xr:uid="{00000000-0005-0000-0000-00009E050000}"/>
    <cellStyle name="Note 8 4" xfId="797" xr:uid="{00000000-0005-0000-0000-00009F050000}"/>
    <cellStyle name="Note 9" xfId="798" xr:uid="{00000000-0005-0000-0000-0000A0050000}"/>
    <cellStyle name="Note 9 2" xfId="799" xr:uid="{00000000-0005-0000-0000-0000A1050000}"/>
    <cellStyle name="Note 9 3" xfId="800" xr:uid="{00000000-0005-0000-0000-0000A2050000}"/>
    <cellStyle name="Note 9 4" xfId="801" xr:uid="{00000000-0005-0000-0000-0000A3050000}"/>
    <cellStyle name="Notiz" xfId="802" xr:uid="{00000000-0005-0000-0000-0000A4050000}"/>
    <cellStyle name="Notiz 10" xfId="1560" xr:uid="{00000000-0005-0000-0000-0000A5050000}"/>
    <cellStyle name="Notiz 10 2" xfId="1561" xr:uid="{00000000-0005-0000-0000-0000A6050000}"/>
    <cellStyle name="Notiz 10 3" xfId="1562" xr:uid="{00000000-0005-0000-0000-0000A7050000}"/>
    <cellStyle name="Notiz 10 4" xfId="1563" xr:uid="{00000000-0005-0000-0000-0000A8050000}"/>
    <cellStyle name="Notiz 10 5" xfId="1564" xr:uid="{00000000-0005-0000-0000-0000A9050000}"/>
    <cellStyle name="Notiz 10 6" xfId="1565" xr:uid="{00000000-0005-0000-0000-0000AA050000}"/>
    <cellStyle name="Notiz 10 7" xfId="1566" xr:uid="{00000000-0005-0000-0000-0000AB050000}"/>
    <cellStyle name="Notiz 11" xfId="1567" xr:uid="{00000000-0005-0000-0000-0000AC050000}"/>
    <cellStyle name="Notiz 11 2" xfId="1568" xr:uid="{00000000-0005-0000-0000-0000AD050000}"/>
    <cellStyle name="Notiz 11 3" xfId="1569" xr:uid="{00000000-0005-0000-0000-0000AE050000}"/>
    <cellStyle name="Notiz 11 4" xfId="1570" xr:uid="{00000000-0005-0000-0000-0000AF050000}"/>
    <cellStyle name="Notiz 11 5" xfId="1571" xr:uid="{00000000-0005-0000-0000-0000B0050000}"/>
    <cellStyle name="Notiz 11 6" xfId="1572" xr:uid="{00000000-0005-0000-0000-0000B1050000}"/>
    <cellStyle name="Notiz 11 7" xfId="1573" xr:uid="{00000000-0005-0000-0000-0000B2050000}"/>
    <cellStyle name="Notiz 12" xfId="1574" xr:uid="{00000000-0005-0000-0000-0000B3050000}"/>
    <cellStyle name="Notiz 12 2" xfId="1575" xr:uid="{00000000-0005-0000-0000-0000B4050000}"/>
    <cellStyle name="Notiz 12 3" xfId="1576" xr:uid="{00000000-0005-0000-0000-0000B5050000}"/>
    <cellStyle name="Notiz 12 4" xfId="1577" xr:uid="{00000000-0005-0000-0000-0000B6050000}"/>
    <cellStyle name="Notiz 12 5" xfId="1578" xr:uid="{00000000-0005-0000-0000-0000B7050000}"/>
    <cellStyle name="Notiz 12 6" xfId="1579" xr:uid="{00000000-0005-0000-0000-0000B8050000}"/>
    <cellStyle name="Notiz 12 7" xfId="1580" xr:uid="{00000000-0005-0000-0000-0000B9050000}"/>
    <cellStyle name="Notiz 13" xfId="1581" xr:uid="{00000000-0005-0000-0000-0000BA050000}"/>
    <cellStyle name="Notiz 13 2" xfId="1582" xr:uid="{00000000-0005-0000-0000-0000BB050000}"/>
    <cellStyle name="Notiz 13 3" xfId="1583" xr:uid="{00000000-0005-0000-0000-0000BC050000}"/>
    <cellStyle name="Notiz 13 4" xfId="1584" xr:uid="{00000000-0005-0000-0000-0000BD050000}"/>
    <cellStyle name="Notiz 13 5" xfId="1585" xr:uid="{00000000-0005-0000-0000-0000BE050000}"/>
    <cellStyle name="Notiz 13 6" xfId="1586" xr:uid="{00000000-0005-0000-0000-0000BF050000}"/>
    <cellStyle name="Notiz 13 7" xfId="1587" xr:uid="{00000000-0005-0000-0000-0000C0050000}"/>
    <cellStyle name="Notiz 14" xfId="1588" xr:uid="{00000000-0005-0000-0000-0000C1050000}"/>
    <cellStyle name="Notiz 14 2" xfId="1589" xr:uid="{00000000-0005-0000-0000-0000C2050000}"/>
    <cellStyle name="Notiz 14 3" xfId="1590" xr:uid="{00000000-0005-0000-0000-0000C3050000}"/>
    <cellStyle name="Notiz 14 4" xfId="1591" xr:uid="{00000000-0005-0000-0000-0000C4050000}"/>
    <cellStyle name="Notiz 14 5" xfId="1592" xr:uid="{00000000-0005-0000-0000-0000C5050000}"/>
    <cellStyle name="Notiz 14 6" xfId="1593" xr:uid="{00000000-0005-0000-0000-0000C6050000}"/>
    <cellStyle name="Notiz 14 7" xfId="1594" xr:uid="{00000000-0005-0000-0000-0000C7050000}"/>
    <cellStyle name="Notiz 15" xfId="1595" xr:uid="{00000000-0005-0000-0000-0000C8050000}"/>
    <cellStyle name="Notiz 15 2" xfId="1596" xr:uid="{00000000-0005-0000-0000-0000C9050000}"/>
    <cellStyle name="Notiz 15 3" xfId="1597" xr:uid="{00000000-0005-0000-0000-0000CA050000}"/>
    <cellStyle name="Notiz 15 4" xfId="1598" xr:uid="{00000000-0005-0000-0000-0000CB050000}"/>
    <cellStyle name="Notiz 15 5" xfId="1599" xr:uid="{00000000-0005-0000-0000-0000CC050000}"/>
    <cellStyle name="Notiz 15 6" xfId="1600" xr:uid="{00000000-0005-0000-0000-0000CD050000}"/>
    <cellStyle name="Notiz 15 7" xfId="1601" xr:uid="{00000000-0005-0000-0000-0000CE050000}"/>
    <cellStyle name="Notiz 16" xfId="1602" xr:uid="{00000000-0005-0000-0000-0000CF050000}"/>
    <cellStyle name="Notiz 16 2" xfId="1603" xr:uid="{00000000-0005-0000-0000-0000D0050000}"/>
    <cellStyle name="Notiz 16 3" xfId="1604" xr:uid="{00000000-0005-0000-0000-0000D1050000}"/>
    <cellStyle name="Notiz 16 4" xfId="1605" xr:uid="{00000000-0005-0000-0000-0000D2050000}"/>
    <cellStyle name="Notiz 16 5" xfId="1606" xr:uid="{00000000-0005-0000-0000-0000D3050000}"/>
    <cellStyle name="Notiz 16 6" xfId="1607" xr:uid="{00000000-0005-0000-0000-0000D4050000}"/>
    <cellStyle name="Notiz 16 7" xfId="1608" xr:uid="{00000000-0005-0000-0000-0000D5050000}"/>
    <cellStyle name="Notiz 17" xfId="1609" xr:uid="{00000000-0005-0000-0000-0000D6050000}"/>
    <cellStyle name="Notiz 17 2" xfId="1610" xr:uid="{00000000-0005-0000-0000-0000D7050000}"/>
    <cellStyle name="Notiz 17 3" xfId="1611" xr:uid="{00000000-0005-0000-0000-0000D8050000}"/>
    <cellStyle name="Notiz 17 4" xfId="1612" xr:uid="{00000000-0005-0000-0000-0000D9050000}"/>
    <cellStyle name="Notiz 17 5" xfId="1613" xr:uid="{00000000-0005-0000-0000-0000DA050000}"/>
    <cellStyle name="Notiz 17 6" xfId="1614" xr:uid="{00000000-0005-0000-0000-0000DB050000}"/>
    <cellStyle name="Notiz 17 7" xfId="1615" xr:uid="{00000000-0005-0000-0000-0000DC050000}"/>
    <cellStyle name="Notiz 18" xfId="1616" xr:uid="{00000000-0005-0000-0000-0000DD050000}"/>
    <cellStyle name="Notiz 18 2" xfId="1617" xr:uid="{00000000-0005-0000-0000-0000DE050000}"/>
    <cellStyle name="Notiz 18 3" xfId="1618" xr:uid="{00000000-0005-0000-0000-0000DF050000}"/>
    <cellStyle name="Notiz 18 4" xfId="1619" xr:uid="{00000000-0005-0000-0000-0000E0050000}"/>
    <cellStyle name="Notiz 18 5" xfId="1620" xr:uid="{00000000-0005-0000-0000-0000E1050000}"/>
    <cellStyle name="Notiz 18 6" xfId="1621" xr:uid="{00000000-0005-0000-0000-0000E2050000}"/>
    <cellStyle name="Notiz 18 7" xfId="1622" xr:uid="{00000000-0005-0000-0000-0000E3050000}"/>
    <cellStyle name="Notiz 19" xfId="1623" xr:uid="{00000000-0005-0000-0000-0000E4050000}"/>
    <cellStyle name="Notiz 19 2" xfId="1624" xr:uid="{00000000-0005-0000-0000-0000E5050000}"/>
    <cellStyle name="Notiz 19 3" xfId="1625" xr:uid="{00000000-0005-0000-0000-0000E6050000}"/>
    <cellStyle name="Notiz 19 4" xfId="1626" xr:uid="{00000000-0005-0000-0000-0000E7050000}"/>
    <cellStyle name="Notiz 19 5" xfId="1627" xr:uid="{00000000-0005-0000-0000-0000E8050000}"/>
    <cellStyle name="Notiz 19 6" xfId="1628" xr:uid="{00000000-0005-0000-0000-0000E9050000}"/>
    <cellStyle name="Notiz 19 7" xfId="1629" xr:uid="{00000000-0005-0000-0000-0000EA050000}"/>
    <cellStyle name="Notiz 2" xfId="803" xr:uid="{00000000-0005-0000-0000-0000EB050000}"/>
    <cellStyle name="Notiz 2 10" xfId="1630" xr:uid="{00000000-0005-0000-0000-0000EC050000}"/>
    <cellStyle name="Notiz 2 11" xfId="1631" xr:uid="{00000000-0005-0000-0000-0000ED050000}"/>
    <cellStyle name="Notiz 2 12" xfId="1632" xr:uid="{00000000-0005-0000-0000-0000EE050000}"/>
    <cellStyle name="Notiz 2 13" xfId="40860" xr:uid="{00000000-0005-0000-0000-0000EF050000}"/>
    <cellStyle name="Notiz 2 2" xfId="1633" xr:uid="{00000000-0005-0000-0000-0000F0050000}"/>
    <cellStyle name="Notiz 2 2 10" xfId="1634" xr:uid="{00000000-0005-0000-0000-0000F1050000}"/>
    <cellStyle name="Notiz 2 2 10 2" xfId="1635" xr:uid="{00000000-0005-0000-0000-0000F2050000}"/>
    <cellStyle name="Notiz 2 2 10 3" xfId="1636" xr:uid="{00000000-0005-0000-0000-0000F3050000}"/>
    <cellStyle name="Notiz 2 2 10 4" xfId="1637" xr:uid="{00000000-0005-0000-0000-0000F4050000}"/>
    <cellStyle name="Notiz 2 2 10 5" xfId="1638" xr:uid="{00000000-0005-0000-0000-0000F5050000}"/>
    <cellStyle name="Notiz 2 2 10 6" xfId="1639" xr:uid="{00000000-0005-0000-0000-0000F6050000}"/>
    <cellStyle name="Notiz 2 2 10 7" xfId="1640" xr:uid="{00000000-0005-0000-0000-0000F7050000}"/>
    <cellStyle name="Notiz 2 2 11" xfId="1641" xr:uid="{00000000-0005-0000-0000-0000F8050000}"/>
    <cellStyle name="Notiz 2 2 11 2" xfId="1642" xr:uid="{00000000-0005-0000-0000-0000F9050000}"/>
    <cellStyle name="Notiz 2 2 11 3" xfId="1643" xr:uid="{00000000-0005-0000-0000-0000FA050000}"/>
    <cellStyle name="Notiz 2 2 11 4" xfId="1644" xr:uid="{00000000-0005-0000-0000-0000FB050000}"/>
    <cellStyle name="Notiz 2 2 11 5" xfId="1645" xr:uid="{00000000-0005-0000-0000-0000FC050000}"/>
    <cellStyle name="Notiz 2 2 11 6" xfId="1646" xr:uid="{00000000-0005-0000-0000-0000FD050000}"/>
    <cellStyle name="Notiz 2 2 11 7" xfId="1647" xr:uid="{00000000-0005-0000-0000-0000FE050000}"/>
    <cellStyle name="Notiz 2 2 12" xfId="1648" xr:uid="{00000000-0005-0000-0000-0000FF050000}"/>
    <cellStyle name="Notiz 2 2 12 2" xfId="1649" xr:uid="{00000000-0005-0000-0000-000000060000}"/>
    <cellStyle name="Notiz 2 2 12 3" xfId="1650" xr:uid="{00000000-0005-0000-0000-000001060000}"/>
    <cellStyle name="Notiz 2 2 12 4" xfId="1651" xr:uid="{00000000-0005-0000-0000-000002060000}"/>
    <cellStyle name="Notiz 2 2 12 5" xfId="1652" xr:uid="{00000000-0005-0000-0000-000003060000}"/>
    <cellStyle name="Notiz 2 2 12 6" xfId="1653" xr:uid="{00000000-0005-0000-0000-000004060000}"/>
    <cellStyle name="Notiz 2 2 12 7" xfId="1654" xr:uid="{00000000-0005-0000-0000-000005060000}"/>
    <cellStyle name="Notiz 2 2 13" xfId="1655" xr:uid="{00000000-0005-0000-0000-000006060000}"/>
    <cellStyle name="Notiz 2 2 14" xfId="1656" xr:uid="{00000000-0005-0000-0000-000007060000}"/>
    <cellStyle name="Notiz 2 2 15" xfId="1657" xr:uid="{00000000-0005-0000-0000-000008060000}"/>
    <cellStyle name="Notiz 2 2 16" xfId="1658" xr:uid="{00000000-0005-0000-0000-000009060000}"/>
    <cellStyle name="Notiz 2 2 2" xfId="1659" xr:uid="{00000000-0005-0000-0000-00000A060000}"/>
    <cellStyle name="Notiz 2 2 2 2" xfId="1660" xr:uid="{00000000-0005-0000-0000-00000B060000}"/>
    <cellStyle name="Notiz 2 2 2 3" xfId="1661" xr:uid="{00000000-0005-0000-0000-00000C060000}"/>
    <cellStyle name="Notiz 2 2 2 4" xfId="1662" xr:uid="{00000000-0005-0000-0000-00000D060000}"/>
    <cellStyle name="Notiz 2 2 2 5" xfId="1663" xr:uid="{00000000-0005-0000-0000-00000E060000}"/>
    <cellStyle name="Notiz 2 2 2 6" xfId="1664" xr:uid="{00000000-0005-0000-0000-00000F060000}"/>
    <cellStyle name="Notiz 2 2 2 7" xfId="1665" xr:uid="{00000000-0005-0000-0000-000010060000}"/>
    <cellStyle name="Notiz 2 2 3" xfId="1666" xr:uid="{00000000-0005-0000-0000-000011060000}"/>
    <cellStyle name="Notiz 2 2 3 2" xfId="1667" xr:uid="{00000000-0005-0000-0000-000012060000}"/>
    <cellStyle name="Notiz 2 2 3 3" xfId="1668" xr:uid="{00000000-0005-0000-0000-000013060000}"/>
    <cellStyle name="Notiz 2 2 3 4" xfId="1669" xr:uid="{00000000-0005-0000-0000-000014060000}"/>
    <cellStyle name="Notiz 2 2 3 5" xfId="1670" xr:uid="{00000000-0005-0000-0000-000015060000}"/>
    <cellStyle name="Notiz 2 2 3 6" xfId="1671" xr:uid="{00000000-0005-0000-0000-000016060000}"/>
    <cellStyle name="Notiz 2 2 3 7" xfId="1672" xr:uid="{00000000-0005-0000-0000-000017060000}"/>
    <cellStyle name="Notiz 2 2 4" xfId="1673" xr:uid="{00000000-0005-0000-0000-000018060000}"/>
    <cellStyle name="Notiz 2 2 4 2" xfId="1674" xr:uid="{00000000-0005-0000-0000-000019060000}"/>
    <cellStyle name="Notiz 2 2 4 3" xfId="1675" xr:uid="{00000000-0005-0000-0000-00001A060000}"/>
    <cellStyle name="Notiz 2 2 4 4" xfId="1676" xr:uid="{00000000-0005-0000-0000-00001B060000}"/>
    <cellStyle name="Notiz 2 2 4 5" xfId="1677" xr:uid="{00000000-0005-0000-0000-00001C060000}"/>
    <cellStyle name="Notiz 2 2 4 6" xfId="1678" xr:uid="{00000000-0005-0000-0000-00001D060000}"/>
    <cellStyle name="Notiz 2 2 4 7" xfId="1679" xr:uid="{00000000-0005-0000-0000-00001E060000}"/>
    <cellStyle name="Notiz 2 2 5" xfId="1680" xr:uid="{00000000-0005-0000-0000-00001F060000}"/>
    <cellStyle name="Notiz 2 2 5 2" xfId="1681" xr:uid="{00000000-0005-0000-0000-000020060000}"/>
    <cellStyle name="Notiz 2 2 5 3" xfId="1682" xr:uid="{00000000-0005-0000-0000-000021060000}"/>
    <cellStyle name="Notiz 2 2 5 4" xfId="1683" xr:uid="{00000000-0005-0000-0000-000022060000}"/>
    <cellStyle name="Notiz 2 2 5 5" xfId="1684" xr:uid="{00000000-0005-0000-0000-000023060000}"/>
    <cellStyle name="Notiz 2 2 5 6" xfId="1685" xr:uid="{00000000-0005-0000-0000-000024060000}"/>
    <cellStyle name="Notiz 2 2 5 7" xfId="1686" xr:uid="{00000000-0005-0000-0000-000025060000}"/>
    <cellStyle name="Notiz 2 2 6" xfId="1687" xr:uid="{00000000-0005-0000-0000-000026060000}"/>
    <cellStyle name="Notiz 2 2 6 2" xfId="1688" xr:uid="{00000000-0005-0000-0000-000027060000}"/>
    <cellStyle name="Notiz 2 2 6 3" xfId="1689" xr:uid="{00000000-0005-0000-0000-000028060000}"/>
    <cellStyle name="Notiz 2 2 6 4" xfId="1690" xr:uid="{00000000-0005-0000-0000-000029060000}"/>
    <cellStyle name="Notiz 2 2 6 5" xfId="1691" xr:uid="{00000000-0005-0000-0000-00002A060000}"/>
    <cellStyle name="Notiz 2 2 6 6" xfId="1692" xr:uid="{00000000-0005-0000-0000-00002B060000}"/>
    <cellStyle name="Notiz 2 2 6 7" xfId="1693" xr:uid="{00000000-0005-0000-0000-00002C060000}"/>
    <cellStyle name="Notiz 2 2 7" xfId="1694" xr:uid="{00000000-0005-0000-0000-00002D060000}"/>
    <cellStyle name="Notiz 2 2 7 2" xfId="1695" xr:uid="{00000000-0005-0000-0000-00002E060000}"/>
    <cellStyle name="Notiz 2 2 7 3" xfId="1696" xr:uid="{00000000-0005-0000-0000-00002F060000}"/>
    <cellStyle name="Notiz 2 2 7 4" xfId="1697" xr:uid="{00000000-0005-0000-0000-000030060000}"/>
    <cellStyle name="Notiz 2 2 7 5" xfId="1698" xr:uid="{00000000-0005-0000-0000-000031060000}"/>
    <cellStyle name="Notiz 2 2 7 6" xfId="1699" xr:uid="{00000000-0005-0000-0000-000032060000}"/>
    <cellStyle name="Notiz 2 2 7 7" xfId="1700" xr:uid="{00000000-0005-0000-0000-000033060000}"/>
    <cellStyle name="Notiz 2 2 8" xfId="1701" xr:uid="{00000000-0005-0000-0000-000034060000}"/>
    <cellStyle name="Notiz 2 2 8 2" xfId="1702" xr:uid="{00000000-0005-0000-0000-000035060000}"/>
    <cellStyle name="Notiz 2 2 8 3" xfId="1703" xr:uid="{00000000-0005-0000-0000-000036060000}"/>
    <cellStyle name="Notiz 2 2 8 4" xfId="1704" xr:uid="{00000000-0005-0000-0000-000037060000}"/>
    <cellStyle name="Notiz 2 2 8 5" xfId="1705" xr:uid="{00000000-0005-0000-0000-000038060000}"/>
    <cellStyle name="Notiz 2 2 8 6" xfId="1706" xr:uid="{00000000-0005-0000-0000-000039060000}"/>
    <cellStyle name="Notiz 2 2 8 7" xfId="1707" xr:uid="{00000000-0005-0000-0000-00003A060000}"/>
    <cellStyle name="Notiz 2 2 9" xfId="1708" xr:uid="{00000000-0005-0000-0000-00003B060000}"/>
    <cellStyle name="Notiz 2 2 9 2" xfId="1709" xr:uid="{00000000-0005-0000-0000-00003C060000}"/>
    <cellStyle name="Notiz 2 2 9 3" xfId="1710" xr:uid="{00000000-0005-0000-0000-00003D060000}"/>
    <cellStyle name="Notiz 2 2 9 4" xfId="1711" xr:uid="{00000000-0005-0000-0000-00003E060000}"/>
    <cellStyle name="Notiz 2 2 9 5" xfId="1712" xr:uid="{00000000-0005-0000-0000-00003F060000}"/>
    <cellStyle name="Notiz 2 2 9 6" xfId="1713" xr:uid="{00000000-0005-0000-0000-000040060000}"/>
    <cellStyle name="Notiz 2 2 9 7" xfId="1714" xr:uid="{00000000-0005-0000-0000-000041060000}"/>
    <cellStyle name="Notiz 2 3" xfId="1715" xr:uid="{00000000-0005-0000-0000-000042060000}"/>
    <cellStyle name="Notiz 2 3 10" xfId="1716" xr:uid="{00000000-0005-0000-0000-000043060000}"/>
    <cellStyle name="Notiz 2 3 11" xfId="1717" xr:uid="{00000000-0005-0000-0000-000044060000}"/>
    <cellStyle name="Notiz 2 3 2" xfId="1718" xr:uid="{00000000-0005-0000-0000-000045060000}"/>
    <cellStyle name="Notiz 2 3 2 2" xfId="1719" xr:uid="{00000000-0005-0000-0000-000046060000}"/>
    <cellStyle name="Notiz 2 3 2 3" xfId="1720" xr:uid="{00000000-0005-0000-0000-000047060000}"/>
    <cellStyle name="Notiz 2 3 2 4" xfId="1721" xr:uid="{00000000-0005-0000-0000-000048060000}"/>
    <cellStyle name="Notiz 2 3 2 5" xfId="1722" xr:uid="{00000000-0005-0000-0000-000049060000}"/>
    <cellStyle name="Notiz 2 3 2 6" xfId="1723" xr:uid="{00000000-0005-0000-0000-00004A060000}"/>
    <cellStyle name="Notiz 2 3 2 7" xfId="1724" xr:uid="{00000000-0005-0000-0000-00004B060000}"/>
    <cellStyle name="Notiz 2 3 3" xfId="1725" xr:uid="{00000000-0005-0000-0000-00004C060000}"/>
    <cellStyle name="Notiz 2 3 3 2" xfId="1726" xr:uid="{00000000-0005-0000-0000-00004D060000}"/>
    <cellStyle name="Notiz 2 3 3 3" xfId="1727" xr:uid="{00000000-0005-0000-0000-00004E060000}"/>
    <cellStyle name="Notiz 2 3 3 4" xfId="1728" xr:uid="{00000000-0005-0000-0000-00004F060000}"/>
    <cellStyle name="Notiz 2 3 3 5" xfId="1729" xr:uid="{00000000-0005-0000-0000-000050060000}"/>
    <cellStyle name="Notiz 2 3 3 6" xfId="1730" xr:uid="{00000000-0005-0000-0000-000051060000}"/>
    <cellStyle name="Notiz 2 3 3 7" xfId="1731" xr:uid="{00000000-0005-0000-0000-000052060000}"/>
    <cellStyle name="Notiz 2 3 4" xfId="1732" xr:uid="{00000000-0005-0000-0000-000053060000}"/>
    <cellStyle name="Notiz 2 3 4 2" xfId="1733" xr:uid="{00000000-0005-0000-0000-000054060000}"/>
    <cellStyle name="Notiz 2 3 4 3" xfId="1734" xr:uid="{00000000-0005-0000-0000-000055060000}"/>
    <cellStyle name="Notiz 2 3 4 4" xfId="1735" xr:uid="{00000000-0005-0000-0000-000056060000}"/>
    <cellStyle name="Notiz 2 3 4 5" xfId="1736" xr:uid="{00000000-0005-0000-0000-000057060000}"/>
    <cellStyle name="Notiz 2 3 4 6" xfId="1737" xr:uid="{00000000-0005-0000-0000-000058060000}"/>
    <cellStyle name="Notiz 2 3 4 7" xfId="1738" xr:uid="{00000000-0005-0000-0000-000059060000}"/>
    <cellStyle name="Notiz 2 3 5" xfId="1739" xr:uid="{00000000-0005-0000-0000-00005A060000}"/>
    <cellStyle name="Notiz 2 3 5 2" xfId="1740" xr:uid="{00000000-0005-0000-0000-00005B060000}"/>
    <cellStyle name="Notiz 2 3 5 3" xfId="1741" xr:uid="{00000000-0005-0000-0000-00005C060000}"/>
    <cellStyle name="Notiz 2 3 5 4" xfId="1742" xr:uid="{00000000-0005-0000-0000-00005D060000}"/>
    <cellStyle name="Notiz 2 3 5 5" xfId="1743" xr:uid="{00000000-0005-0000-0000-00005E060000}"/>
    <cellStyle name="Notiz 2 3 5 6" xfId="1744" xr:uid="{00000000-0005-0000-0000-00005F060000}"/>
    <cellStyle name="Notiz 2 3 5 7" xfId="1745" xr:uid="{00000000-0005-0000-0000-000060060000}"/>
    <cellStyle name="Notiz 2 3 6" xfId="1746" xr:uid="{00000000-0005-0000-0000-000061060000}"/>
    <cellStyle name="Notiz 2 3 6 2" xfId="1747" xr:uid="{00000000-0005-0000-0000-000062060000}"/>
    <cellStyle name="Notiz 2 3 6 3" xfId="1748" xr:uid="{00000000-0005-0000-0000-000063060000}"/>
    <cellStyle name="Notiz 2 3 6 4" xfId="1749" xr:uid="{00000000-0005-0000-0000-000064060000}"/>
    <cellStyle name="Notiz 2 3 6 5" xfId="1750" xr:uid="{00000000-0005-0000-0000-000065060000}"/>
    <cellStyle name="Notiz 2 3 6 6" xfId="1751" xr:uid="{00000000-0005-0000-0000-000066060000}"/>
    <cellStyle name="Notiz 2 3 6 7" xfId="1752" xr:uid="{00000000-0005-0000-0000-000067060000}"/>
    <cellStyle name="Notiz 2 3 7" xfId="1753" xr:uid="{00000000-0005-0000-0000-000068060000}"/>
    <cellStyle name="Notiz 2 3 7 2" xfId="1754" xr:uid="{00000000-0005-0000-0000-000069060000}"/>
    <cellStyle name="Notiz 2 3 7 3" xfId="1755" xr:uid="{00000000-0005-0000-0000-00006A060000}"/>
    <cellStyle name="Notiz 2 3 7 4" xfId="1756" xr:uid="{00000000-0005-0000-0000-00006B060000}"/>
    <cellStyle name="Notiz 2 3 7 5" xfId="1757" xr:uid="{00000000-0005-0000-0000-00006C060000}"/>
    <cellStyle name="Notiz 2 3 7 6" xfId="1758" xr:uid="{00000000-0005-0000-0000-00006D060000}"/>
    <cellStyle name="Notiz 2 3 7 7" xfId="1759" xr:uid="{00000000-0005-0000-0000-00006E060000}"/>
    <cellStyle name="Notiz 2 3 8" xfId="1760" xr:uid="{00000000-0005-0000-0000-00006F060000}"/>
    <cellStyle name="Notiz 2 3 9" xfId="1761" xr:uid="{00000000-0005-0000-0000-000070060000}"/>
    <cellStyle name="Notiz 2 4" xfId="1762" xr:uid="{00000000-0005-0000-0000-000071060000}"/>
    <cellStyle name="Notiz 2 4 10" xfId="1763" xr:uid="{00000000-0005-0000-0000-000072060000}"/>
    <cellStyle name="Notiz 2 4 11" xfId="1764" xr:uid="{00000000-0005-0000-0000-000073060000}"/>
    <cellStyle name="Notiz 2 4 2" xfId="1765" xr:uid="{00000000-0005-0000-0000-000074060000}"/>
    <cellStyle name="Notiz 2 4 2 2" xfId="1766" xr:uid="{00000000-0005-0000-0000-000075060000}"/>
    <cellStyle name="Notiz 2 4 2 3" xfId="1767" xr:uid="{00000000-0005-0000-0000-000076060000}"/>
    <cellStyle name="Notiz 2 4 2 4" xfId="1768" xr:uid="{00000000-0005-0000-0000-000077060000}"/>
    <cellStyle name="Notiz 2 4 2 5" xfId="1769" xr:uid="{00000000-0005-0000-0000-000078060000}"/>
    <cellStyle name="Notiz 2 4 2 6" xfId="1770" xr:uid="{00000000-0005-0000-0000-000079060000}"/>
    <cellStyle name="Notiz 2 4 2 7" xfId="1771" xr:uid="{00000000-0005-0000-0000-00007A060000}"/>
    <cellStyle name="Notiz 2 4 3" xfId="1772" xr:uid="{00000000-0005-0000-0000-00007B060000}"/>
    <cellStyle name="Notiz 2 4 3 2" xfId="1773" xr:uid="{00000000-0005-0000-0000-00007C060000}"/>
    <cellStyle name="Notiz 2 4 3 3" xfId="1774" xr:uid="{00000000-0005-0000-0000-00007D060000}"/>
    <cellStyle name="Notiz 2 4 3 4" xfId="1775" xr:uid="{00000000-0005-0000-0000-00007E060000}"/>
    <cellStyle name="Notiz 2 4 3 5" xfId="1776" xr:uid="{00000000-0005-0000-0000-00007F060000}"/>
    <cellStyle name="Notiz 2 4 3 6" xfId="1777" xr:uid="{00000000-0005-0000-0000-000080060000}"/>
    <cellStyle name="Notiz 2 4 3 7" xfId="1778" xr:uid="{00000000-0005-0000-0000-000081060000}"/>
    <cellStyle name="Notiz 2 4 4" xfId="1779" xr:uid="{00000000-0005-0000-0000-000082060000}"/>
    <cellStyle name="Notiz 2 4 4 2" xfId="1780" xr:uid="{00000000-0005-0000-0000-000083060000}"/>
    <cellStyle name="Notiz 2 4 4 3" xfId="1781" xr:uid="{00000000-0005-0000-0000-000084060000}"/>
    <cellStyle name="Notiz 2 4 4 4" xfId="1782" xr:uid="{00000000-0005-0000-0000-000085060000}"/>
    <cellStyle name="Notiz 2 4 4 5" xfId="1783" xr:uid="{00000000-0005-0000-0000-000086060000}"/>
    <cellStyle name="Notiz 2 4 4 6" xfId="1784" xr:uid="{00000000-0005-0000-0000-000087060000}"/>
    <cellStyle name="Notiz 2 4 4 7" xfId="1785" xr:uid="{00000000-0005-0000-0000-000088060000}"/>
    <cellStyle name="Notiz 2 4 5" xfId="1786" xr:uid="{00000000-0005-0000-0000-000089060000}"/>
    <cellStyle name="Notiz 2 4 5 2" xfId="1787" xr:uid="{00000000-0005-0000-0000-00008A060000}"/>
    <cellStyle name="Notiz 2 4 5 3" xfId="1788" xr:uid="{00000000-0005-0000-0000-00008B060000}"/>
    <cellStyle name="Notiz 2 4 5 4" xfId="1789" xr:uid="{00000000-0005-0000-0000-00008C060000}"/>
    <cellStyle name="Notiz 2 4 5 5" xfId="1790" xr:uid="{00000000-0005-0000-0000-00008D060000}"/>
    <cellStyle name="Notiz 2 4 5 6" xfId="1791" xr:uid="{00000000-0005-0000-0000-00008E060000}"/>
    <cellStyle name="Notiz 2 4 5 7" xfId="1792" xr:uid="{00000000-0005-0000-0000-00008F060000}"/>
    <cellStyle name="Notiz 2 4 6" xfId="1793" xr:uid="{00000000-0005-0000-0000-000090060000}"/>
    <cellStyle name="Notiz 2 4 6 2" xfId="1794" xr:uid="{00000000-0005-0000-0000-000091060000}"/>
    <cellStyle name="Notiz 2 4 6 3" xfId="1795" xr:uid="{00000000-0005-0000-0000-000092060000}"/>
    <cellStyle name="Notiz 2 4 6 4" xfId="1796" xr:uid="{00000000-0005-0000-0000-000093060000}"/>
    <cellStyle name="Notiz 2 4 6 5" xfId="1797" xr:uid="{00000000-0005-0000-0000-000094060000}"/>
    <cellStyle name="Notiz 2 4 6 6" xfId="1798" xr:uid="{00000000-0005-0000-0000-000095060000}"/>
    <cellStyle name="Notiz 2 4 6 7" xfId="1799" xr:uid="{00000000-0005-0000-0000-000096060000}"/>
    <cellStyle name="Notiz 2 4 7" xfId="1800" xr:uid="{00000000-0005-0000-0000-000097060000}"/>
    <cellStyle name="Notiz 2 4 7 2" xfId="1801" xr:uid="{00000000-0005-0000-0000-000098060000}"/>
    <cellStyle name="Notiz 2 4 7 3" xfId="1802" xr:uid="{00000000-0005-0000-0000-000099060000}"/>
    <cellStyle name="Notiz 2 4 7 4" xfId="1803" xr:uid="{00000000-0005-0000-0000-00009A060000}"/>
    <cellStyle name="Notiz 2 4 7 5" xfId="1804" xr:uid="{00000000-0005-0000-0000-00009B060000}"/>
    <cellStyle name="Notiz 2 4 7 6" xfId="1805" xr:uid="{00000000-0005-0000-0000-00009C060000}"/>
    <cellStyle name="Notiz 2 4 7 7" xfId="1806" xr:uid="{00000000-0005-0000-0000-00009D060000}"/>
    <cellStyle name="Notiz 2 4 8" xfId="1807" xr:uid="{00000000-0005-0000-0000-00009E060000}"/>
    <cellStyle name="Notiz 2 4 9" xfId="1808" xr:uid="{00000000-0005-0000-0000-00009F060000}"/>
    <cellStyle name="Notiz 2 5" xfId="1809" xr:uid="{00000000-0005-0000-0000-0000A0060000}"/>
    <cellStyle name="Notiz 2 5 10" xfId="1810" xr:uid="{00000000-0005-0000-0000-0000A1060000}"/>
    <cellStyle name="Notiz 2 5 11" xfId="1811" xr:uid="{00000000-0005-0000-0000-0000A2060000}"/>
    <cellStyle name="Notiz 2 5 2" xfId="1812" xr:uid="{00000000-0005-0000-0000-0000A3060000}"/>
    <cellStyle name="Notiz 2 5 2 2" xfId="1813" xr:uid="{00000000-0005-0000-0000-0000A4060000}"/>
    <cellStyle name="Notiz 2 5 2 3" xfId="1814" xr:uid="{00000000-0005-0000-0000-0000A5060000}"/>
    <cellStyle name="Notiz 2 5 2 4" xfId="1815" xr:uid="{00000000-0005-0000-0000-0000A6060000}"/>
    <cellStyle name="Notiz 2 5 2 5" xfId="1816" xr:uid="{00000000-0005-0000-0000-0000A7060000}"/>
    <cellStyle name="Notiz 2 5 2 6" xfId="1817" xr:uid="{00000000-0005-0000-0000-0000A8060000}"/>
    <cellStyle name="Notiz 2 5 2 7" xfId="1818" xr:uid="{00000000-0005-0000-0000-0000A9060000}"/>
    <cellStyle name="Notiz 2 5 3" xfId="1819" xr:uid="{00000000-0005-0000-0000-0000AA060000}"/>
    <cellStyle name="Notiz 2 5 3 2" xfId="1820" xr:uid="{00000000-0005-0000-0000-0000AB060000}"/>
    <cellStyle name="Notiz 2 5 3 3" xfId="1821" xr:uid="{00000000-0005-0000-0000-0000AC060000}"/>
    <cellStyle name="Notiz 2 5 3 4" xfId="1822" xr:uid="{00000000-0005-0000-0000-0000AD060000}"/>
    <cellStyle name="Notiz 2 5 3 5" xfId="1823" xr:uid="{00000000-0005-0000-0000-0000AE060000}"/>
    <cellStyle name="Notiz 2 5 3 6" xfId="1824" xr:uid="{00000000-0005-0000-0000-0000AF060000}"/>
    <cellStyle name="Notiz 2 5 3 7" xfId="1825" xr:uid="{00000000-0005-0000-0000-0000B0060000}"/>
    <cellStyle name="Notiz 2 5 4" xfId="1826" xr:uid="{00000000-0005-0000-0000-0000B1060000}"/>
    <cellStyle name="Notiz 2 5 4 2" xfId="1827" xr:uid="{00000000-0005-0000-0000-0000B2060000}"/>
    <cellStyle name="Notiz 2 5 4 3" xfId="1828" xr:uid="{00000000-0005-0000-0000-0000B3060000}"/>
    <cellStyle name="Notiz 2 5 4 4" xfId="1829" xr:uid="{00000000-0005-0000-0000-0000B4060000}"/>
    <cellStyle name="Notiz 2 5 4 5" xfId="1830" xr:uid="{00000000-0005-0000-0000-0000B5060000}"/>
    <cellStyle name="Notiz 2 5 4 6" xfId="1831" xr:uid="{00000000-0005-0000-0000-0000B6060000}"/>
    <cellStyle name="Notiz 2 5 4 7" xfId="1832" xr:uid="{00000000-0005-0000-0000-0000B7060000}"/>
    <cellStyle name="Notiz 2 5 5" xfId="1833" xr:uid="{00000000-0005-0000-0000-0000B8060000}"/>
    <cellStyle name="Notiz 2 5 5 2" xfId="1834" xr:uid="{00000000-0005-0000-0000-0000B9060000}"/>
    <cellStyle name="Notiz 2 5 5 3" xfId="1835" xr:uid="{00000000-0005-0000-0000-0000BA060000}"/>
    <cellStyle name="Notiz 2 5 5 4" xfId="1836" xr:uid="{00000000-0005-0000-0000-0000BB060000}"/>
    <cellStyle name="Notiz 2 5 5 5" xfId="1837" xr:uid="{00000000-0005-0000-0000-0000BC060000}"/>
    <cellStyle name="Notiz 2 5 5 6" xfId="1838" xr:uid="{00000000-0005-0000-0000-0000BD060000}"/>
    <cellStyle name="Notiz 2 5 5 7" xfId="1839" xr:uid="{00000000-0005-0000-0000-0000BE060000}"/>
    <cellStyle name="Notiz 2 5 6" xfId="1840" xr:uid="{00000000-0005-0000-0000-0000BF060000}"/>
    <cellStyle name="Notiz 2 5 6 2" xfId="1841" xr:uid="{00000000-0005-0000-0000-0000C0060000}"/>
    <cellStyle name="Notiz 2 5 6 3" xfId="1842" xr:uid="{00000000-0005-0000-0000-0000C1060000}"/>
    <cellStyle name="Notiz 2 5 6 4" xfId="1843" xr:uid="{00000000-0005-0000-0000-0000C2060000}"/>
    <cellStyle name="Notiz 2 5 6 5" xfId="1844" xr:uid="{00000000-0005-0000-0000-0000C3060000}"/>
    <cellStyle name="Notiz 2 5 6 6" xfId="1845" xr:uid="{00000000-0005-0000-0000-0000C4060000}"/>
    <cellStyle name="Notiz 2 5 6 7" xfId="1846" xr:uid="{00000000-0005-0000-0000-0000C5060000}"/>
    <cellStyle name="Notiz 2 5 7" xfId="1847" xr:uid="{00000000-0005-0000-0000-0000C6060000}"/>
    <cellStyle name="Notiz 2 5 7 2" xfId="1848" xr:uid="{00000000-0005-0000-0000-0000C7060000}"/>
    <cellStyle name="Notiz 2 5 7 3" xfId="1849" xr:uid="{00000000-0005-0000-0000-0000C8060000}"/>
    <cellStyle name="Notiz 2 5 7 4" xfId="1850" xr:uid="{00000000-0005-0000-0000-0000C9060000}"/>
    <cellStyle name="Notiz 2 5 7 5" xfId="1851" xr:uid="{00000000-0005-0000-0000-0000CA060000}"/>
    <cellStyle name="Notiz 2 5 7 6" xfId="1852" xr:uid="{00000000-0005-0000-0000-0000CB060000}"/>
    <cellStyle name="Notiz 2 5 7 7" xfId="1853" xr:uid="{00000000-0005-0000-0000-0000CC060000}"/>
    <cellStyle name="Notiz 2 5 8" xfId="1854" xr:uid="{00000000-0005-0000-0000-0000CD060000}"/>
    <cellStyle name="Notiz 2 5 9" xfId="1855" xr:uid="{00000000-0005-0000-0000-0000CE060000}"/>
    <cellStyle name="Notiz 2 6" xfId="1856" xr:uid="{00000000-0005-0000-0000-0000CF060000}"/>
    <cellStyle name="Notiz 2 6 10" xfId="1857" xr:uid="{00000000-0005-0000-0000-0000D0060000}"/>
    <cellStyle name="Notiz 2 6 11" xfId="1858" xr:uid="{00000000-0005-0000-0000-0000D1060000}"/>
    <cellStyle name="Notiz 2 6 2" xfId="1859" xr:uid="{00000000-0005-0000-0000-0000D2060000}"/>
    <cellStyle name="Notiz 2 6 2 2" xfId="1860" xr:uid="{00000000-0005-0000-0000-0000D3060000}"/>
    <cellStyle name="Notiz 2 6 2 3" xfId="1861" xr:uid="{00000000-0005-0000-0000-0000D4060000}"/>
    <cellStyle name="Notiz 2 6 2 4" xfId="1862" xr:uid="{00000000-0005-0000-0000-0000D5060000}"/>
    <cellStyle name="Notiz 2 6 2 5" xfId="1863" xr:uid="{00000000-0005-0000-0000-0000D6060000}"/>
    <cellStyle name="Notiz 2 6 2 6" xfId="1864" xr:uid="{00000000-0005-0000-0000-0000D7060000}"/>
    <cellStyle name="Notiz 2 6 2 7" xfId="1865" xr:uid="{00000000-0005-0000-0000-0000D8060000}"/>
    <cellStyle name="Notiz 2 6 3" xfId="1866" xr:uid="{00000000-0005-0000-0000-0000D9060000}"/>
    <cellStyle name="Notiz 2 6 3 2" xfId="1867" xr:uid="{00000000-0005-0000-0000-0000DA060000}"/>
    <cellStyle name="Notiz 2 6 3 3" xfId="1868" xr:uid="{00000000-0005-0000-0000-0000DB060000}"/>
    <cellStyle name="Notiz 2 6 3 4" xfId="1869" xr:uid="{00000000-0005-0000-0000-0000DC060000}"/>
    <cellStyle name="Notiz 2 6 3 5" xfId="1870" xr:uid="{00000000-0005-0000-0000-0000DD060000}"/>
    <cellStyle name="Notiz 2 6 3 6" xfId="1871" xr:uid="{00000000-0005-0000-0000-0000DE060000}"/>
    <cellStyle name="Notiz 2 6 3 7" xfId="1872" xr:uid="{00000000-0005-0000-0000-0000DF060000}"/>
    <cellStyle name="Notiz 2 6 4" xfId="1873" xr:uid="{00000000-0005-0000-0000-0000E0060000}"/>
    <cellStyle name="Notiz 2 6 4 2" xfId="1874" xr:uid="{00000000-0005-0000-0000-0000E1060000}"/>
    <cellStyle name="Notiz 2 6 4 3" xfId="1875" xr:uid="{00000000-0005-0000-0000-0000E2060000}"/>
    <cellStyle name="Notiz 2 6 4 4" xfId="1876" xr:uid="{00000000-0005-0000-0000-0000E3060000}"/>
    <cellStyle name="Notiz 2 6 4 5" xfId="1877" xr:uid="{00000000-0005-0000-0000-0000E4060000}"/>
    <cellStyle name="Notiz 2 6 4 6" xfId="1878" xr:uid="{00000000-0005-0000-0000-0000E5060000}"/>
    <cellStyle name="Notiz 2 6 4 7" xfId="1879" xr:uid="{00000000-0005-0000-0000-0000E6060000}"/>
    <cellStyle name="Notiz 2 6 5" xfId="1880" xr:uid="{00000000-0005-0000-0000-0000E7060000}"/>
    <cellStyle name="Notiz 2 6 5 2" xfId="1881" xr:uid="{00000000-0005-0000-0000-0000E8060000}"/>
    <cellStyle name="Notiz 2 6 5 3" xfId="1882" xr:uid="{00000000-0005-0000-0000-0000E9060000}"/>
    <cellStyle name="Notiz 2 6 5 4" xfId="1883" xr:uid="{00000000-0005-0000-0000-0000EA060000}"/>
    <cellStyle name="Notiz 2 6 5 5" xfId="1884" xr:uid="{00000000-0005-0000-0000-0000EB060000}"/>
    <cellStyle name="Notiz 2 6 5 6" xfId="1885" xr:uid="{00000000-0005-0000-0000-0000EC060000}"/>
    <cellStyle name="Notiz 2 6 5 7" xfId="1886" xr:uid="{00000000-0005-0000-0000-0000ED060000}"/>
    <cellStyle name="Notiz 2 6 6" xfId="1887" xr:uid="{00000000-0005-0000-0000-0000EE060000}"/>
    <cellStyle name="Notiz 2 6 6 2" xfId="1888" xr:uid="{00000000-0005-0000-0000-0000EF060000}"/>
    <cellStyle name="Notiz 2 6 6 3" xfId="1889" xr:uid="{00000000-0005-0000-0000-0000F0060000}"/>
    <cellStyle name="Notiz 2 6 6 4" xfId="1890" xr:uid="{00000000-0005-0000-0000-0000F1060000}"/>
    <cellStyle name="Notiz 2 6 6 5" xfId="1891" xr:uid="{00000000-0005-0000-0000-0000F2060000}"/>
    <cellStyle name="Notiz 2 6 6 6" xfId="1892" xr:uid="{00000000-0005-0000-0000-0000F3060000}"/>
    <cellStyle name="Notiz 2 6 6 7" xfId="1893" xr:uid="{00000000-0005-0000-0000-0000F4060000}"/>
    <cellStyle name="Notiz 2 6 7" xfId="1894" xr:uid="{00000000-0005-0000-0000-0000F5060000}"/>
    <cellStyle name="Notiz 2 6 7 2" xfId="1895" xr:uid="{00000000-0005-0000-0000-0000F6060000}"/>
    <cellStyle name="Notiz 2 6 7 3" xfId="1896" xr:uid="{00000000-0005-0000-0000-0000F7060000}"/>
    <cellStyle name="Notiz 2 6 7 4" xfId="1897" xr:uid="{00000000-0005-0000-0000-0000F8060000}"/>
    <cellStyle name="Notiz 2 6 7 5" xfId="1898" xr:uid="{00000000-0005-0000-0000-0000F9060000}"/>
    <cellStyle name="Notiz 2 6 7 6" xfId="1899" xr:uid="{00000000-0005-0000-0000-0000FA060000}"/>
    <cellStyle name="Notiz 2 6 7 7" xfId="1900" xr:uid="{00000000-0005-0000-0000-0000FB060000}"/>
    <cellStyle name="Notiz 2 6 8" xfId="1901" xr:uid="{00000000-0005-0000-0000-0000FC060000}"/>
    <cellStyle name="Notiz 2 6 9" xfId="1902" xr:uid="{00000000-0005-0000-0000-0000FD060000}"/>
    <cellStyle name="Notiz 2 7" xfId="1903" xr:uid="{00000000-0005-0000-0000-0000FE060000}"/>
    <cellStyle name="Notiz 2 8" xfId="1904" xr:uid="{00000000-0005-0000-0000-0000FF060000}"/>
    <cellStyle name="Notiz 2 9" xfId="1905" xr:uid="{00000000-0005-0000-0000-000000070000}"/>
    <cellStyle name="Notiz 20" xfId="1906" xr:uid="{00000000-0005-0000-0000-000001070000}"/>
    <cellStyle name="Notiz 20 2" xfId="1907" xr:uid="{00000000-0005-0000-0000-000002070000}"/>
    <cellStyle name="Notiz 20 3" xfId="1908" xr:uid="{00000000-0005-0000-0000-000003070000}"/>
    <cellStyle name="Notiz 20 4" xfId="1909" xr:uid="{00000000-0005-0000-0000-000004070000}"/>
    <cellStyle name="Notiz 20 5" xfId="1910" xr:uid="{00000000-0005-0000-0000-000005070000}"/>
    <cellStyle name="Notiz 20 6" xfId="1911" xr:uid="{00000000-0005-0000-0000-000006070000}"/>
    <cellStyle name="Notiz 20 7" xfId="1912" xr:uid="{00000000-0005-0000-0000-000007070000}"/>
    <cellStyle name="Notiz 21" xfId="1913" xr:uid="{00000000-0005-0000-0000-000008070000}"/>
    <cellStyle name="Notiz 21 10" xfId="1914" xr:uid="{00000000-0005-0000-0000-000009070000}"/>
    <cellStyle name="Notiz 21 11" xfId="1915" xr:uid="{00000000-0005-0000-0000-00000A070000}"/>
    <cellStyle name="Notiz 21 12" xfId="1916" xr:uid="{00000000-0005-0000-0000-00000B070000}"/>
    <cellStyle name="Notiz 21 2" xfId="1917" xr:uid="{00000000-0005-0000-0000-00000C070000}"/>
    <cellStyle name="Notiz 21 2 2" xfId="1918" xr:uid="{00000000-0005-0000-0000-00000D070000}"/>
    <cellStyle name="Notiz 21 2 3" xfId="1919" xr:uid="{00000000-0005-0000-0000-00000E070000}"/>
    <cellStyle name="Notiz 21 2 4" xfId="1920" xr:uid="{00000000-0005-0000-0000-00000F070000}"/>
    <cellStyle name="Notiz 21 2 5" xfId="1921" xr:uid="{00000000-0005-0000-0000-000010070000}"/>
    <cellStyle name="Notiz 21 2 6" xfId="1922" xr:uid="{00000000-0005-0000-0000-000011070000}"/>
    <cellStyle name="Notiz 21 2 7" xfId="1923" xr:uid="{00000000-0005-0000-0000-000012070000}"/>
    <cellStyle name="Notiz 21 3" xfId="1924" xr:uid="{00000000-0005-0000-0000-000013070000}"/>
    <cellStyle name="Notiz 21 3 2" xfId="1925" xr:uid="{00000000-0005-0000-0000-000014070000}"/>
    <cellStyle name="Notiz 21 3 3" xfId="1926" xr:uid="{00000000-0005-0000-0000-000015070000}"/>
    <cellStyle name="Notiz 21 3 4" xfId="1927" xr:uid="{00000000-0005-0000-0000-000016070000}"/>
    <cellStyle name="Notiz 21 3 5" xfId="1928" xr:uid="{00000000-0005-0000-0000-000017070000}"/>
    <cellStyle name="Notiz 21 3 6" xfId="1929" xr:uid="{00000000-0005-0000-0000-000018070000}"/>
    <cellStyle name="Notiz 21 3 7" xfId="1930" xr:uid="{00000000-0005-0000-0000-000019070000}"/>
    <cellStyle name="Notiz 21 4" xfId="1931" xr:uid="{00000000-0005-0000-0000-00001A070000}"/>
    <cellStyle name="Notiz 21 4 2" xfId="1932" xr:uid="{00000000-0005-0000-0000-00001B070000}"/>
    <cellStyle name="Notiz 21 4 3" xfId="1933" xr:uid="{00000000-0005-0000-0000-00001C070000}"/>
    <cellStyle name="Notiz 21 4 4" xfId="1934" xr:uid="{00000000-0005-0000-0000-00001D070000}"/>
    <cellStyle name="Notiz 21 4 5" xfId="1935" xr:uid="{00000000-0005-0000-0000-00001E070000}"/>
    <cellStyle name="Notiz 21 4 6" xfId="1936" xr:uid="{00000000-0005-0000-0000-00001F070000}"/>
    <cellStyle name="Notiz 21 4 7" xfId="1937" xr:uid="{00000000-0005-0000-0000-000020070000}"/>
    <cellStyle name="Notiz 21 5" xfId="1938" xr:uid="{00000000-0005-0000-0000-000021070000}"/>
    <cellStyle name="Notiz 21 6" xfId="1939" xr:uid="{00000000-0005-0000-0000-000022070000}"/>
    <cellStyle name="Notiz 21 7" xfId="1940" xr:uid="{00000000-0005-0000-0000-000023070000}"/>
    <cellStyle name="Notiz 21 8" xfId="1941" xr:uid="{00000000-0005-0000-0000-000024070000}"/>
    <cellStyle name="Notiz 21 9" xfId="1942" xr:uid="{00000000-0005-0000-0000-000025070000}"/>
    <cellStyle name="Notiz 22" xfId="1943" xr:uid="{00000000-0005-0000-0000-000026070000}"/>
    <cellStyle name="Notiz 22 10" xfId="1944" xr:uid="{00000000-0005-0000-0000-000027070000}"/>
    <cellStyle name="Notiz 22 11" xfId="1945" xr:uid="{00000000-0005-0000-0000-000028070000}"/>
    <cellStyle name="Notiz 22 2" xfId="1946" xr:uid="{00000000-0005-0000-0000-000029070000}"/>
    <cellStyle name="Notiz 22 2 2" xfId="1947" xr:uid="{00000000-0005-0000-0000-00002A070000}"/>
    <cellStyle name="Notiz 22 2 3" xfId="1948" xr:uid="{00000000-0005-0000-0000-00002B070000}"/>
    <cellStyle name="Notiz 22 2 4" xfId="1949" xr:uid="{00000000-0005-0000-0000-00002C070000}"/>
    <cellStyle name="Notiz 22 2 5" xfId="1950" xr:uid="{00000000-0005-0000-0000-00002D070000}"/>
    <cellStyle name="Notiz 22 2 6" xfId="1951" xr:uid="{00000000-0005-0000-0000-00002E070000}"/>
    <cellStyle name="Notiz 22 2 7" xfId="1952" xr:uid="{00000000-0005-0000-0000-00002F070000}"/>
    <cellStyle name="Notiz 22 3" xfId="1953" xr:uid="{00000000-0005-0000-0000-000030070000}"/>
    <cellStyle name="Notiz 22 3 2" xfId="1954" xr:uid="{00000000-0005-0000-0000-000031070000}"/>
    <cellStyle name="Notiz 22 3 3" xfId="1955" xr:uid="{00000000-0005-0000-0000-000032070000}"/>
    <cellStyle name="Notiz 22 3 4" xfId="1956" xr:uid="{00000000-0005-0000-0000-000033070000}"/>
    <cellStyle name="Notiz 22 3 5" xfId="1957" xr:uid="{00000000-0005-0000-0000-000034070000}"/>
    <cellStyle name="Notiz 22 3 6" xfId="1958" xr:uid="{00000000-0005-0000-0000-000035070000}"/>
    <cellStyle name="Notiz 22 3 7" xfId="1959" xr:uid="{00000000-0005-0000-0000-000036070000}"/>
    <cellStyle name="Notiz 22 4" xfId="1960" xr:uid="{00000000-0005-0000-0000-000037070000}"/>
    <cellStyle name="Notiz 22 5" xfId="1961" xr:uid="{00000000-0005-0000-0000-000038070000}"/>
    <cellStyle name="Notiz 22 6" xfId="1962" xr:uid="{00000000-0005-0000-0000-000039070000}"/>
    <cellStyle name="Notiz 22 7" xfId="1963" xr:uid="{00000000-0005-0000-0000-00003A070000}"/>
    <cellStyle name="Notiz 22 8" xfId="1964" xr:uid="{00000000-0005-0000-0000-00003B070000}"/>
    <cellStyle name="Notiz 22 9" xfId="1965" xr:uid="{00000000-0005-0000-0000-00003C070000}"/>
    <cellStyle name="Notiz 23" xfId="1966" xr:uid="{00000000-0005-0000-0000-00003D070000}"/>
    <cellStyle name="Notiz 23 10" xfId="1967" xr:uid="{00000000-0005-0000-0000-00003E070000}"/>
    <cellStyle name="Notiz 23 2" xfId="1968" xr:uid="{00000000-0005-0000-0000-00003F070000}"/>
    <cellStyle name="Notiz 23 2 2" xfId="1969" xr:uid="{00000000-0005-0000-0000-000040070000}"/>
    <cellStyle name="Notiz 23 2 3" xfId="1970" xr:uid="{00000000-0005-0000-0000-000041070000}"/>
    <cellStyle name="Notiz 23 2 4" xfId="1971" xr:uid="{00000000-0005-0000-0000-000042070000}"/>
    <cellStyle name="Notiz 23 2 5" xfId="1972" xr:uid="{00000000-0005-0000-0000-000043070000}"/>
    <cellStyle name="Notiz 23 2 6" xfId="1973" xr:uid="{00000000-0005-0000-0000-000044070000}"/>
    <cellStyle name="Notiz 23 2 7" xfId="1974" xr:uid="{00000000-0005-0000-0000-000045070000}"/>
    <cellStyle name="Notiz 23 3" xfId="1975" xr:uid="{00000000-0005-0000-0000-000046070000}"/>
    <cellStyle name="Notiz 23 4" xfId="1976" xr:uid="{00000000-0005-0000-0000-000047070000}"/>
    <cellStyle name="Notiz 23 5" xfId="1977" xr:uid="{00000000-0005-0000-0000-000048070000}"/>
    <cellStyle name="Notiz 23 6" xfId="1978" xr:uid="{00000000-0005-0000-0000-000049070000}"/>
    <cellStyle name="Notiz 23 7" xfId="1979" xr:uid="{00000000-0005-0000-0000-00004A070000}"/>
    <cellStyle name="Notiz 23 8" xfId="1980" xr:uid="{00000000-0005-0000-0000-00004B070000}"/>
    <cellStyle name="Notiz 23 9" xfId="1981" xr:uid="{00000000-0005-0000-0000-00004C070000}"/>
    <cellStyle name="Notiz 24" xfId="1982" xr:uid="{00000000-0005-0000-0000-00004D070000}"/>
    <cellStyle name="Notiz 24 10" xfId="1983" xr:uid="{00000000-0005-0000-0000-00004E070000}"/>
    <cellStyle name="Notiz 24 2" xfId="1984" xr:uid="{00000000-0005-0000-0000-00004F070000}"/>
    <cellStyle name="Notiz 24 2 2" xfId="1985" xr:uid="{00000000-0005-0000-0000-000050070000}"/>
    <cellStyle name="Notiz 24 2 3" xfId="1986" xr:uid="{00000000-0005-0000-0000-000051070000}"/>
    <cellStyle name="Notiz 24 2 4" xfId="1987" xr:uid="{00000000-0005-0000-0000-000052070000}"/>
    <cellStyle name="Notiz 24 2 5" xfId="1988" xr:uid="{00000000-0005-0000-0000-000053070000}"/>
    <cellStyle name="Notiz 24 2 6" xfId="1989" xr:uid="{00000000-0005-0000-0000-000054070000}"/>
    <cellStyle name="Notiz 24 2 7" xfId="1990" xr:uid="{00000000-0005-0000-0000-000055070000}"/>
    <cellStyle name="Notiz 24 3" xfId="1991" xr:uid="{00000000-0005-0000-0000-000056070000}"/>
    <cellStyle name="Notiz 24 4" xfId="1992" xr:uid="{00000000-0005-0000-0000-000057070000}"/>
    <cellStyle name="Notiz 24 5" xfId="1993" xr:uid="{00000000-0005-0000-0000-000058070000}"/>
    <cellStyle name="Notiz 24 6" xfId="1994" xr:uid="{00000000-0005-0000-0000-000059070000}"/>
    <cellStyle name="Notiz 24 7" xfId="1995" xr:uid="{00000000-0005-0000-0000-00005A070000}"/>
    <cellStyle name="Notiz 24 8" xfId="1996" xr:uid="{00000000-0005-0000-0000-00005B070000}"/>
    <cellStyle name="Notiz 24 9" xfId="1997" xr:uid="{00000000-0005-0000-0000-00005C070000}"/>
    <cellStyle name="Notiz 25" xfId="1998" xr:uid="{00000000-0005-0000-0000-00005D070000}"/>
    <cellStyle name="Notiz 25 2" xfId="1999" xr:uid="{00000000-0005-0000-0000-00005E070000}"/>
    <cellStyle name="Notiz 25 3" xfId="2000" xr:uid="{00000000-0005-0000-0000-00005F070000}"/>
    <cellStyle name="Notiz 25 4" xfId="2001" xr:uid="{00000000-0005-0000-0000-000060070000}"/>
    <cellStyle name="Notiz 25 5" xfId="2002" xr:uid="{00000000-0005-0000-0000-000061070000}"/>
    <cellStyle name="Notiz 25 6" xfId="2003" xr:uid="{00000000-0005-0000-0000-000062070000}"/>
    <cellStyle name="Notiz 25 7" xfId="2004" xr:uid="{00000000-0005-0000-0000-000063070000}"/>
    <cellStyle name="Notiz 26" xfId="2005" xr:uid="{00000000-0005-0000-0000-000064070000}"/>
    <cellStyle name="Notiz 26 2" xfId="2006" xr:uid="{00000000-0005-0000-0000-000065070000}"/>
    <cellStyle name="Notiz 26 3" xfId="2007" xr:uid="{00000000-0005-0000-0000-000066070000}"/>
    <cellStyle name="Notiz 26 4" xfId="2008" xr:uid="{00000000-0005-0000-0000-000067070000}"/>
    <cellStyle name="Notiz 26 5" xfId="2009" xr:uid="{00000000-0005-0000-0000-000068070000}"/>
    <cellStyle name="Notiz 26 6" xfId="2010" xr:uid="{00000000-0005-0000-0000-000069070000}"/>
    <cellStyle name="Notiz 26 7" xfId="2011" xr:uid="{00000000-0005-0000-0000-00006A070000}"/>
    <cellStyle name="Notiz 27" xfId="2012" xr:uid="{00000000-0005-0000-0000-00006B070000}"/>
    <cellStyle name="Notiz 27 2" xfId="2013" xr:uid="{00000000-0005-0000-0000-00006C070000}"/>
    <cellStyle name="Notiz 27 3" xfId="2014" xr:uid="{00000000-0005-0000-0000-00006D070000}"/>
    <cellStyle name="Notiz 27 4" xfId="2015" xr:uid="{00000000-0005-0000-0000-00006E070000}"/>
    <cellStyle name="Notiz 27 5" xfId="2016" xr:uid="{00000000-0005-0000-0000-00006F070000}"/>
    <cellStyle name="Notiz 27 6" xfId="2017" xr:uid="{00000000-0005-0000-0000-000070070000}"/>
    <cellStyle name="Notiz 27 7" xfId="2018" xr:uid="{00000000-0005-0000-0000-000071070000}"/>
    <cellStyle name="Notiz 28" xfId="2019" xr:uid="{00000000-0005-0000-0000-000072070000}"/>
    <cellStyle name="Notiz 29" xfId="40859" xr:uid="{00000000-0005-0000-0000-000073070000}"/>
    <cellStyle name="Notiz 3" xfId="804" xr:uid="{00000000-0005-0000-0000-000074070000}"/>
    <cellStyle name="Notiz 3 2" xfId="2020" xr:uid="{00000000-0005-0000-0000-000075070000}"/>
    <cellStyle name="Notiz 3 3" xfId="2021" xr:uid="{00000000-0005-0000-0000-000076070000}"/>
    <cellStyle name="Notiz 3 4" xfId="2022" xr:uid="{00000000-0005-0000-0000-000077070000}"/>
    <cellStyle name="Notiz 3 5" xfId="2023" xr:uid="{00000000-0005-0000-0000-000078070000}"/>
    <cellStyle name="Notiz 3 6" xfId="2024" xr:uid="{00000000-0005-0000-0000-000079070000}"/>
    <cellStyle name="Notiz 3 7" xfId="2025" xr:uid="{00000000-0005-0000-0000-00007A070000}"/>
    <cellStyle name="Notiz 3 8" xfId="40861" xr:uid="{00000000-0005-0000-0000-00007B070000}"/>
    <cellStyle name="Notiz 4" xfId="805" xr:uid="{00000000-0005-0000-0000-00007C070000}"/>
    <cellStyle name="Notiz 4 10" xfId="2026" xr:uid="{00000000-0005-0000-0000-00007D070000}"/>
    <cellStyle name="Notiz 4 11" xfId="2027" xr:uid="{00000000-0005-0000-0000-00007E070000}"/>
    <cellStyle name="Notiz 4 12" xfId="2028" xr:uid="{00000000-0005-0000-0000-00007F070000}"/>
    <cellStyle name="Notiz 4 13" xfId="2029" xr:uid="{00000000-0005-0000-0000-000080070000}"/>
    <cellStyle name="Notiz 4 14" xfId="2030" xr:uid="{00000000-0005-0000-0000-000081070000}"/>
    <cellStyle name="Notiz 4 15" xfId="40862" xr:uid="{00000000-0005-0000-0000-000082070000}"/>
    <cellStyle name="Notiz 4 2" xfId="806" xr:uid="{00000000-0005-0000-0000-000083070000}"/>
    <cellStyle name="Notiz 4 2 2" xfId="2031" xr:uid="{00000000-0005-0000-0000-000084070000}"/>
    <cellStyle name="Notiz 4 2 3" xfId="2032" xr:uid="{00000000-0005-0000-0000-000085070000}"/>
    <cellStyle name="Notiz 4 2 4" xfId="2033" xr:uid="{00000000-0005-0000-0000-000086070000}"/>
    <cellStyle name="Notiz 4 2 5" xfId="2034" xr:uid="{00000000-0005-0000-0000-000087070000}"/>
    <cellStyle name="Notiz 4 2 6" xfId="2035" xr:uid="{00000000-0005-0000-0000-000088070000}"/>
    <cellStyle name="Notiz 4 2 7" xfId="2036" xr:uid="{00000000-0005-0000-0000-000089070000}"/>
    <cellStyle name="Notiz 4 2 8" xfId="40863" xr:uid="{00000000-0005-0000-0000-00008A070000}"/>
    <cellStyle name="Notiz 4 3" xfId="807" xr:uid="{00000000-0005-0000-0000-00008B070000}"/>
    <cellStyle name="Notiz 4 3 2" xfId="2037" xr:uid="{00000000-0005-0000-0000-00008C070000}"/>
    <cellStyle name="Notiz 4 3 3" xfId="2038" xr:uid="{00000000-0005-0000-0000-00008D070000}"/>
    <cellStyle name="Notiz 4 3 4" xfId="2039" xr:uid="{00000000-0005-0000-0000-00008E070000}"/>
    <cellStyle name="Notiz 4 3 5" xfId="2040" xr:uid="{00000000-0005-0000-0000-00008F070000}"/>
    <cellStyle name="Notiz 4 3 6" xfId="2041" xr:uid="{00000000-0005-0000-0000-000090070000}"/>
    <cellStyle name="Notiz 4 3 7" xfId="2042" xr:uid="{00000000-0005-0000-0000-000091070000}"/>
    <cellStyle name="Notiz 4 3 8" xfId="40864" xr:uid="{00000000-0005-0000-0000-000092070000}"/>
    <cellStyle name="Notiz 4 4" xfId="808" xr:uid="{00000000-0005-0000-0000-000093070000}"/>
    <cellStyle name="Notiz 4 4 2" xfId="2043" xr:uid="{00000000-0005-0000-0000-000094070000}"/>
    <cellStyle name="Notiz 4 4 3" xfId="2044" xr:uid="{00000000-0005-0000-0000-000095070000}"/>
    <cellStyle name="Notiz 4 4 4" xfId="2045" xr:uid="{00000000-0005-0000-0000-000096070000}"/>
    <cellStyle name="Notiz 4 4 5" xfId="2046" xr:uid="{00000000-0005-0000-0000-000097070000}"/>
    <cellStyle name="Notiz 4 4 6" xfId="2047" xr:uid="{00000000-0005-0000-0000-000098070000}"/>
    <cellStyle name="Notiz 4 4 7" xfId="2048" xr:uid="{00000000-0005-0000-0000-000099070000}"/>
    <cellStyle name="Notiz 4 4 8" xfId="40865" xr:uid="{00000000-0005-0000-0000-00009A070000}"/>
    <cellStyle name="Notiz 4 5" xfId="2049" xr:uid="{00000000-0005-0000-0000-00009B070000}"/>
    <cellStyle name="Notiz 4 5 2" xfId="2050" xr:uid="{00000000-0005-0000-0000-00009C070000}"/>
    <cellStyle name="Notiz 4 5 3" xfId="2051" xr:uid="{00000000-0005-0000-0000-00009D070000}"/>
    <cellStyle name="Notiz 4 5 4" xfId="2052" xr:uid="{00000000-0005-0000-0000-00009E070000}"/>
    <cellStyle name="Notiz 4 5 5" xfId="2053" xr:uid="{00000000-0005-0000-0000-00009F070000}"/>
    <cellStyle name="Notiz 4 5 6" xfId="2054" xr:uid="{00000000-0005-0000-0000-0000A0070000}"/>
    <cellStyle name="Notiz 4 5 7" xfId="2055" xr:uid="{00000000-0005-0000-0000-0000A1070000}"/>
    <cellStyle name="Notiz 4 6" xfId="2056" xr:uid="{00000000-0005-0000-0000-0000A2070000}"/>
    <cellStyle name="Notiz 4 6 2" xfId="2057" xr:uid="{00000000-0005-0000-0000-0000A3070000}"/>
    <cellStyle name="Notiz 4 6 3" xfId="2058" xr:uid="{00000000-0005-0000-0000-0000A4070000}"/>
    <cellStyle name="Notiz 4 6 4" xfId="2059" xr:uid="{00000000-0005-0000-0000-0000A5070000}"/>
    <cellStyle name="Notiz 4 6 5" xfId="2060" xr:uid="{00000000-0005-0000-0000-0000A6070000}"/>
    <cellStyle name="Notiz 4 6 6" xfId="2061" xr:uid="{00000000-0005-0000-0000-0000A7070000}"/>
    <cellStyle name="Notiz 4 6 7" xfId="2062" xr:uid="{00000000-0005-0000-0000-0000A8070000}"/>
    <cellStyle name="Notiz 4 7" xfId="2063" xr:uid="{00000000-0005-0000-0000-0000A9070000}"/>
    <cellStyle name="Notiz 4 8" xfId="2064" xr:uid="{00000000-0005-0000-0000-0000AA070000}"/>
    <cellStyle name="Notiz 4 9" xfId="2065" xr:uid="{00000000-0005-0000-0000-0000AB070000}"/>
    <cellStyle name="Notiz 5" xfId="2066" xr:uid="{00000000-0005-0000-0000-0000AC070000}"/>
    <cellStyle name="Notiz 5 2" xfId="2067" xr:uid="{00000000-0005-0000-0000-0000AD070000}"/>
    <cellStyle name="Notiz 5 3" xfId="2068" xr:uid="{00000000-0005-0000-0000-0000AE070000}"/>
    <cellStyle name="Notiz 5 4" xfId="2069" xr:uid="{00000000-0005-0000-0000-0000AF070000}"/>
    <cellStyle name="Notiz 5 5" xfId="2070" xr:uid="{00000000-0005-0000-0000-0000B0070000}"/>
    <cellStyle name="Notiz 5 6" xfId="2071" xr:uid="{00000000-0005-0000-0000-0000B1070000}"/>
    <cellStyle name="Notiz 5 7" xfId="2072" xr:uid="{00000000-0005-0000-0000-0000B2070000}"/>
    <cellStyle name="Notiz 6" xfId="2073" xr:uid="{00000000-0005-0000-0000-0000B3070000}"/>
    <cellStyle name="Notiz 6 2" xfId="2074" xr:uid="{00000000-0005-0000-0000-0000B4070000}"/>
    <cellStyle name="Notiz 6 3" xfId="2075" xr:uid="{00000000-0005-0000-0000-0000B5070000}"/>
    <cellStyle name="Notiz 6 4" xfId="2076" xr:uid="{00000000-0005-0000-0000-0000B6070000}"/>
    <cellStyle name="Notiz 6 5" xfId="2077" xr:uid="{00000000-0005-0000-0000-0000B7070000}"/>
    <cellStyle name="Notiz 6 6" xfId="2078" xr:uid="{00000000-0005-0000-0000-0000B8070000}"/>
    <cellStyle name="Notiz 6 7" xfId="2079" xr:uid="{00000000-0005-0000-0000-0000B9070000}"/>
    <cellStyle name="Notiz 7" xfId="2080" xr:uid="{00000000-0005-0000-0000-0000BA070000}"/>
    <cellStyle name="Notiz 7 2" xfId="2081" xr:uid="{00000000-0005-0000-0000-0000BB070000}"/>
    <cellStyle name="Notiz 7 3" xfId="2082" xr:uid="{00000000-0005-0000-0000-0000BC070000}"/>
    <cellStyle name="Notiz 7 4" xfId="2083" xr:uid="{00000000-0005-0000-0000-0000BD070000}"/>
    <cellStyle name="Notiz 7 5" xfId="2084" xr:uid="{00000000-0005-0000-0000-0000BE070000}"/>
    <cellStyle name="Notiz 7 6" xfId="2085" xr:uid="{00000000-0005-0000-0000-0000BF070000}"/>
    <cellStyle name="Notiz 7 7" xfId="2086" xr:uid="{00000000-0005-0000-0000-0000C0070000}"/>
    <cellStyle name="Notiz 8" xfId="2087" xr:uid="{00000000-0005-0000-0000-0000C1070000}"/>
    <cellStyle name="Notiz 8 2" xfId="2088" xr:uid="{00000000-0005-0000-0000-0000C2070000}"/>
    <cellStyle name="Notiz 8 3" xfId="2089" xr:uid="{00000000-0005-0000-0000-0000C3070000}"/>
    <cellStyle name="Notiz 8 4" xfId="2090" xr:uid="{00000000-0005-0000-0000-0000C4070000}"/>
    <cellStyle name="Notiz 8 5" xfId="2091" xr:uid="{00000000-0005-0000-0000-0000C5070000}"/>
    <cellStyle name="Notiz 8 6" xfId="2092" xr:uid="{00000000-0005-0000-0000-0000C6070000}"/>
    <cellStyle name="Notiz 8 7" xfId="2093" xr:uid="{00000000-0005-0000-0000-0000C7070000}"/>
    <cellStyle name="Notiz 9" xfId="2094" xr:uid="{00000000-0005-0000-0000-0000C8070000}"/>
    <cellStyle name="Notiz 9 2" xfId="2095" xr:uid="{00000000-0005-0000-0000-0000C9070000}"/>
    <cellStyle name="Notiz 9 3" xfId="2096" xr:uid="{00000000-0005-0000-0000-0000CA070000}"/>
    <cellStyle name="Notiz 9 4" xfId="2097" xr:uid="{00000000-0005-0000-0000-0000CB070000}"/>
    <cellStyle name="Notiz 9 5" xfId="2098" xr:uid="{00000000-0005-0000-0000-0000CC070000}"/>
    <cellStyle name="Notiz 9 6" xfId="2099" xr:uid="{00000000-0005-0000-0000-0000CD070000}"/>
    <cellStyle name="Notiz 9 7" xfId="2100" xr:uid="{00000000-0005-0000-0000-0000CE070000}"/>
    <cellStyle name="Obično 10" xfId="809" xr:uid="{00000000-0005-0000-0000-0000CF070000}"/>
    <cellStyle name="Obično 10 2" xfId="810" xr:uid="{00000000-0005-0000-0000-0000D0070000}"/>
    <cellStyle name="Obično 10 2 2" xfId="151" xr:uid="{00000000-0005-0000-0000-0000D1070000}"/>
    <cellStyle name="Obično 10 3" xfId="811" xr:uid="{00000000-0005-0000-0000-0000D2070000}"/>
    <cellStyle name="Obično 10 4" xfId="2101" xr:uid="{00000000-0005-0000-0000-0000D3070000}"/>
    <cellStyle name="Obično 10 5" xfId="2102" xr:uid="{00000000-0005-0000-0000-0000D4070000}"/>
    <cellStyle name="Obično 10 6" xfId="2103" xr:uid="{00000000-0005-0000-0000-0000D5070000}"/>
    <cellStyle name="Obično 10 7" xfId="2104" xr:uid="{00000000-0005-0000-0000-0000D6070000}"/>
    <cellStyle name="Obično 10 8" xfId="40564" xr:uid="{00000000-0005-0000-0000-0000D7070000}"/>
    <cellStyle name="Obično 11" xfId="812" xr:uid="{00000000-0005-0000-0000-0000D8070000}"/>
    <cellStyle name="Obično 11 10" xfId="2105" xr:uid="{00000000-0005-0000-0000-0000D9070000}"/>
    <cellStyle name="Obično 11 11" xfId="2106" xr:uid="{00000000-0005-0000-0000-0000DA070000}"/>
    <cellStyle name="Obično 11 12" xfId="1507" xr:uid="{00000000-0005-0000-0000-0000DB070000}"/>
    <cellStyle name="Obično 11 2" xfId="1462" xr:uid="{00000000-0005-0000-0000-0000DC070000}"/>
    <cellStyle name="Obično 11 2 2" xfId="2107" xr:uid="{00000000-0005-0000-0000-0000DD070000}"/>
    <cellStyle name="Obično 11 2 3" xfId="2108" xr:uid="{00000000-0005-0000-0000-0000DE070000}"/>
    <cellStyle name="Obično 11 2 4" xfId="2109" xr:uid="{00000000-0005-0000-0000-0000DF070000}"/>
    <cellStyle name="Obično 11 2 5" xfId="2110" xr:uid="{00000000-0005-0000-0000-0000E0070000}"/>
    <cellStyle name="Obično 11 2 6" xfId="2111" xr:uid="{00000000-0005-0000-0000-0000E1070000}"/>
    <cellStyle name="Obično 11 2 7" xfId="2112" xr:uid="{00000000-0005-0000-0000-0000E2070000}"/>
    <cellStyle name="Obično 11 2 8" xfId="40866" xr:uid="{00000000-0005-0000-0000-0000E3070000}"/>
    <cellStyle name="Obično 11 3" xfId="1463" xr:uid="{00000000-0005-0000-0000-0000E4070000}"/>
    <cellStyle name="Obično 11 3 2" xfId="2113" xr:uid="{00000000-0005-0000-0000-0000E5070000}"/>
    <cellStyle name="Obično 11 3 3" xfId="2114" xr:uid="{00000000-0005-0000-0000-0000E6070000}"/>
    <cellStyle name="Obično 11 3 4" xfId="2115" xr:uid="{00000000-0005-0000-0000-0000E7070000}"/>
    <cellStyle name="Obično 11 3 5" xfId="2116" xr:uid="{00000000-0005-0000-0000-0000E8070000}"/>
    <cellStyle name="Obično 11 3 6" xfId="2117" xr:uid="{00000000-0005-0000-0000-0000E9070000}"/>
    <cellStyle name="Obično 11 3 7" xfId="2118" xr:uid="{00000000-0005-0000-0000-0000EA070000}"/>
    <cellStyle name="Obično 11 4" xfId="2119" xr:uid="{00000000-0005-0000-0000-0000EB070000}"/>
    <cellStyle name="Obično 11 4 2" xfId="2120" xr:uid="{00000000-0005-0000-0000-0000EC070000}"/>
    <cellStyle name="Obično 11 4 3" xfId="2121" xr:uid="{00000000-0005-0000-0000-0000ED070000}"/>
    <cellStyle name="Obično 11 4 4" xfId="2122" xr:uid="{00000000-0005-0000-0000-0000EE070000}"/>
    <cellStyle name="Obično 11 4 5" xfId="2123" xr:uid="{00000000-0005-0000-0000-0000EF070000}"/>
    <cellStyle name="Obično 11 4 6" xfId="2124" xr:uid="{00000000-0005-0000-0000-0000F0070000}"/>
    <cellStyle name="Obično 11 4 7" xfId="2125" xr:uid="{00000000-0005-0000-0000-0000F1070000}"/>
    <cellStyle name="Obično 11 5" xfId="2126" xr:uid="{00000000-0005-0000-0000-0000F2070000}"/>
    <cellStyle name="Obično 11 5 2" xfId="2127" xr:uid="{00000000-0005-0000-0000-0000F3070000}"/>
    <cellStyle name="Obično 11 5 3" xfId="2128" xr:uid="{00000000-0005-0000-0000-0000F4070000}"/>
    <cellStyle name="Obično 11 5 4" xfId="2129" xr:uid="{00000000-0005-0000-0000-0000F5070000}"/>
    <cellStyle name="Obično 11 5 5" xfId="2130" xr:uid="{00000000-0005-0000-0000-0000F6070000}"/>
    <cellStyle name="Obično 11 5 6" xfId="2131" xr:uid="{00000000-0005-0000-0000-0000F7070000}"/>
    <cellStyle name="Obično 11 5 7" xfId="2132" xr:uid="{00000000-0005-0000-0000-0000F8070000}"/>
    <cellStyle name="Obično 11 6" xfId="2133" xr:uid="{00000000-0005-0000-0000-0000F9070000}"/>
    <cellStyle name="Obično 11 7" xfId="2134" xr:uid="{00000000-0005-0000-0000-0000FA070000}"/>
    <cellStyle name="Obično 11 8" xfId="2135" xr:uid="{00000000-0005-0000-0000-0000FB070000}"/>
    <cellStyle name="Obično 11 9" xfId="2136" xr:uid="{00000000-0005-0000-0000-0000FC070000}"/>
    <cellStyle name="Obično 12" xfId="813" xr:uid="{00000000-0005-0000-0000-0000FD070000}"/>
    <cellStyle name="Obično 12 10" xfId="2137" xr:uid="{00000000-0005-0000-0000-0000FE070000}"/>
    <cellStyle name="Obično 12 11" xfId="2138" xr:uid="{00000000-0005-0000-0000-0000FF070000}"/>
    <cellStyle name="Obično 12 2" xfId="1464" xr:uid="{00000000-0005-0000-0000-000000080000}"/>
    <cellStyle name="Obično 12 2 2" xfId="2139" xr:uid="{00000000-0005-0000-0000-000001080000}"/>
    <cellStyle name="Obično 12 2 3" xfId="2140" xr:uid="{00000000-0005-0000-0000-000002080000}"/>
    <cellStyle name="Obično 12 2 4" xfId="2141" xr:uid="{00000000-0005-0000-0000-000003080000}"/>
    <cellStyle name="Obično 12 2 5" xfId="2142" xr:uid="{00000000-0005-0000-0000-000004080000}"/>
    <cellStyle name="Obično 12 2 6" xfId="2143" xr:uid="{00000000-0005-0000-0000-000005080000}"/>
    <cellStyle name="Obično 12 2 7" xfId="2144" xr:uid="{00000000-0005-0000-0000-000006080000}"/>
    <cellStyle name="Obično 12 3" xfId="1465" xr:uid="{00000000-0005-0000-0000-000007080000}"/>
    <cellStyle name="Obično 12 3 2" xfId="2145" xr:uid="{00000000-0005-0000-0000-000008080000}"/>
    <cellStyle name="Obično 12 3 3" xfId="2146" xr:uid="{00000000-0005-0000-0000-000009080000}"/>
    <cellStyle name="Obično 12 3 4" xfId="2147" xr:uid="{00000000-0005-0000-0000-00000A080000}"/>
    <cellStyle name="Obično 12 3 5" xfId="2148" xr:uid="{00000000-0005-0000-0000-00000B080000}"/>
    <cellStyle name="Obično 12 3 6" xfId="2149" xr:uid="{00000000-0005-0000-0000-00000C080000}"/>
    <cellStyle name="Obično 12 3 7" xfId="2150" xr:uid="{00000000-0005-0000-0000-00000D080000}"/>
    <cellStyle name="Obično 12 4" xfId="2151" xr:uid="{00000000-0005-0000-0000-00000E080000}"/>
    <cellStyle name="Obično 12 4 2" xfId="2152" xr:uid="{00000000-0005-0000-0000-00000F080000}"/>
    <cellStyle name="Obično 12 4 3" xfId="2153" xr:uid="{00000000-0005-0000-0000-000010080000}"/>
    <cellStyle name="Obično 12 4 4" xfId="2154" xr:uid="{00000000-0005-0000-0000-000011080000}"/>
    <cellStyle name="Obično 12 4 5" xfId="2155" xr:uid="{00000000-0005-0000-0000-000012080000}"/>
    <cellStyle name="Obično 12 4 6" xfId="2156" xr:uid="{00000000-0005-0000-0000-000013080000}"/>
    <cellStyle name="Obično 12 4 7" xfId="2157" xr:uid="{00000000-0005-0000-0000-000014080000}"/>
    <cellStyle name="Obično 12 5" xfId="2158" xr:uid="{00000000-0005-0000-0000-000015080000}"/>
    <cellStyle name="Obično 12 6" xfId="2159" xr:uid="{00000000-0005-0000-0000-000016080000}"/>
    <cellStyle name="Obično 12 7" xfId="2160" xr:uid="{00000000-0005-0000-0000-000017080000}"/>
    <cellStyle name="Obično 12 8" xfId="2161" xr:uid="{00000000-0005-0000-0000-000018080000}"/>
    <cellStyle name="Obično 12 9" xfId="2162" xr:uid="{00000000-0005-0000-0000-000019080000}"/>
    <cellStyle name="Obično 13" xfId="814" xr:uid="{00000000-0005-0000-0000-00001A080000}"/>
    <cellStyle name="Obično 13 2" xfId="1466" xr:uid="{00000000-0005-0000-0000-00001B080000}"/>
    <cellStyle name="Obično 13 3" xfId="1467" xr:uid="{00000000-0005-0000-0000-00001C080000}"/>
    <cellStyle name="Obično 13 4" xfId="2163" xr:uid="{00000000-0005-0000-0000-00001D080000}"/>
    <cellStyle name="Obično 13 5" xfId="2164" xr:uid="{00000000-0005-0000-0000-00001E080000}"/>
    <cellStyle name="Obično 13 6" xfId="2165" xr:uid="{00000000-0005-0000-0000-00001F080000}"/>
    <cellStyle name="Obično 13 7" xfId="2166" xr:uid="{00000000-0005-0000-0000-000020080000}"/>
    <cellStyle name="Obično 13 8" xfId="2167" xr:uid="{00000000-0005-0000-0000-000021080000}"/>
    <cellStyle name="Obično 14" xfId="815" xr:uid="{00000000-0005-0000-0000-000022080000}"/>
    <cellStyle name="Obično 14 2" xfId="1468" xr:uid="{00000000-0005-0000-0000-000023080000}"/>
    <cellStyle name="Obično 14 3" xfId="1469" xr:uid="{00000000-0005-0000-0000-000024080000}"/>
    <cellStyle name="Obično 15" xfId="816" xr:uid="{00000000-0005-0000-0000-000025080000}"/>
    <cellStyle name="Obično 15 2" xfId="2168" xr:uid="{00000000-0005-0000-0000-000026080000}"/>
    <cellStyle name="Obično 15 3" xfId="2169" xr:uid="{00000000-0005-0000-0000-000027080000}"/>
    <cellStyle name="Obično 16" xfId="817" xr:uid="{00000000-0005-0000-0000-000028080000}"/>
    <cellStyle name="Obično 16 2" xfId="2170" xr:uid="{00000000-0005-0000-0000-000029080000}"/>
    <cellStyle name="Obično 16 3" xfId="2171" xr:uid="{00000000-0005-0000-0000-00002A080000}"/>
    <cellStyle name="Obično 17" xfId="818" xr:uid="{00000000-0005-0000-0000-00002B080000}"/>
    <cellStyle name="Obično 17 2" xfId="819" xr:uid="{00000000-0005-0000-0000-00002C080000}"/>
    <cellStyle name="Obično 18" xfId="820" xr:uid="{00000000-0005-0000-0000-00002D080000}"/>
    <cellStyle name="Obično 18 2" xfId="1470" xr:uid="{00000000-0005-0000-0000-00002E080000}"/>
    <cellStyle name="Obično 18 3" xfId="2172" xr:uid="{00000000-0005-0000-0000-00002F080000}"/>
    <cellStyle name="Obično 18 4" xfId="2173" xr:uid="{00000000-0005-0000-0000-000030080000}"/>
    <cellStyle name="Obično 18 5" xfId="1506" xr:uid="{00000000-0005-0000-0000-000031080000}"/>
    <cellStyle name="Obično 19" xfId="821" xr:uid="{00000000-0005-0000-0000-000032080000}"/>
    <cellStyle name="Obično 19 2" xfId="822" xr:uid="{00000000-0005-0000-0000-000033080000}"/>
    <cellStyle name="Obično 2" xfId="147" xr:uid="{00000000-0005-0000-0000-000034080000}"/>
    <cellStyle name="Obično 2 10" xfId="824" xr:uid="{00000000-0005-0000-0000-000035080000}"/>
    <cellStyle name="Obično 2 10 2" xfId="2174" xr:uid="{00000000-0005-0000-0000-000036080000}"/>
    <cellStyle name="Obično 2 10 3" xfId="2175" xr:uid="{00000000-0005-0000-0000-000037080000}"/>
    <cellStyle name="Obično 2 10 4" xfId="2176" xr:uid="{00000000-0005-0000-0000-000038080000}"/>
    <cellStyle name="Obično 2 10 5" xfId="2177" xr:uid="{00000000-0005-0000-0000-000039080000}"/>
    <cellStyle name="Obično 2 10 6" xfId="2178" xr:uid="{00000000-0005-0000-0000-00003A080000}"/>
    <cellStyle name="Obično 2 10 7" xfId="2179" xr:uid="{00000000-0005-0000-0000-00003B080000}"/>
    <cellStyle name="Obično 2 10 8" xfId="2180" xr:uid="{00000000-0005-0000-0000-00003C080000}"/>
    <cellStyle name="Obično 2 10 8 2" xfId="2181" xr:uid="{00000000-0005-0000-0000-00003D080000}"/>
    <cellStyle name="Obično 2 10 9" xfId="2182" xr:uid="{00000000-0005-0000-0000-00003E080000}"/>
    <cellStyle name="Obično 2 11" xfId="825" xr:uid="{00000000-0005-0000-0000-00003F080000}"/>
    <cellStyle name="Obično 2 12" xfId="826" xr:uid="{00000000-0005-0000-0000-000040080000}"/>
    <cellStyle name="Obično 2 12 2" xfId="2183" xr:uid="{00000000-0005-0000-0000-000041080000}"/>
    <cellStyle name="Obično 2 12 3" xfId="2184" xr:uid="{00000000-0005-0000-0000-000042080000}"/>
    <cellStyle name="Obično 2 12 4" xfId="2185" xr:uid="{00000000-0005-0000-0000-000043080000}"/>
    <cellStyle name="Obično 2 12 5" xfId="2186" xr:uid="{00000000-0005-0000-0000-000044080000}"/>
    <cellStyle name="Obično 2 12 6" xfId="2187" xr:uid="{00000000-0005-0000-0000-000045080000}"/>
    <cellStyle name="Obično 2 12 7" xfId="2188" xr:uid="{00000000-0005-0000-0000-000046080000}"/>
    <cellStyle name="Obično 2 12 8" xfId="2189" xr:uid="{00000000-0005-0000-0000-000047080000}"/>
    <cellStyle name="Obično 2 12 8 2" xfId="2190" xr:uid="{00000000-0005-0000-0000-000048080000}"/>
    <cellStyle name="Obično 2 12 9" xfId="2191" xr:uid="{00000000-0005-0000-0000-000049080000}"/>
    <cellStyle name="Obično 2 13" xfId="827" xr:uid="{00000000-0005-0000-0000-00004A080000}"/>
    <cellStyle name="Obično 2 13 2" xfId="2192" xr:uid="{00000000-0005-0000-0000-00004B080000}"/>
    <cellStyle name="Obično 2 13 3" xfId="2193" xr:uid="{00000000-0005-0000-0000-00004C080000}"/>
    <cellStyle name="Obično 2 13 4" xfId="2194" xr:uid="{00000000-0005-0000-0000-00004D080000}"/>
    <cellStyle name="Obično 2 13 5" xfId="2195" xr:uid="{00000000-0005-0000-0000-00004E080000}"/>
    <cellStyle name="Obično 2 13 6" xfId="2196" xr:uid="{00000000-0005-0000-0000-00004F080000}"/>
    <cellStyle name="Obično 2 13 7" xfId="2197" xr:uid="{00000000-0005-0000-0000-000050080000}"/>
    <cellStyle name="Obično 2 13 8" xfId="2198" xr:uid="{00000000-0005-0000-0000-000051080000}"/>
    <cellStyle name="Obično 2 13 8 2" xfId="2199" xr:uid="{00000000-0005-0000-0000-000052080000}"/>
    <cellStyle name="Obično 2 13 9" xfId="2200" xr:uid="{00000000-0005-0000-0000-000053080000}"/>
    <cellStyle name="Obično 2 14" xfId="828" xr:uid="{00000000-0005-0000-0000-000054080000}"/>
    <cellStyle name="Obično 2 14 2" xfId="2201" xr:uid="{00000000-0005-0000-0000-000055080000}"/>
    <cellStyle name="Obično 2 14 3" xfId="2202" xr:uid="{00000000-0005-0000-0000-000056080000}"/>
    <cellStyle name="Obično 2 14 4" xfId="2203" xr:uid="{00000000-0005-0000-0000-000057080000}"/>
    <cellStyle name="Obično 2 14 5" xfId="2204" xr:uid="{00000000-0005-0000-0000-000058080000}"/>
    <cellStyle name="Obično 2 14 6" xfId="2205" xr:uid="{00000000-0005-0000-0000-000059080000}"/>
    <cellStyle name="Obično 2 14 7" xfId="2206" xr:uid="{00000000-0005-0000-0000-00005A080000}"/>
    <cellStyle name="Obično 2 14 8" xfId="2207" xr:uid="{00000000-0005-0000-0000-00005B080000}"/>
    <cellStyle name="Obično 2 14 8 2" xfId="2208" xr:uid="{00000000-0005-0000-0000-00005C080000}"/>
    <cellStyle name="Obično 2 14 9" xfId="2209" xr:uid="{00000000-0005-0000-0000-00005D080000}"/>
    <cellStyle name="Obično 2 15" xfId="829" xr:uid="{00000000-0005-0000-0000-00005E080000}"/>
    <cellStyle name="Obično 2 15 2" xfId="2210" xr:uid="{00000000-0005-0000-0000-00005F080000}"/>
    <cellStyle name="Obično 2 15 2 2" xfId="2211" xr:uid="{00000000-0005-0000-0000-000060080000}"/>
    <cellStyle name="Obično 2 15 3" xfId="2212" xr:uid="{00000000-0005-0000-0000-000061080000}"/>
    <cellStyle name="Obično 2 16" xfId="830" xr:uid="{00000000-0005-0000-0000-000062080000}"/>
    <cellStyle name="Obično 2 16 2" xfId="2213" xr:uid="{00000000-0005-0000-0000-000063080000}"/>
    <cellStyle name="Obično 2 16 2 2" xfId="2214" xr:uid="{00000000-0005-0000-0000-000064080000}"/>
    <cellStyle name="Obično 2 16 3" xfId="2215" xr:uid="{00000000-0005-0000-0000-000065080000}"/>
    <cellStyle name="Obično 2 17" xfId="831" xr:uid="{00000000-0005-0000-0000-000066080000}"/>
    <cellStyle name="Obično 2 17 2" xfId="2216" xr:uid="{00000000-0005-0000-0000-000067080000}"/>
    <cellStyle name="Obično 2 17 2 2" xfId="2217" xr:uid="{00000000-0005-0000-0000-000068080000}"/>
    <cellStyle name="Obično 2 17 3" xfId="2218" xr:uid="{00000000-0005-0000-0000-000069080000}"/>
    <cellStyle name="Obično 2 18" xfId="832" xr:uid="{00000000-0005-0000-0000-00006A080000}"/>
    <cellStyle name="Obično 2 18 2" xfId="2219" xr:uid="{00000000-0005-0000-0000-00006B080000}"/>
    <cellStyle name="Obično 2 18 2 2" xfId="2220" xr:uid="{00000000-0005-0000-0000-00006C080000}"/>
    <cellStyle name="Obično 2 18 3" xfId="2221" xr:uid="{00000000-0005-0000-0000-00006D080000}"/>
    <cellStyle name="Obično 2 19" xfId="833" xr:uid="{00000000-0005-0000-0000-00006E080000}"/>
    <cellStyle name="Obično 2 19 2" xfId="2222" xr:uid="{00000000-0005-0000-0000-00006F080000}"/>
    <cellStyle name="Obično 2 19 2 2" xfId="2223" xr:uid="{00000000-0005-0000-0000-000070080000}"/>
    <cellStyle name="Obično 2 19 3" xfId="2224" xr:uid="{00000000-0005-0000-0000-000071080000}"/>
    <cellStyle name="Obično 2 2" xfId="834" xr:uid="{00000000-0005-0000-0000-000072080000}"/>
    <cellStyle name="Obično 2 2 10" xfId="835" xr:uid="{00000000-0005-0000-0000-000073080000}"/>
    <cellStyle name="Obično 2 2 10 2" xfId="836" xr:uid="{00000000-0005-0000-0000-000074080000}"/>
    <cellStyle name="Obično 2 2 10 3" xfId="837" xr:uid="{00000000-0005-0000-0000-000075080000}"/>
    <cellStyle name="Obično 2 2 10 4" xfId="2225" xr:uid="{00000000-0005-0000-0000-000076080000}"/>
    <cellStyle name="Obično 2 2 10 4 2" xfId="2226" xr:uid="{00000000-0005-0000-0000-000077080000}"/>
    <cellStyle name="Obično 2 2 10 5" xfId="2227" xr:uid="{00000000-0005-0000-0000-000078080000}"/>
    <cellStyle name="Obično 2 2 11" xfId="838" xr:uid="{00000000-0005-0000-0000-000079080000}"/>
    <cellStyle name="Obično 2 2 11 2" xfId="839" xr:uid="{00000000-0005-0000-0000-00007A080000}"/>
    <cellStyle name="Obično 2 2 11 3" xfId="840" xr:uid="{00000000-0005-0000-0000-00007B080000}"/>
    <cellStyle name="Obično 2 2 11 4" xfId="2228" xr:uid="{00000000-0005-0000-0000-00007C080000}"/>
    <cellStyle name="Obično 2 2 11 4 2" xfId="2229" xr:uid="{00000000-0005-0000-0000-00007D080000}"/>
    <cellStyle name="Obično 2 2 11 5" xfId="2230" xr:uid="{00000000-0005-0000-0000-00007E080000}"/>
    <cellStyle name="Obično 2 2 12" xfId="841" xr:uid="{00000000-0005-0000-0000-00007F080000}"/>
    <cellStyle name="Obično 2 2 12 2" xfId="842" xr:uid="{00000000-0005-0000-0000-000080080000}"/>
    <cellStyle name="Obično 2 2 12 3" xfId="843" xr:uid="{00000000-0005-0000-0000-000081080000}"/>
    <cellStyle name="Obično 2 2 12 4" xfId="2231" xr:uid="{00000000-0005-0000-0000-000082080000}"/>
    <cellStyle name="Obično 2 2 12 4 2" xfId="2232" xr:uid="{00000000-0005-0000-0000-000083080000}"/>
    <cellStyle name="Obično 2 2 12 5" xfId="2233" xr:uid="{00000000-0005-0000-0000-000084080000}"/>
    <cellStyle name="Obično 2 2 13" xfId="844" xr:uid="{00000000-0005-0000-0000-000085080000}"/>
    <cellStyle name="Obično 2 2 13 2" xfId="845" xr:uid="{00000000-0005-0000-0000-000086080000}"/>
    <cellStyle name="Obično 2 2 13 3" xfId="846" xr:uid="{00000000-0005-0000-0000-000087080000}"/>
    <cellStyle name="Obično 2 2 13 4" xfId="2234" xr:uid="{00000000-0005-0000-0000-000088080000}"/>
    <cellStyle name="Obično 2 2 13 4 2" xfId="2235" xr:uid="{00000000-0005-0000-0000-000089080000}"/>
    <cellStyle name="Obično 2 2 13 5" xfId="2236" xr:uid="{00000000-0005-0000-0000-00008A080000}"/>
    <cellStyle name="Obično 2 2 14" xfId="847" xr:uid="{00000000-0005-0000-0000-00008B080000}"/>
    <cellStyle name="Obično 2 2 14 2" xfId="848" xr:uid="{00000000-0005-0000-0000-00008C080000}"/>
    <cellStyle name="Obično 2 2 14 3" xfId="849" xr:uid="{00000000-0005-0000-0000-00008D080000}"/>
    <cellStyle name="Obično 2 2 14 4" xfId="2237" xr:uid="{00000000-0005-0000-0000-00008E080000}"/>
    <cellStyle name="Obično 2 2 14 4 2" xfId="2238" xr:uid="{00000000-0005-0000-0000-00008F080000}"/>
    <cellStyle name="Obično 2 2 14 5" xfId="2239" xr:uid="{00000000-0005-0000-0000-000090080000}"/>
    <cellStyle name="Obično 2 2 15" xfId="850" xr:uid="{00000000-0005-0000-0000-000091080000}"/>
    <cellStyle name="Obično 2 2 15 2" xfId="851" xr:uid="{00000000-0005-0000-0000-000092080000}"/>
    <cellStyle name="Obično 2 2 15 3" xfId="852" xr:uid="{00000000-0005-0000-0000-000093080000}"/>
    <cellStyle name="Obično 2 2 15 4" xfId="2240" xr:uid="{00000000-0005-0000-0000-000094080000}"/>
    <cellStyle name="Obično 2 2 15 4 2" xfId="2241" xr:uid="{00000000-0005-0000-0000-000095080000}"/>
    <cellStyle name="Obično 2 2 15 5" xfId="2242" xr:uid="{00000000-0005-0000-0000-000096080000}"/>
    <cellStyle name="Obično 2 2 16" xfId="853" xr:uid="{00000000-0005-0000-0000-000097080000}"/>
    <cellStyle name="Obično 2 2 16 2" xfId="854" xr:uid="{00000000-0005-0000-0000-000098080000}"/>
    <cellStyle name="Obično 2 2 16 3" xfId="855" xr:uid="{00000000-0005-0000-0000-000099080000}"/>
    <cellStyle name="Obično 2 2 16 4" xfId="2243" xr:uid="{00000000-0005-0000-0000-00009A080000}"/>
    <cellStyle name="Obično 2 2 16 4 2" xfId="2244" xr:uid="{00000000-0005-0000-0000-00009B080000}"/>
    <cellStyle name="Obično 2 2 16 5" xfId="2245" xr:uid="{00000000-0005-0000-0000-00009C080000}"/>
    <cellStyle name="Obično 2 2 17" xfId="856" xr:uid="{00000000-0005-0000-0000-00009D080000}"/>
    <cellStyle name="Obično 2 2 17 2" xfId="857" xr:uid="{00000000-0005-0000-0000-00009E080000}"/>
    <cellStyle name="Obično 2 2 17 3" xfId="858" xr:uid="{00000000-0005-0000-0000-00009F080000}"/>
    <cellStyle name="Obično 2 2 17 4" xfId="2246" xr:uid="{00000000-0005-0000-0000-0000A0080000}"/>
    <cellStyle name="Obično 2 2 17 4 2" xfId="2247" xr:uid="{00000000-0005-0000-0000-0000A1080000}"/>
    <cellStyle name="Obično 2 2 17 5" xfId="2248" xr:uid="{00000000-0005-0000-0000-0000A2080000}"/>
    <cellStyle name="Obično 2 2 18" xfId="859" xr:uid="{00000000-0005-0000-0000-0000A3080000}"/>
    <cellStyle name="Obično 2 2 18 2" xfId="860" xr:uid="{00000000-0005-0000-0000-0000A4080000}"/>
    <cellStyle name="Obično 2 2 18 3" xfId="861" xr:uid="{00000000-0005-0000-0000-0000A5080000}"/>
    <cellStyle name="Obično 2 2 18 4" xfId="2249" xr:uid="{00000000-0005-0000-0000-0000A6080000}"/>
    <cellStyle name="Obično 2 2 18 4 2" xfId="2250" xr:uid="{00000000-0005-0000-0000-0000A7080000}"/>
    <cellStyle name="Obično 2 2 18 5" xfId="2251" xr:uid="{00000000-0005-0000-0000-0000A8080000}"/>
    <cellStyle name="Obično 2 2 19" xfId="862" xr:uid="{00000000-0005-0000-0000-0000A9080000}"/>
    <cellStyle name="Obično 2 2 19 2" xfId="863" xr:uid="{00000000-0005-0000-0000-0000AA080000}"/>
    <cellStyle name="Obično 2 2 19 3" xfId="864" xr:uid="{00000000-0005-0000-0000-0000AB080000}"/>
    <cellStyle name="Obično 2 2 2" xfId="30" xr:uid="{00000000-0005-0000-0000-0000AC080000}"/>
    <cellStyle name="Obično 2 2 2 10" xfId="866" xr:uid="{00000000-0005-0000-0000-0000AD080000}"/>
    <cellStyle name="Obično 2 2 2 10 2" xfId="2252" xr:uid="{00000000-0005-0000-0000-0000AE080000}"/>
    <cellStyle name="Obično 2 2 2 10 2 2" xfId="2253" xr:uid="{00000000-0005-0000-0000-0000AF080000}"/>
    <cellStyle name="Obično 2 2 2 10 3" xfId="2254" xr:uid="{00000000-0005-0000-0000-0000B0080000}"/>
    <cellStyle name="Obično 2 2 2 11" xfId="867" xr:uid="{00000000-0005-0000-0000-0000B1080000}"/>
    <cellStyle name="Obično 2 2 2 12" xfId="868" xr:uid="{00000000-0005-0000-0000-0000B2080000}"/>
    <cellStyle name="Obično 2 2 2 13" xfId="869" xr:uid="{00000000-0005-0000-0000-0000B3080000}"/>
    <cellStyle name="Obično 2 2 2 14" xfId="870" xr:uid="{00000000-0005-0000-0000-0000B4080000}"/>
    <cellStyle name="Obično 2 2 2 15" xfId="871" xr:uid="{00000000-0005-0000-0000-0000B5080000}"/>
    <cellStyle name="Obično 2 2 2 16" xfId="872" xr:uid="{00000000-0005-0000-0000-0000B6080000}"/>
    <cellStyle name="Obično 2 2 2 17" xfId="873" xr:uid="{00000000-0005-0000-0000-0000B7080000}"/>
    <cellStyle name="Obično 2 2 2 18" xfId="874" xr:uid="{00000000-0005-0000-0000-0000B8080000}"/>
    <cellStyle name="Obično 2 2 2 19" xfId="875" xr:uid="{00000000-0005-0000-0000-0000B9080000}"/>
    <cellStyle name="Obično 2 2 2 19 2" xfId="876" xr:uid="{00000000-0005-0000-0000-0000BA080000}"/>
    <cellStyle name="Obično 2 2 2 2" xfId="877" xr:uid="{00000000-0005-0000-0000-0000BB080000}"/>
    <cellStyle name="Obično 2 2 2 2 10" xfId="878" xr:uid="{00000000-0005-0000-0000-0000BC080000}"/>
    <cellStyle name="Obično 2 2 2 2 10 2" xfId="879" xr:uid="{00000000-0005-0000-0000-0000BD080000}"/>
    <cellStyle name="Obično 2 2 2 2 10 3" xfId="880" xr:uid="{00000000-0005-0000-0000-0000BE080000}"/>
    <cellStyle name="Obično 2 2 2 2 11" xfId="881" xr:uid="{00000000-0005-0000-0000-0000BF080000}"/>
    <cellStyle name="Obično 2 2 2 2 11 2" xfId="882" xr:uid="{00000000-0005-0000-0000-0000C0080000}"/>
    <cellStyle name="Obično 2 2 2 2 11 3" xfId="883" xr:uid="{00000000-0005-0000-0000-0000C1080000}"/>
    <cellStyle name="Obično 2 2 2 2 12" xfId="884" xr:uid="{00000000-0005-0000-0000-0000C2080000}"/>
    <cellStyle name="Obično 2 2 2 2 12 2" xfId="885" xr:uid="{00000000-0005-0000-0000-0000C3080000}"/>
    <cellStyle name="Obično 2 2 2 2 12 3" xfId="886" xr:uid="{00000000-0005-0000-0000-0000C4080000}"/>
    <cellStyle name="Obično 2 2 2 2 13" xfId="887" xr:uid="{00000000-0005-0000-0000-0000C5080000}"/>
    <cellStyle name="Obično 2 2 2 2 13 2" xfId="888" xr:uid="{00000000-0005-0000-0000-0000C6080000}"/>
    <cellStyle name="Obično 2 2 2 2 13 3" xfId="889" xr:uid="{00000000-0005-0000-0000-0000C7080000}"/>
    <cellStyle name="Obično 2 2 2 2 14" xfId="890" xr:uid="{00000000-0005-0000-0000-0000C8080000}"/>
    <cellStyle name="Obično 2 2 2 2 14 2" xfId="891" xr:uid="{00000000-0005-0000-0000-0000C9080000}"/>
    <cellStyle name="Obično 2 2 2 2 14 3" xfId="892" xr:uid="{00000000-0005-0000-0000-0000CA080000}"/>
    <cellStyle name="Obično 2 2 2 2 15" xfId="893" xr:uid="{00000000-0005-0000-0000-0000CB080000}"/>
    <cellStyle name="Obično 2 2 2 2 15 2" xfId="894" xr:uid="{00000000-0005-0000-0000-0000CC080000}"/>
    <cellStyle name="Obično 2 2 2 2 15 3" xfId="895" xr:uid="{00000000-0005-0000-0000-0000CD080000}"/>
    <cellStyle name="Obično 2 2 2 2 16" xfId="896" xr:uid="{00000000-0005-0000-0000-0000CE080000}"/>
    <cellStyle name="Obično 2 2 2 2 17" xfId="897" xr:uid="{00000000-0005-0000-0000-0000CF080000}"/>
    <cellStyle name="Obično 2 2 2 2 17 2" xfId="898" xr:uid="{00000000-0005-0000-0000-0000D0080000}"/>
    <cellStyle name="Obično 2 2 2 2 18" xfId="40371" xr:uid="{00000000-0005-0000-0000-0000D1080000}"/>
    <cellStyle name="Obično 2 2 2 2 2" xfId="899" xr:uid="{00000000-0005-0000-0000-0000D2080000}"/>
    <cellStyle name="Obično 2 2 2 2 2 2" xfId="900" xr:uid="{00000000-0005-0000-0000-0000D3080000}"/>
    <cellStyle name="Obično 2 2 2 2 2 3" xfId="901" xr:uid="{00000000-0005-0000-0000-0000D4080000}"/>
    <cellStyle name="Obično 2 2 2 2 2 4" xfId="902" xr:uid="{00000000-0005-0000-0000-0000D5080000}"/>
    <cellStyle name="Obično 2 2 2 2 2 4 2" xfId="903" xr:uid="{00000000-0005-0000-0000-0000D6080000}"/>
    <cellStyle name="Obično 2 2 2 2 2 5" xfId="2255" xr:uid="{00000000-0005-0000-0000-0000D7080000}"/>
    <cellStyle name="Obično 2 2 2 2 2 6" xfId="2256" xr:uid="{00000000-0005-0000-0000-0000D8080000}"/>
    <cellStyle name="Obično 2 2 2 2 2 7" xfId="2257" xr:uid="{00000000-0005-0000-0000-0000D9080000}"/>
    <cellStyle name="Obično 2 2 2 2 2 8" xfId="40372" xr:uid="{00000000-0005-0000-0000-0000DA080000}"/>
    <cellStyle name="Obično 2 2 2 2 3" xfId="904" xr:uid="{00000000-0005-0000-0000-0000DB080000}"/>
    <cellStyle name="Obično 2 2 2 2 3 2" xfId="905" xr:uid="{00000000-0005-0000-0000-0000DC080000}"/>
    <cellStyle name="Obično 2 2 2 2 3 3" xfId="906" xr:uid="{00000000-0005-0000-0000-0000DD080000}"/>
    <cellStyle name="Obično 2 2 2 2 3 4" xfId="2258" xr:uid="{00000000-0005-0000-0000-0000DE080000}"/>
    <cellStyle name="Obično 2 2 2 2 3 5" xfId="2259" xr:uid="{00000000-0005-0000-0000-0000DF080000}"/>
    <cellStyle name="Obično 2 2 2 2 3 6" xfId="2260" xr:uid="{00000000-0005-0000-0000-0000E0080000}"/>
    <cellStyle name="Obično 2 2 2 2 3 7" xfId="2261" xr:uid="{00000000-0005-0000-0000-0000E1080000}"/>
    <cellStyle name="Obično 2 2 2 2 4" xfId="907" xr:uid="{00000000-0005-0000-0000-0000E2080000}"/>
    <cellStyle name="Obično 2 2 2 2 4 2" xfId="908" xr:uid="{00000000-0005-0000-0000-0000E3080000}"/>
    <cellStyle name="Obično 2 2 2 2 4 3" xfId="909" xr:uid="{00000000-0005-0000-0000-0000E4080000}"/>
    <cellStyle name="Obično 2 2 2 2 5" xfId="910" xr:uid="{00000000-0005-0000-0000-0000E5080000}"/>
    <cellStyle name="Obično 2 2 2 2 5 2" xfId="911" xr:uid="{00000000-0005-0000-0000-0000E6080000}"/>
    <cellStyle name="Obično 2 2 2 2 5 3" xfId="912" xr:uid="{00000000-0005-0000-0000-0000E7080000}"/>
    <cellStyle name="Obično 2 2 2 2 6" xfId="913" xr:uid="{00000000-0005-0000-0000-0000E8080000}"/>
    <cellStyle name="Obično 2 2 2 2 6 2" xfId="914" xr:uid="{00000000-0005-0000-0000-0000E9080000}"/>
    <cellStyle name="Obično 2 2 2 2 6 3" xfId="915" xr:uid="{00000000-0005-0000-0000-0000EA080000}"/>
    <cellStyle name="Obično 2 2 2 2 7" xfId="916" xr:uid="{00000000-0005-0000-0000-0000EB080000}"/>
    <cellStyle name="Obično 2 2 2 2 7 2" xfId="917" xr:uid="{00000000-0005-0000-0000-0000EC080000}"/>
    <cellStyle name="Obično 2 2 2 2 7 3" xfId="918" xr:uid="{00000000-0005-0000-0000-0000ED080000}"/>
    <cellStyle name="Obično 2 2 2 2 8" xfId="919" xr:uid="{00000000-0005-0000-0000-0000EE080000}"/>
    <cellStyle name="Obično 2 2 2 2 8 2" xfId="920" xr:uid="{00000000-0005-0000-0000-0000EF080000}"/>
    <cellStyle name="Obično 2 2 2 2 8 3" xfId="921" xr:uid="{00000000-0005-0000-0000-0000F0080000}"/>
    <cellStyle name="Obično 2 2 2 2 9" xfId="922" xr:uid="{00000000-0005-0000-0000-0000F1080000}"/>
    <cellStyle name="Obično 2 2 2 2 9 2" xfId="923" xr:uid="{00000000-0005-0000-0000-0000F2080000}"/>
    <cellStyle name="Obično 2 2 2 2 9 3" xfId="924" xr:uid="{00000000-0005-0000-0000-0000F3080000}"/>
    <cellStyle name="Obično 2 2 2 20" xfId="40373" xr:uid="{00000000-0005-0000-0000-0000F4080000}"/>
    <cellStyle name="Obično 2 2 2 20 2" xfId="40624" xr:uid="{00000000-0005-0000-0000-0000F5080000}"/>
    <cellStyle name="Obično 2 2 2 21" xfId="40552" xr:uid="{00000000-0005-0000-0000-0000F6080000}"/>
    <cellStyle name="Obično 2 2 2 22" xfId="865" xr:uid="{00000000-0005-0000-0000-0000F7080000}"/>
    <cellStyle name="Obično 2 2 2 3" xfId="925" xr:uid="{00000000-0005-0000-0000-0000F8080000}"/>
    <cellStyle name="Obično 2 2 2 3 2" xfId="926" xr:uid="{00000000-0005-0000-0000-0000F9080000}"/>
    <cellStyle name="Obično 2 2 2 3 3" xfId="927" xr:uid="{00000000-0005-0000-0000-0000FA080000}"/>
    <cellStyle name="Obično 2 2 2 3 4" xfId="2262" xr:uid="{00000000-0005-0000-0000-0000FB080000}"/>
    <cellStyle name="Obično 2 2 2 3 5" xfId="2263" xr:uid="{00000000-0005-0000-0000-0000FC080000}"/>
    <cellStyle name="Obično 2 2 2 3 6" xfId="2264" xr:uid="{00000000-0005-0000-0000-0000FD080000}"/>
    <cellStyle name="Obično 2 2 2 3 7" xfId="2265" xr:uid="{00000000-0005-0000-0000-0000FE080000}"/>
    <cellStyle name="Obično 2 2 2 4" xfId="928" xr:uid="{00000000-0005-0000-0000-0000FF080000}"/>
    <cellStyle name="Obično 2 2 2 5" xfId="929" xr:uid="{00000000-0005-0000-0000-000000090000}"/>
    <cellStyle name="Obično 2 2 2 5 2" xfId="2266" xr:uid="{00000000-0005-0000-0000-000001090000}"/>
    <cellStyle name="Obično 2 2 2 5 2 2" xfId="2267" xr:uid="{00000000-0005-0000-0000-000002090000}"/>
    <cellStyle name="Obično 2 2 2 5 3" xfId="2268" xr:uid="{00000000-0005-0000-0000-000003090000}"/>
    <cellStyle name="Obično 2 2 2 6" xfId="930" xr:uid="{00000000-0005-0000-0000-000004090000}"/>
    <cellStyle name="Obično 2 2 2 6 2" xfId="2269" xr:uid="{00000000-0005-0000-0000-000005090000}"/>
    <cellStyle name="Obično 2 2 2 6 2 2" xfId="2270" xr:uid="{00000000-0005-0000-0000-000006090000}"/>
    <cellStyle name="Obično 2 2 2 6 3" xfId="2271" xr:uid="{00000000-0005-0000-0000-000007090000}"/>
    <cellStyle name="Obično 2 2 2 7" xfId="931" xr:uid="{00000000-0005-0000-0000-000008090000}"/>
    <cellStyle name="Obično 2 2 2 7 2" xfId="2272" xr:uid="{00000000-0005-0000-0000-000009090000}"/>
    <cellStyle name="Obično 2 2 2 7 2 2" xfId="2273" xr:uid="{00000000-0005-0000-0000-00000A090000}"/>
    <cellStyle name="Obično 2 2 2 7 3" xfId="2274" xr:uid="{00000000-0005-0000-0000-00000B090000}"/>
    <cellStyle name="Obično 2 2 2 8" xfId="932" xr:uid="{00000000-0005-0000-0000-00000C090000}"/>
    <cellStyle name="Obično 2 2 2 8 2" xfId="2275" xr:uid="{00000000-0005-0000-0000-00000D090000}"/>
    <cellStyle name="Obično 2 2 2 8 2 2" xfId="2276" xr:uid="{00000000-0005-0000-0000-00000E090000}"/>
    <cellStyle name="Obično 2 2 2 8 3" xfId="2277" xr:uid="{00000000-0005-0000-0000-00000F090000}"/>
    <cellStyle name="Obično 2 2 2 9" xfId="933" xr:uid="{00000000-0005-0000-0000-000010090000}"/>
    <cellStyle name="Obično 2 2 2 9 2" xfId="2278" xr:uid="{00000000-0005-0000-0000-000011090000}"/>
    <cellStyle name="Obično 2 2 2 9 2 2" xfId="2279" xr:uid="{00000000-0005-0000-0000-000012090000}"/>
    <cellStyle name="Obično 2 2 2 9 3" xfId="2280" xr:uid="{00000000-0005-0000-0000-000013090000}"/>
    <cellStyle name="Obično 2 2 20" xfId="934" xr:uid="{00000000-0005-0000-0000-000014090000}"/>
    <cellStyle name="Obično 2 2 20 2" xfId="935" xr:uid="{00000000-0005-0000-0000-000015090000}"/>
    <cellStyle name="Obično 2 2 20 3" xfId="936" xr:uid="{00000000-0005-0000-0000-000016090000}"/>
    <cellStyle name="Obično 2 2 21" xfId="937" xr:uid="{00000000-0005-0000-0000-000017090000}"/>
    <cellStyle name="Obično 2 2 22" xfId="938" xr:uid="{00000000-0005-0000-0000-000018090000}"/>
    <cellStyle name="Obično 2 2 22 2" xfId="939" xr:uid="{00000000-0005-0000-0000-000019090000}"/>
    <cellStyle name="Obično 2 2 23" xfId="40374" xr:uid="{00000000-0005-0000-0000-00001A090000}"/>
    <cellStyle name="Obično 2 2 24" xfId="40497" xr:uid="{00000000-0005-0000-0000-00001B090000}"/>
    <cellStyle name="Obično 2 2 3" xfId="940" xr:uid="{00000000-0005-0000-0000-00001C090000}"/>
    <cellStyle name="Obično 2 2 3 2" xfId="941" xr:uid="{00000000-0005-0000-0000-00001D090000}"/>
    <cellStyle name="Obično 2 2 3 3" xfId="942" xr:uid="{00000000-0005-0000-0000-00001E090000}"/>
    <cellStyle name="Obično 2 2 3 4" xfId="2281" xr:uid="{00000000-0005-0000-0000-00001F090000}"/>
    <cellStyle name="Obično 2 2 3 5" xfId="2282" xr:uid="{00000000-0005-0000-0000-000020090000}"/>
    <cellStyle name="Obično 2 2 3 6" xfId="2283" xr:uid="{00000000-0005-0000-0000-000021090000}"/>
    <cellStyle name="Obično 2 2 3 7" xfId="2284" xr:uid="{00000000-0005-0000-0000-000022090000}"/>
    <cellStyle name="Obično 2 2 4" xfId="943" xr:uid="{00000000-0005-0000-0000-000023090000}"/>
    <cellStyle name="Obično 2 2 4 2" xfId="944" xr:uid="{00000000-0005-0000-0000-000024090000}"/>
    <cellStyle name="Obično 2 2 4 3" xfId="945" xr:uid="{00000000-0005-0000-0000-000025090000}"/>
    <cellStyle name="Obično 2 2 4 4" xfId="2285" xr:uid="{00000000-0005-0000-0000-000026090000}"/>
    <cellStyle name="Obično 2 2 4 5" xfId="2286" xr:uid="{00000000-0005-0000-0000-000027090000}"/>
    <cellStyle name="Obično 2 2 4 6" xfId="2287" xr:uid="{00000000-0005-0000-0000-000028090000}"/>
    <cellStyle name="Obično 2 2 4 7" xfId="2288" xr:uid="{00000000-0005-0000-0000-000029090000}"/>
    <cellStyle name="Obično 2 2 5" xfId="946" xr:uid="{00000000-0005-0000-0000-00002A090000}"/>
    <cellStyle name="Obično 2 2 5 2" xfId="947" xr:uid="{00000000-0005-0000-0000-00002B090000}"/>
    <cellStyle name="Obično 2 2 5 3" xfId="948" xr:uid="{00000000-0005-0000-0000-00002C090000}"/>
    <cellStyle name="Obično 2 2 5 4" xfId="2289" xr:uid="{00000000-0005-0000-0000-00002D090000}"/>
    <cellStyle name="Obično 2 2 5 5" xfId="2290" xr:uid="{00000000-0005-0000-0000-00002E090000}"/>
    <cellStyle name="Obično 2 2 5 6" xfId="2291" xr:uid="{00000000-0005-0000-0000-00002F090000}"/>
    <cellStyle name="Obično 2 2 5 7" xfId="2292" xr:uid="{00000000-0005-0000-0000-000030090000}"/>
    <cellStyle name="Obično 2 2 6" xfId="949" xr:uid="{00000000-0005-0000-0000-000031090000}"/>
    <cellStyle name="Obično 2 2 6 2" xfId="950" xr:uid="{00000000-0005-0000-0000-000032090000}"/>
    <cellStyle name="Obično 2 2 6 3" xfId="951" xr:uid="{00000000-0005-0000-0000-000033090000}"/>
    <cellStyle name="Obično 2 2 6 4" xfId="2293" xr:uid="{00000000-0005-0000-0000-000034090000}"/>
    <cellStyle name="Obično 2 2 6 5" xfId="2294" xr:uid="{00000000-0005-0000-0000-000035090000}"/>
    <cellStyle name="Obično 2 2 6 6" xfId="2295" xr:uid="{00000000-0005-0000-0000-000036090000}"/>
    <cellStyle name="Obično 2 2 6 7" xfId="2296" xr:uid="{00000000-0005-0000-0000-000037090000}"/>
    <cellStyle name="Obično 2 2 7" xfId="952" xr:uid="{00000000-0005-0000-0000-000038090000}"/>
    <cellStyle name="Obično 2 2 8" xfId="953" xr:uid="{00000000-0005-0000-0000-000039090000}"/>
    <cellStyle name="Obično 2 2 8 2" xfId="954" xr:uid="{00000000-0005-0000-0000-00003A090000}"/>
    <cellStyle name="Obično 2 2 8 3" xfId="955" xr:uid="{00000000-0005-0000-0000-00003B090000}"/>
    <cellStyle name="Obično 2 2 8 4" xfId="2297" xr:uid="{00000000-0005-0000-0000-00003C090000}"/>
    <cellStyle name="Obično 2 2 8 5" xfId="2298" xr:uid="{00000000-0005-0000-0000-00003D090000}"/>
    <cellStyle name="Obično 2 2 8 6" xfId="2299" xr:uid="{00000000-0005-0000-0000-00003E090000}"/>
    <cellStyle name="Obično 2 2 8 7" xfId="2300" xr:uid="{00000000-0005-0000-0000-00003F090000}"/>
    <cellStyle name="Obično 2 2 9" xfId="956" xr:uid="{00000000-0005-0000-0000-000040090000}"/>
    <cellStyle name="Obično 2 2 9 2" xfId="957" xr:uid="{00000000-0005-0000-0000-000041090000}"/>
    <cellStyle name="Obično 2 2 9 3" xfId="958" xr:uid="{00000000-0005-0000-0000-000042090000}"/>
    <cellStyle name="Obično 2 2 9 4" xfId="2301" xr:uid="{00000000-0005-0000-0000-000043090000}"/>
    <cellStyle name="Obično 2 2 9 4 2" xfId="2302" xr:uid="{00000000-0005-0000-0000-000044090000}"/>
    <cellStyle name="Obično 2 2 9 5" xfId="2303" xr:uid="{00000000-0005-0000-0000-000045090000}"/>
    <cellStyle name="Obično 2 20" xfId="959" xr:uid="{00000000-0005-0000-0000-000046090000}"/>
    <cellStyle name="Obično 2 20 2" xfId="2304" xr:uid="{00000000-0005-0000-0000-000047090000}"/>
    <cellStyle name="Obično 2 20 2 2" xfId="2305" xr:uid="{00000000-0005-0000-0000-000048090000}"/>
    <cellStyle name="Obično 2 20 3" xfId="2306" xr:uid="{00000000-0005-0000-0000-000049090000}"/>
    <cellStyle name="Obično 2 21" xfId="148" xr:uid="{00000000-0005-0000-0000-00004A090000}"/>
    <cellStyle name="Obično 2 22" xfId="960" xr:uid="{00000000-0005-0000-0000-00004B090000}"/>
    <cellStyle name="Obično 2 23" xfId="961" xr:uid="{00000000-0005-0000-0000-00004C090000}"/>
    <cellStyle name="Obično 2 24" xfId="2307" xr:uid="{00000000-0005-0000-0000-00004D090000}"/>
    <cellStyle name="Obično 2 24 2" xfId="40375" xr:uid="{00000000-0005-0000-0000-00004E090000}"/>
    <cellStyle name="Obično 2 24 3" xfId="40867" xr:uid="{00000000-0005-0000-0000-00004F090000}"/>
    <cellStyle name="Obično 2 25" xfId="823" xr:uid="{00000000-0005-0000-0000-000050090000}"/>
    <cellStyle name="Obično 2 26" xfId="40487" xr:uid="{00000000-0005-0000-0000-000051090000}"/>
    <cellStyle name="Obično 2 3" xfId="962" xr:uid="{00000000-0005-0000-0000-000052090000}"/>
    <cellStyle name="Obično 2 3 2" xfId="40494" xr:uid="{00000000-0005-0000-0000-000053090000}"/>
    <cellStyle name="Obično 2 4" xfId="28" xr:uid="{00000000-0005-0000-0000-000054090000}"/>
    <cellStyle name="Obično 2 4 2" xfId="40467" xr:uid="{00000000-0005-0000-0000-000055090000}"/>
    <cellStyle name="Obično 2 4 3" xfId="40502" xr:uid="{00000000-0005-0000-0000-000056090000}"/>
    <cellStyle name="Obično 2 4 4" xfId="963" xr:uid="{00000000-0005-0000-0000-000057090000}"/>
    <cellStyle name="Obično 2 5" xfId="964" xr:uid="{00000000-0005-0000-0000-000058090000}"/>
    <cellStyle name="Obično 2 6" xfId="965" xr:uid="{00000000-0005-0000-0000-000059090000}"/>
    <cellStyle name="Obično 2 7" xfId="966" xr:uid="{00000000-0005-0000-0000-00005A090000}"/>
    <cellStyle name="Obično 2 7 2" xfId="967" xr:uid="{00000000-0005-0000-0000-00005B090000}"/>
    <cellStyle name="Obično 2 7 3" xfId="968" xr:uid="{00000000-0005-0000-0000-00005C090000}"/>
    <cellStyle name="Obično 2 7 4" xfId="2308" xr:uid="{00000000-0005-0000-0000-00005D090000}"/>
    <cellStyle name="Obično 2 7 5" xfId="2309" xr:uid="{00000000-0005-0000-0000-00005E090000}"/>
    <cellStyle name="Obično 2 7 6" xfId="2310" xr:uid="{00000000-0005-0000-0000-00005F090000}"/>
    <cellStyle name="Obično 2 7 7" xfId="2311" xr:uid="{00000000-0005-0000-0000-000060090000}"/>
    <cellStyle name="Obično 2 8" xfId="969" xr:uid="{00000000-0005-0000-0000-000061090000}"/>
    <cellStyle name="Obično 2 8 10" xfId="2312" xr:uid="{00000000-0005-0000-0000-000062090000}"/>
    <cellStyle name="Obično 2 8 11" xfId="2313" xr:uid="{00000000-0005-0000-0000-000063090000}"/>
    <cellStyle name="Obično 2 8 12" xfId="2314" xr:uid="{00000000-0005-0000-0000-000064090000}"/>
    <cellStyle name="Obično 2 8 13" xfId="2315" xr:uid="{00000000-0005-0000-0000-000065090000}"/>
    <cellStyle name="Obično 2 8 13 2" xfId="2316" xr:uid="{00000000-0005-0000-0000-000066090000}"/>
    <cellStyle name="Obično 2 8 13 3" xfId="2317" xr:uid="{00000000-0005-0000-0000-000067090000}"/>
    <cellStyle name="Obično 2 8 13 4" xfId="2318" xr:uid="{00000000-0005-0000-0000-000068090000}"/>
    <cellStyle name="Obično 2 8 13 5" xfId="2319" xr:uid="{00000000-0005-0000-0000-000069090000}"/>
    <cellStyle name="Obično 2 8 14" xfId="2320" xr:uid="{00000000-0005-0000-0000-00006A090000}"/>
    <cellStyle name="Obično 2 8 15" xfId="2321" xr:uid="{00000000-0005-0000-0000-00006B090000}"/>
    <cellStyle name="Obično 2 8 2" xfId="2322" xr:uid="{00000000-0005-0000-0000-00006C090000}"/>
    <cellStyle name="Obično 2 8 2 10" xfId="2323" xr:uid="{00000000-0005-0000-0000-00006D090000}"/>
    <cellStyle name="Obično 2 8 2 11" xfId="2324" xr:uid="{00000000-0005-0000-0000-00006E090000}"/>
    <cellStyle name="Obično 2 8 2 12" xfId="2325" xr:uid="{00000000-0005-0000-0000-00006F090000}"/>
    <cellStyle name="Obično 2 8 2 12 2" xfId="2326" xr:uid="{00000000-0005-0000-0000-000070090000}"/>
    <cellStyle name="Obično 2 8 2 12 3" xfId="2327" xr:uid="{00000000-0005-0000-0000-000071090000}"/>
    <cellStyle name="Obično 2 8 2 12 4" xfId="2328" xr:uid="{00000000-0005-0000-0000-000072090000}"/>
    <cellStyle name="Obično 2 8 2 12 5" xfId="2329" xr:uid="{00000000-0005-0000-0000-000073090000}"/>
    <cellStyle name="Obično 2 8 2 13" xfId="2330" xr:uid="{00000000-0005-0000-0000-000074090000}"/>
    <cellStyle name="Obično 2 8 2 14" xfId="2331" xr:uid="{00000000-0005-0000-0000-000075090000}"/>
    <cellStyle name="Obično 2 8 2 2" xfId="2332" xr:uid="{00000000-0005-0000-0000-000076090000}"/>
    <cellStyle name="Obično 2 8 2 2 10" xfId="2333" xr:uid="{00000000-0005-0000-0000-000077090000}"/>
    <cellStyle name="Obično 2 8 2 2 11" xfId="2334" xr:uid="{00000000-0005-0000-0000-000078090000}"/>
    <cellStyle name="Obično 2 8 2 2 12" xfId="2335" xr:uid="{00000000-0005-0000-0000-000079090000}"/>
    <cellStyle name="Obično 2 8 2 2 12 2" xfId="2336" xr:uid="{00000000-0005-0000-0000-00007A090000}"/>
    <cellStyle name="Obično 2 8 2 2 12 3" xfId="2337" xr:uid="{00000000-0005-0000-0000-00007B090000}"/>
    <cellStyle name="Obično 2 8 2 2 12 4" xfId="2338" xr:uid="{00000000-0005-0000-0000-00007C090000}"/>
    <cellStyle name="Obično 2 8 2 2 12 5" xfId="2339" xr:uid="{00000000-0005-0000-0000-00007D090000}"/>
    <cellStyle name="Obično 2 8 2 2 13" xfId="2340" xr:uid="{00000000-0005-0000-0000-00007E090000}"/>
    <cellStyle name="Obično 2 8 2 2 14" xfId="2341" xr:uid="{00000000-0005-0000-0000-00007F090000}"/>
    <cellStyle name="Obično 2 8 2 2 2" xfId="2342" xr:uid="{00000000-0005-0000-0000-000080090000}"/>
    <cellStyle name="Obično 2 8 2 2 2 10" xfId="2343" xr:uid="{00000000-0005-0000-0000-000081090000}"/>
    <cellStyle name="Obično 2 8 2 2 2 11" xfId="2344" xr:uid="{00000000-0005-0000-0000-000082090000}"/>
    <cellStyle name="Obično 2 8 2 2 2 11 2" xfId="2345" xr:uid="{00000000-0005-0000-0000-000083090000}"/>
    <cellStyle name="Obično 2 8 2 2 2 11 3" xfId="2346" xr:uid="{00000000-0005-0000-0000-000084090000}"/>
    <cellStyle name="Obično 2 8 2 2 2 11 4" xfId="2347" xr:uid="{00000000-0005-0000-0000-000085090000}"/>
    <cellStyle name="Obično 2 8 2 2 2 11 5" xfId="2348" xr:uid="{00000000-0005-0000-0000-000086090000}"/>
    <cellStyle name="Obično 2 8 2 2 2 12" xfId="2349" xr:uid="{00000000-0005-0000-0000-000087090000}"/>
    <cellStyle name="Obično 2 8 2 2 2 13" xfId="2350" xr:uid="{00000000-0005-0000-0000-000088090000}"/>
    <cellStyle name="Obično 2 8 2 2 2 2" xfId="2351" xr:uid="{00000000-0005-0000-0000-000089090000}"/>
    <cellStyle name="Obično 2 8 2 2 2 2 10" xfId="2352" xr:uid="{00000000-0005-0000-0000-00008A090000}"/>
    <cellStyle name="Obično 2 8 2 2 2 2 11" xfId="2353" xr:uid="{00000000-0005-0000-0000-00008B090000}"/>
    <cellStyle name="Obično 2 8 2 2 2 2 11 2" xfId="2354" xr:uid="{00000000-0005-0000-0000-00008C090000}"/>
    <cellStyle name="Obično 2 8 2 2 2 2 11 3" xfId="2355" xr:uid="{00000000-0005-0000-0000-00008D090000}"/>
    <cellStyle name="Obično 2 8 2 2 2 2 11 4" xfId="2356" xr:uid="{00000000-0005-0000-0000-00008E090000}"/>
    <cellStyle name="Obično 2 8 2 2 2 2 11 5" xfId="2357" xr:uid="{00000000-0005-0000-0000-00008F090000}"/>
    <cellStyle name="Obično 2 8 2 2 2 2 12" xfId="2358" xr:uid="{00000000-0005-0000-0000-000090090000}"/>
    <cellStyle name="Obično 2 8 2 2 2 2 13" xfId="2359" xr:uid="{00000000-0005-0000-0000-000091090000}"/>
    <cellStyle name="Obično 2 8 2 2 2 2 2" xfId="2360" xr:uid="{00000000-0005-0000-0000-000092090000}"/>
    <cellStyle name="Obično 2 8 2 2 2 2 2 10" xfId="2361" xr:uid="{00000000-0005-0000-0000-000093090000}"/>
    <cellStyle name="Obično 2 8 2 2 2 2 2 10 2" xfId="2362" xr:uid="{00000000-0005-0000-0000-000094090000}"/>
    <cellStyle name="Obično 2 8 2 2 2 2 2 10 3" xfId="2363" xr:uid="{00000000-0005-0000-0000-000095090000}"/>
    <cellStyle name="Obično 2 8 2 2 2 2 2 10 4" xfId="2364" xr:uid="{00000000-0005-0000-0000-000096090000}"/>
    <cellStyle name="Obično 2 8 2 2 2 2 2 10 5" xfId="2365" xr:uid="{00000000-0005-0000-0000-000097090000}"/>
    <cellStyle name="Obično 2 8 2 2 2 2 2 11" xfId="2366" xr:uid="{00000000-0005-0000-0000-000098090000}"/>
    <cellStyle name="Obično 2 8 2 2 2 2 2 12" xfId="2367" xr:uid="{00000000-0005-0000-0000-000099090000}"/>
    <cellStyle name="Obično 2 8 2 2 2 2 2 2" xfId="2368" xr:uid="{00000000-0005-0000-0000-00009A090000}"/>
    <cellStyle name="Obično 2 8 2 2 2 2 2 2 10" xfId="2369" xr:uid="{00000000-0005-0000-0000-00009B090000}"/>
    <cellStyle name="Obično 2 8 2 2 2 2 2 2 10 2" xfId="2370" xr:uid="{00000000-0005-0000-0000-00009C090000}"/>
    <cellStyle name="Obično 2 8 2 2 2 2 2 2 10 3" xfId="2371" xr:uid="{00000000-0005-0000-0000-00009D090000}"/>
    <cellStyle name="Obično 2 8 2 2 2 2 2 2 10 4" xfId="2372" xr:uid="{00000000-0005-0000-0000-00009E090000}"/>
    <cellStyle name="Obično 2 8 2 2 2 2 2 2 10 5" xfId="2373" xr:uid="{00000000-0005-0000-0000-00009F090000}"/>
    <cellStyle name="Obično 2 8 2 2 2 2 2 2 11" xfId="2374" xr:uid="{00000000-0005-0000-0000-0000A0090000}"/>
    <cellStyle name="Obično 2 8 2 2 2 2 2 2 12" xfId="2375" xr:uid="{00000000-0005-0000-0000-0000A1090000}"/>
    <cellStyle name="Obično 2 8 2 2 2 2 2 2 2" xfId="2376" xr:uid="{00000000-0005-0000-0000-0000A2090000}"/>
    <cellStyle name="Obično 2 8 2 2 2 2 2 2 2 2" xfId="2377" xr:uid="{00000000-0005-0000-0000-0000A3090000}"/>
    <cellStyle name="Obično 2 8 2 2 2 2 2 2 2 2 2" xfId="2378" xr:uid="{00000000-0005-0000-0000-0000A4090000}"/>
    <cellStyle name="Obično 2 8 2 2 2 2 2 2 2 2 2 2" xfId="2379" xr:uid="{00000000-0005-0000-0000-0000A5090000}"/>
    <cellStyle name="Obično 2 8 2 2 2 2 2 2 2 2 2 2 2" xfId="2380" xr:uid="{00000000-0005-0000-0000-0000A6090000}"/>
    <cellStyle name="Obično 2 8 2 2 2 2 2 2 2 2 2 2 2 2" xfId="2381" xr:uid="{00000000-0005-0000-0000-0000A7090000}"/>
    <cellStyle name="Obično 2 8 2 2 2 2 2 2 2 2 2 2 2 3" xfId="2382" xr:uid="{00000000-0005-0000-0000-0000A8090000}"/>
    <cellStyle name="Obično 2 8 2 2 2 2 2 2 2 2 2 2 2 4" xfId="2383" xr:uid="{00000000-0005-0000-0000-0000A9090000}"/>
    <cellStyle name="Obično 2 8 2 2 2 2 2 2 2 2 2 2 2 5" xfId="2384" xr:uid="{00000000-0005-0000-0000-0000AA090000}"/>
    <cellStyle name="Obično 2 8 2 2 2 2 2 2 2 2 2 2 3" xfId="2385" xr:uid="{00000000-0005-0000-0000-0000AB090000}"/>
    <cellStyle name="Obično 2 8 2 2 2 2 2 2 2 2 2 2 4" xfId="2386" xr:uid="{00000000-0005-0000-0000-0000AC090000}"/>
    <cellStyle name="Obično 2 8 2 2 2 2 2 2 2 2 2 3" xfId="2387" xr:uid="{00000000-0005-0000-0000-0000AD090000}"/>
    <cellStyle name="Obično 2 8 2 2 2 2 2 2 2 2 2 4" xfId="2388" xr:uid="{00000000-0005-0000-0000-0000AE090000}"/>
    <cellStyle name="Obično 2 8 2 2 2 2 2 2 2 2 2 5" xfId="2389" xr:uid="{00000000-0005-0000-0000-0000AF090000}"/>
    <cellStyle name="Obično 2 8 2 2 2 2 2 2 2 2 3" xfId="2390" xr:uid="{00000000-0005-0000-0000-0000B0090000}"/>
    <cellStyle name="Obično 2 8 2 2 2 2 2 2 2 2 4" xfId="2391" xr:uid="{00000000-0005-0000-0000-0000B1090000}"/>
    <cellStyle name="Obično 2 8 2 2 2 2 2 2 2 2 5" xfId="2392" xr:uid="{00000000-0005-0000-0000-0000B2090000}"/>
    <cellStyle name="Obično 2 8 2 2 2 2 2 2 2 2 6" xfId="2393" xr:uid="{00000000-0005-0000-0000-0000B3090000}"/>
    <cellStyle name="Obično 2 8 2 2 2 2 2 2 2 2 7" xfId="2394" xr:uid="{00000000-0005-0000-0000-0000B4090000}"/>
    <cellStyle name="Obično 2 8 2 2 2 2 2 2 2 2 7 2" xfId="2395" xr:uid="{00000000-0005-0000-0000-0000B5090000}"/>
    <cellStyle name="Obično 2 8 2 2 2 2 2 2 2 2 7 3" xfId="2396" xr:uid="{00000000-0005-0000-0000-0000B6090000}"/>
    <cellStyle name="Obično 2 8 2 2 2 2 2 2 2 2 7 4" xfId="2397" xr:uid="{00000000-0005-0000-0000-0000B7090000}"/>
    <cellStyle name="Obično 2 8 2 2 2 2 2 2 2 2 7 5" xfId="2398" xr:uid="{00000000-0005-0000-0000-0000B8090000}"/>
    <cellStyle name="Obično 2 8 2 2 2 2 2 2 2 2 8" xfId="2399" xr:uid="{00000000-0005-0000-0000-0000B9090000}"/>
    <cellStyle name="Obično 2 8 2 2 2 2 2 2 2 2 9" xfId="2400" xr:uid="{00000000-0005-0000-0000-0000BA090000}"/>
    <cellStyle name="Obično 2 8 2 2 2 2 2 2 2 3" xfId="2401" xr:uid="{00000000-0005-0000-0000-0000BB090000}"/>
    <cellStyle name="Obično 2 8 2 2 2 2 2 2 2 3 2" xfId="2402" xr:uid="{00000000-0005-0000-0000-0000BC090000}"/>
    <cellStyle name="Obično 2 8 2 2 2 2 2 2 2 3 2 2" xfId="2403" xr:uid="{00000000-0005-0000-0000-0000BD090000}"/>
    <cellStyle name="Obično 2 8 2 2 2 2 2 2 2 3 2 2 2" xfId="2404" xr:uid="{00000000-0005-0000-0000-0000BE090000}"/>
    <cellStyle name="Obično 2 8 2 2 2 2 2 2 2 3 2 2 3" xfId="2405" xr:uid="{00000000-0005-0000-0000-0000BF090000}"/>
    <cellStyle name="Obično 2 8 2 2 2 2 2 2 2 3 2 2 4" xfId="2406" xr:uid="{00000000-0005-0000-0000-0000C0090000}"/>
    <cellStyle name="Obično 2 8 2 2 2 2 2 2 2 3 2 2 5" xfId="2407" xr:uid="{00000000-0005-0000-0000-0000C1090000}"/>
    <cellStyle name="Obično 2 8 2 2 2 2 2 2 2 3 2 3" xfId="2408" xr:uid="{00000000-0005-0000-0000-0000C2090000}"/>
    <cellStyle name="Obično 2 8 2 2 2 2 2 2 2 3 2 4" xfId="2409" xr:uid="{00000000-0005-0000-0000-0000C3090000}"/>
    <cellStyle name="Obično 2 8 2 2 2 2 2 2 2 3 3" xfId="2410" xr:uid="{00000000-0005-0000-0000-0000C4090000}"/>
    <cellStyle name="Obično 2 8 2 2 2 2 2 2 2 3 4" xfId="2411" xr:uid="{00000000-0005-0000-0000-0000C5090000}"/>
    <cellStyle name="Obično 2 8 2 2 2 2 2 2 2 3 5" xfId="2412" xr:uid="{00000000-0005-0000-0000-0000C6090000}"/>
    <cellStyle name="Obično 2 8 2 2 2 2 2 2 2 4" xfId="2413" xr:uid="{00000000-0005-0000-0000-0000C7090000}"/>
    <cellStyle name="Obično 2 8 2 2 2 2 2 2 2 5" xfId="2414" xr:uid="{00000000-0005-0000-0000-0000C8090000}"/>
    <cellStyle name="Obično 2 8 2 2 2 2 2 2 2 6" xfId="2415" xr:uid="{00000000-0005-0000-0000-0000C9090000}"/>
    <cellStyle name="Obično 2 8 2 2 2 2 2 2 2 7" xfId="2416" xr:uid="{00000000-0005-0000-0000-0000CA090000}"/>
    <cellStyle name="Obično 2 8 2 2 2 2 2 2 2 7 2" xfId="2417" xr:uid="{00000000-0005-0000-0000-0000CB090000}"/>
    <cellStyle name="Obično 2 8 2 2 2 2 2 2 2 7 3" xfId="2418" xr:uid="{00000000-0005-0000-0000-0000CC090000}"/>
    <cellStyle name="Obično 2 8 2 2 2 2 2 2 2 7 4" xfId="2419" xr:uid="{00000000-0005-0000-0000-0000CD090000}"/>
    <cellStyle name="Obično 2 8 2 2 2 2 2 2 2 7 5" xfId="2420" xr:uid="{00000000-0005-0000-0000-0000CE090000}"/>
    <cellStyle name="Obično 2 8 2 2 2 2 2 2 2 8" xfId="2421" xr:uid="{00000000-0005-0000-0000-0000CF090000}"/>
    <cellStyle name="Obično 2 8 2 2 2 2 2 2 2 9" xfId="2422" xr:uid="{00000000-0005-0000-0000-0000D0090000}"/>
    <cellStyle name="Obično 2 8 2 2 2 2 2 2 3" xfId="2423" xr:uid="{00000000-0005-0000-0000-0000D1090000}"/>
    <cellStyle name="Obično 2 8 2 2 2 2 2 2 4" xfId="2424" xr:uid="{00000000-0005-0000-0000-0000D2090000}"/>
    <cellStyle name="Obično 2 8 2 2 2 2 2 2 5" xfId="2425" xr:uid="{00000000-0005-0000-0000-0000D3090000}"/>
    <cellStyle name="Obično 2 8 2 2 2 2 2 2 5 2" xfId="2426" xr:uid="{00000000-0005-0000-0000-0000D4090000}"/>
    <cellStyle name="Obično 2 8 2 2 2 2 2 2 5 2 2" xfId="2427" xr:uid="{00000000-0005-0000-0000-0000D5090000}"/>
    <cellStyle name="Obično 2 8 2 2 2 2 2 2 5 2 2 2" xfId="2428" xr:uid="{00000000-0005-0000-0000-0000D6090000}"/>
    <cellStyle name="Obično 2 8 2 2 2 2 2 2 5 2 2 3" xfId="2429" xr:uid="{00000000-0005-0000-0000-0000D7090000}"/>
    <cellStyle name="Obično 2 8 2 2 2 2 2 2 5 2 2 4" xfId="2430" xr:uid="{00000000-0005-0000-0000-0000D8090000}"/>
    <cellStyle name="Obično 2 8 2 2 2 2 2 2 5 2 2 5" xfId="2431" xr:uid="{00000000-0005-0000-0000-0000D9090000}"/>
    <cellStyle name="Obično 2 8 2 2 2 2 2 2 5 2 3" xfId="2432" xr:uid="{00000000-0005-0000-0000-0000DA090000}"/>
    <cellStyle name="Obično 2 8 2 2 2 2 2 2 5 2 4" xfId="2433" xr:uid="{00000000-0005-0000-0000-0000DB090000}"/>
    <cellStyle name="Obično 2 8 2 2 2 2 2 2 5 3" xfId="2434" xr:uid="{00000000-0005-0000-0000-0000DC090000}"/>
    <cellStyle name="Obično 2 8 2 2 2 2 2 2 5 4" xfId="2435" xr:uid="{00000000-0005-0000-0000-0000DD090000}"/>
    <cellStyle name="Obično 2 8 2 2 2 2 2 2 5 5" xfId="2436" xr:uid="{00000000-0005-0000-0000-0000DE090000}"/>
    <cellStyle name="Obično 2 8 2 2 2 2 2 2 6" xfId="2437" xr:uid="{00000000-0005-0000-0000-0000DF090000}"/>
    <cellStyle name="Obično 2 8 2 2 2 2 2 2 7" xfId="2438" xr:uid="{00000000-0005-0000-0000-0000E0090000}"/>
    <cellStyle name="Obično 2 8 2 2 2 2 2 2 8" xfId="2439" xr:uid="{00000000-0005-0000-0000-0000E1090000}"/>
    <cellStyle name="Obično 2 8 2 2 2 2 2 2 9" xfId="2440" xr:uid="{00000000-0005-0000-0000-0000E2090000}"/>
    <cellStyle name="Obično 2 8 2 2 2 2 2 3" xfId="2441" xr:uid="{00000000-0005-0000-0000-0000E3090000}"/>
    <cellStyle name="Obično 2 8 2 2 2 2 2 3 2" xfId="2442" xr:uid="{00000000-0005-0000-0000-0000E4090000}"/>
    <cellStyle name="Obično 2 8 2 2 2 2 2 3 2 2" xfId="2443" xr:uid="{00000000-0005-0000-0000-0000E5090000}"/>
    <cellStyle name="Obično 2 8 2 2 2 2 2 3 2 2 2" xfId="2444" xr:uid="{00000000-0005-0000-0000-0000E6090000}"/>
    <cellStyle name="Obično 2 8 2 2 2 2 2 3 2 2 2 2" xfId="2445" xr:uid="{00000000-0005-0000-0000-0000E7090000}"/>
    <cellStyle name="Obično 2 8 2 2 2 2 2 3 2 2 2 2 2" xfId="2446" xr:uid="{00000000-0005-0000-0000-0000E8090000}"/>
    <cellStyle name="Obično 2 8 2 2 2 2 2 3 2 2 2 2 3" xfId="2447" xr:uid="{00000000-0005-0000-0000-0000E9090000}"/>
    <cellStyle name="Obično 2 8 2 2 2 2 2 3 2 2 2 2 4" xfId="2448" xr:uid="{00000000-0005-0000-0000-0000EA090000}"/>
    <cellStyle name="Obično 2 8 2 2 2 2 2 3 2 2 2 2 5" xfId="2449" xr:uid="{00000000-0005-0000-0000-0000EB090000}"/>
    <cellStyle name="Obično 2 8 2 2 2 2 2 3 2 2 2 3" xfId="2450" xr:uid="{00000000-0005-0000-0000-0000EC090000}"/>
    <cellStyle name="Obično 2 8 2 2 2 2 2 3 2 2 2 4" xfId="2451" xr:uid="{00000000-0005-0000-0000-0000ED090000}"/>
    <cellStyle name="Obično 2 8 2 2 2 2 2 3 2 2 3" xfId="2452" xr:uid="{00000000-0005-0000-0000-0000EE090000}"/>
    <cellStyle name="Obično 2 8 2 2 2 2 2 3 2 2 4" xfId="2453" xr:uid="{00000000-0005-0000-0000-0000EF090000}"/>
    <cellStyle name="Obično 2 8 2 2 2 2 2 3 2 2 5" xfId="2454" xr:uid="{00000000-0005-0000-0000-0000F0090000}"/>
    <cellStyle name="Obično 2 8 2 2 2 2 2 3 2 3" xfId="2455" xr:uid="{00000000-0005-0000-0000-0000F1090000}"/>
    <cellStyle name="Obično 2 8 2 2 2 2 2 3 2 4" xfId="2456" xr:uid="{00000000-0005-0000-0000-0000F2090000}"/>
    <cellStyle name="Obično 2 8 2 2 2 2 2 3 2 5" xfId="2457" xr:uid="{00000000-0005-0000-0000-0000F3090000}"/>
    <cellStyle name="Obično 2 8 2 2 2 2 2 3 2 6" xfId="2458" xr:uid="{00000000-0005-0000-0000-0000F4090000}"/>
    <cellStyle name="Obično 2 8 2 2 2 2 2 3 2 7" xfId="2459" xr:uid="{00000000-0005-0000-0000-0000F5090000}"/>
    <cellStyle name="Obično 2 8 2 2 2 2 2 3 2 7 2" xfId="2460" xr:uid="{00000000-0005-0000-0000-0000F6090000}"/>
    <cellStyle name="Obično 2 8 2 2 2 2 2 3 2 7 3" xfId="2461" xr:uid="{00000000-0005-0000-0000-0000F7090000}"/>
    <cellStyle name="Obično 2 8 2 2 2 2 2 3 2 7 4" xfId="2462" xr:uid="{00000000-0005-0000-0000-0000F8090000}"/>
    <cellStyle name="Obično 2 8 2 2 2 2 2 3 2 7 5" xfId="2463" xr:uid="{00000000-0005-0000-0000-0000F9090000}"/>
    <cellStyle name="Obično 2 8 2 2 2 2 2 3 2 8" xfId="2464" xr:uid="{00000000-0005-0000-0000-0000FA090000}"/>
    <cellStyle name="Obično 2 8 2 2 2 2 2 3 2 9" xfId="2465" xr:uid="{00000000-0005-0000-0000-0000FB090000}"/>
    <cellStyle name="Obično 2 8 2 2 2 2 2 3 3" xfId="2466" xr:uid="{00000000-0005-0000-0000-0000FC090000}"/>
    <cellStyle name="Obično 2 8 2 2 2 2 2 3 3 2" xfId="2467" xr:uid="{00000000-0005-0000-0000-0000FD090000}"/>
    <cellStyle name="Obično 2 8 2 2 2 2 2 3 3 2 2" xfId="2468" xr:uid="{00000000-0005-0000-0000-0000FE090000}"/>
    <cellStyle name="Obično 2 8 2 2 2 2 2 3 3 2 2 2" xfId="2469" xr:uid="{00000000-0005-0000-0000-0000FF090000}"/>
    <cellStyle name="Obično 2 8 2 2 2 2 2 3 3 2 2 3" xfId="2470" xr:uid="{00000000-0005-0000-0000-0000000A0000}"/>
    <cellStyle name="Obično 2 8 2 2 2 2 2 3 3 2 2 4" xfId="2471" xr:uid="{00000000-0005-0000-0000-0000010A0000}"/>
    <cellStyle name="Obično 2 8 2 2 2 2 2 3 3 2 2 5" xfId="2472" xr:uid="{00000000-0005-0000-0000-0000020A0000}"/>
    <cellStyle name="Obično 2 8 2 2 2 2 2 3 3 2 3" xfId="2473" xr:uid="{00000000-0005-0000-0000-0000030A0000}"/>
    <cellStyle name="Obično 2 8 2 2 2 2 2 3 3 2 4" xfId="2474" xr:uid="{00000000-0005-0000-0000-0000040A0000}"/>
    <cellStyle name="Obično 2 8 2 2 2 2 2 3 3 3" xfId="2475" xr:uid="{00000000-0005-0000-0000-0000050A0000}"/>
    <cellStyle name="Obično 2 8 2 2 2 2 2 3 3 4" xfId="2476" xr:uid="{00000000-0005-0000-0000-0000060A0000}"/>
    <cellStyle name="Obično 2 8 2 2 2 2 2 3 3 5" xfId="2477" xr:uid="{00000000-0005-0000-0000-0000070A0000}"/>
    <cellStyle name="Obično 2 8 2 2 2 2 2 3 4" xfId="2478" xr:uid="{00000000-0005-0000-0000-0000080A0000}"/>
    <cellStyle name="Obično 2 8 2 2 2 2 2 3 5" xfId="2479" xr:uid="{00000000-0005-0000-0000-0000090A0000}"/>
    <cellStyle name="Obično 2 8 2 2 2 2 2 3 6" xfId="2480" xr:uid="{00000000-0005-0000-0000-00000A0A0000}"/>
    <cellStyle name="Obično 2 8 2 2 2 2 2 3 7" xfId="2481" xr:uid="{00000000-0005-0000-0000-00000B0A0000}"/>
    <cellStyle name="Obično 2 8 2 2 2 2 2 3 7 2" xfId="2482" xr:uid="{00000000-0005-0000-0000-00000C0A0000}"/>
    <cellStyle name="Obično 2 8 2 2 2 2 2 3 7 3" xfId="2483" xr:uid="{00000000-0005-0000-0000-00000D0A0000}"/>
    <cellStyle name="Obično 2 8 2 2 2 2 2 3 7 4" xfId="2484" xr:uid="{00000000-0005-0000-0000-00000E0A0000}"/>
    <cellStyle name="Obično 2 8 2 2 2 2 2 3 7 5" xfId="2485" xr:uid="{00000000-0005-0000-0000-00000F0A0000}"/>
    <cellStyle name="Obično 2 8 2 2 2 2 2 3 8" xfId="2486" xr:uid="{00000000-0005-0000-0000-0000100A0000}"/>
    <cellStyle name="Obično 2 8 2 2 2 2 2 3 9" xfId="2487" xr:uid="{00000000-0005-0000-0000-0000110A0000}"/>
    <cellStyle name="Obično 2 8 2 2 2 2 2 4" xfId="2488" xr:uid="{00000000-0005-0000-0000-0000120A0000}"/>
    <cellStyle name="Obično 2 8 2 2 2 2 2 4 2" xfId="2489" xr:uid="{00000000-0005-0000-0000-0000130A0000}"/>
    <cellStyle name="Obično 2 8 2 2 2 2 2 4 3" xfId="2490" xr:uid="{00000000-0005-0000-0000-0000140A0000}"/>
    <cellStyle name="Obično 2 8 2 2 2 2 2 4 4" xfId="2491" xr:uid="{00000000-0005-0000-0000-0000150A0000}"/>
    <cellStyle name="Obično 2 8 2 2 2 2 2 4 5" xfId="2492" xr:uid="{00000000-0005-0000-0000-0000160A0000}"/>
    <cellStyle name="Obično 2 8 2 2 2 2 2 4 6" xfId="2493" xr:uid="{00000000-0005-0000-0000-0000170A0000}"/>
    <cellStyle name="Obično 2 8 2 2 2 2 2 4 7" xfId="2494" xr:uid="{00000000-0005-0000-0000-0000180A0000}"/>
    <cellStyle name="Obično 2 8 2 2 2 2 2 5" xfId="2495" xr:uid="{00000000-0005-0000-0000-0000190A0000}"/>
    <cellStyle name="Obično 2 8 2 2 2 2 2 5 2" xfId="2496" xr:uid="{00000000-0005-0000-0000-00001A0A0000}"/>
    <cellStyle name="Obično 2 8 2 2 2 2 2 5 2 2" xfId="2497" xr:uid="{00000000-0005-0000-0000-00001B0A0000}"/>
    <cellStyle name="Obično 2 8 2 2 2 2 2 5 2 2 2" xfId="2498" xr:uid="{00000000-0005-0000-0000-00001C0A0000}"/>
    <cellStyle name="Obično 2 8 2 2 2 2 2 5 2 2 3" xfId="2499" xr:uid="{00000000-0005-0000-0000-00001D0A0000}"/>
    <cellStyle name="Obično 2 8 2 2 2 2 2 5 2 2 4" xfId="2500" xr:uid="{00000000-0005-0000-0000-00001E0A0000}"/>
    <cellStyle name="Obično 2 8 2 2 2 2 2 5 2 2 5" xfId="2501" xr:uid="{00000000-0005-0000-0000-00001F0A0000}"/>
    <cellStyle name="Obično 2 8 2 2 2 2 2 5 2 3" xfId="2502" xr:uid="{00000000-0005-0000-0000-0000200A0000}"/>
    <cellStyle name="Obično 2 8 2 2 2 2 2 5 2 4" xfId="2503" xr:uid="{00000000-0005-0000-0000-0000210A0000}"/>
    <cellStyle name="Obično 2 8 2 2 2 2 2 5 3" xfId="2504" xr:uid="{00000000-0005-0000-0000-0000220A0000}"/>
    <cellStyle name="Obično 2 8 2 2 2 2 2 5 4" xfId="2505" xr:uid="{00000000-0005-0000-0000-0000230A0000}"/>
    <cellStyle name="Obično 2 8 2 2 2 2 2 5 5" xfId="2506" xr:uid="{00000000-0005-0000-0000-0000240A0000}"/>
    <cellStyle name="Obično 2 8 2 2 2 2 2 6" xfId="2507" xr:uid="{00000000-0005-0000-0000-0000250A0000}"/>
    <cellStyle name="Obično 2 8 2 2 2 2 2 7" xfId="2508" xr:uid="{00000000-0005-0000-0000-0000260A0000}"/>
    <cellStyle name="Obično 2 8 2 2 2 2 2 8" xfId="2509" xr:uid="{00000000-0005-0000-0000-0000270A0000}"/>
    <cellStyle name="Obično 2 8 2 2 2 2 2 9" xfId="2510" xr:uid="{00000000-0005-0000-0000-0000280A0000}"/>
    <cellStyle name="Obično 2 8 2 2 2 2 3" xfId="2511" xr:uid="{00000000-0005-0000-0000-0000290A0000}"/>
    <cellStyle name="Obično 2 8 2 2 2 2 3 2" xfId="2512" xr:uid="{00000000-0005-0000-0000-00002A0A0000}"/>
    <cellStyle name="Obično 2 8 2 2 2 2 3 2 2" xfId="2513" xr:uid="{00000000-0005-0000-0000-00002B0A0000}"/>
    <cellStyle name="Obično 2 8 2 2 2 2 3 2 2 2" xfId="2514" xr:uid="{00000000-0005-0000-0000-00002C0A0000}"/>
    <cellStyle name="Obično 2 8 2 2 2 2 3 2 2 2 2" xfId="2515" xr:uid="{00000000-0005-0000-0000-00002D0A0000}"/>
    <cellStyle name="Obično 2 8 2 2 2 2 3 2 2 2 2 2" xfId="2516" xr:uid="{00000000-0005-0000-0000-00002E0A0000}"/>
    <cellStyle name="Obično 2 8 2 2 2 2 3 2 2 2 2 3" xfId="2517" xr:uid="{00000000-0005-0000-0000-00002F0A0000}"/>
    <cellStyle name="Obično 2 8 2 2 2 2 3 2 2 2 2 4" xfId="2518" xr:uid="{00000000-0005-0000-0000-0000300A0000}"/>
    <cellStyle name="Obično 2 8 2 2 2 2 3 2 2 2 2 5" xfId="2519" xr:uid="{00000000-0005-0000-0000-0000310A0000}"/>
    <cellStyle name="Obično 2 8 2 2 2 2 3 2 2 2 3" xfId="2520" xr:uid="{00000000-0005-0000-0000-0000320A0000}"/>
    <cellStyle name="Obično 2 8 2 2 2 2 3 2 2 2 4" xfId="2521" xr:uid="{00000000-0005-0000-0000-0000330A0000}"/>
    <cellStyle name="Obično 2 8 2 2 2 2 3 2 2 3" xfId="2522" xr:uid="{00000000-0005-0000-0000-0000340A0000}"/>
    <cellStyle name="Obično 2 8 2 2 2 2 3 2 2 4" xfId="2523" xr:uid="{00000000-0005-0000-0000-0000350A0000}"/>
    <cellStyle name="Obično 2 8 2 2 2 2 3 2 2 5" xfId="2524" xr:uid="{00000000-0005-0000-0000-0000360A0000}"/>
    <cellStyle name="Obično 2 8 2 2 2 2 3 2 3" xfId="2525" xr:uid="{00000000-0005-0000-0000-0000370A0000}"/>
    <cellStyle name="Obično 2 8 2 2 2 2 3 2 4" xfId="2526" xr:uid="{00000000-0005-0000-0000-0000380A0000}"/>
    <cellStyle name="Obično 2 8 2 2 2 2 3 2 5" xfId="2527" xr:uid="{00000000-0005-0000-0000-0000390A0000}"/>
    <cellStyle name="Obično 2 8 2 2 2 2 3 2 6" xfId="2528" xr:uid="{00000000-0005-0000-0000-00003A0A0000}"/>
    <cellStyle name="Obično 2 8 2 2 2 2 3 2 7" xfId="2529" xr:uid="{00000000-0005-0000-0000-00003B0A0000}"/>
    <cellStyle name="Obično 2 8 2 2 2 2 3 2 7 2" xfId="2530" xr:uid="{00000000-0005-0000-0000-00003C0A0000}"/>
    <cellStyle name="Obično 2 8 2 2 2 2 3 2 7 3" xfId="2531" xr:uid="{00000000-0005-0000-0000-00003D0A0000}"/>
    <cellStyle name="Obično 2 8 2 2 2 2 3 2 7 4" xfId="2532" xr:uid="{00000000-0005-0000-0000-00003E0A0000}"/>
    <cellStyle name="Obično 2 8 2 2 2 2 3 2 7 5" xfId="2533" xr:uid="{00000000-0005-0000-0000-00003F0A0000}"/>
    <cellStyle name="Obično 2 8 2 2 2 2 3 2 8" xfId="2534" xr:uid="{00000000-0005-0000-0000-0000400A0000}"/>
    <cellStyle name="Obično 2 8 2 2 2 2 3 2 9" xfId="2535" xr:uid="{00000000-0005-0000-0000-0000410A0000}"/>
    <cellStyle name="Obično 2 8 2 2 2 2 3 3" xfId="2536" xr:uid="{00000000-0005-0000-0000-0000420A0000}"/>
    <cellStyle name="Obično 2 8 2 2 2 2 3 3 2" xfId="2537" xr:uid="{00000000-0005-0000-0000-0000430A0000}"/>
    <cellStyle name="Obično 2 8 2 2 2 2 3 3 2 2" xfId="2538" xr:uid="{00000000-0005-0000-0000-0000440A0000}"/>
    <cellStyle name="Obično 2 8 2 2 2 2 3 3 2 2 2" xfId="2539" xr:uid="{00000000-0005-0000-0000-0000450A0000}"/>
    <cellStyle name="Obično 2 8 2 2 2 2 3 3 2 2 3" xfId="2540" xr:uid="{00000000-0005-0000-0000-0000460A0000}"/>
    <cellStyle name="Obično 2 8 2 2 2 2 3 3 2 2 4" xfId="2541" xr:uid="{00000000-0005-0000-0000-0000470A0000}"/>
    <cellStyle name="Obično 2 8 2 2 2 2 3 3 2 2 5" xfId="2542" xr:uid="{00000000-0005-0000-0000-0000480A0000}"/>
    <cellStyle name="Obično 2 8 2 2 2 2 3 3 2 3" xfId="2543" xr:uid="{00000000-0005-0000-0000-0000490A0000}"/>
    <cellStyle name="Obično 2 8 2 2 2 2 3 3 2 4" xfId="2544" xr:uid="{00000000-0005-0000-0000-00004A0A0000}"/>
    <cellStyle name="Obično 2 8 2 2 2 2 3 3 3" xfId="2545" xr:uid="{00000000-0005-0000-0000-00004B0A0000}"/>
    <cellStyle name="Obično 2 8 2 2 2 2 3 3 4" xfId="2546" xr:uid="{00000000-0005-0000-0000-00004C0A0000}"/>
    <cellStyle name="Obično 2 8 2 2 2 2 3 3 5" xfId="2547" xr:uid="{00000000-0005-0000-0000-00004D0A0000}"/>
    <cellStyle name="Obično 2 8 2 2 2 2 3 4" xfId="2548" xr:uid="{00000000-0005-0000-0000-00004E0A0000}"/>
    <cellStyle name="Obično 2 8 2 2 2 2 3 5" xfId="2549" xr:uid="{00000000-0005-0000-0000-00004F0A0000}"/>
    <cellStyle name="Obično 2 8 2 2 2 2 3 6" xfId="2550" xr:uid="{00000000-0005-0000-0000-0000500A0000}"/>
    <cellStyle name="Obično 2 8 2 2 2 2 3 7" xfId="2551" xr:uid="{00000000-0005-0000-0000-0000510A0000}"/>
    <cellStyle name="Obično 2 8 2 2 2 2 3 7 2" xfId="2552" xr:uid="{00000000-0005-0000-0000-0000520A0000}"/>
    <cellStyle name="Obično 2 8 2 2 2 2 3 7 3" xfId="2553" xr:uid="{00000000-0005-0000-0000-0000530A0000}"/>
    <cellStyle name="Obično 2 8 2 2 2 2 3 7 4" xfId="2554" xr:uid="{00000000-0005-0000-0000-0000540A0000}"/>
    <cellStyle name="Obično 2 8 2 2 2 2 3 7 5" xfId="2555" xr:uid="{00000000-0005-0000-0000-0000550A0000}"/>
    <cellStyle name="Obično 2 8 2 2 2 2 3 8" xfId="2556" xr:uid="{00000000-0005-0000-0000-0000560A0000}"/>
    <cellStyle name="Obično 2 8 2 2 2 2 3 9" xfId="2557" xr:uid="{00000000-0005-0000-0000-0000570A0000}"/>
    <cellStyle name="Obično 2 8 2 2 2 2 4" xfId="2558" xr:uid="{00000000-0005-0000-0000-0000580A0000}"/>
    <cellStyle name="Obično 2 8 2 2 2 2 5" xfId="2559" xr:uid="{00000000-0005-0000-0000-0000590A0000}"/>
    <cellStyle name="Obično 2 8 2 2 2 2 6" xfId="2560" xr:uid="{00000000-0005-0000-0000-00005A0A0000}"/>
    <cellStyle name="Obično 2 8 2 2 2 2 6 2" xfId="2561" xr:uid="{00000000-0005-0000-0000-00005B0A0000}"/>
    <cellStyle name="Obično 2 8 2 2 2 2 6 2 2" xfId="2562" xr:uid="{00000000-0005-0000-0000-00005C0A0000}"/>
    <cellStyle name="Obično 2 8 2 2 2 2 6 2 2 2" xfId="2563" xr:uid="{00000000-0005-0000-0000-00005D0A0000}"/>
    <cellStyle name="Obično 2 8 2 2 2 2 6 2 2 3" xfId="2564" xr:uid="{00000000-0005-0000-0000-00005E0A0000}"/>
    <cellStyle name="Obično 2 8 2 2 2 2 6 2 2 4" xfId="2565" xr:uid="{00000000-0005-0000-0000-00005F0A0000}"/>
    <cellStyle name="Obično 2 8 2 2 2 2 6 2 2 5" xfId="2566" xr:uid="{00000000-0005-0000-0000-0000600A0000}"/>
    <cellStyle name="Obično 2 8 2 2 2 2 6 2 3" xfId="2567" xr:uid="{00000000-0005-0000-0000-0000610A0000}"/>
    <cellStyle name="Obično 2 8 2 2 2 2 6 2 4" xfId="2568" xr:uid="{00000000-0005-0000-0000-0000620A0000}"/>
    <cellStyle name="Obično 2 8 2 2 2 2 6 3" xfId="2569" xr:uid="{00000000-0005-0000-0000-0000630A0000}"/>
    <cellStyle name="Obično 2 8 2 2 2 2 6 4" xfId="2570" xr:uid="{00000000-0005-0000-0000-0000640A0000}"/>
    <cellStyle name="Obično 2 8 2 2 2 2 6 5" xfId="2571" xr:uid="{00000000-0005-0000-0000-0000650A0000}"/>
    <cellStyle name="Obično 2 8 2 2 2 2 7" xfId="2572" xr:uid="{00000000-0005-0000-0000-0000660A0000}"/>
    <cellStyle name="Obično 2 8 2 2 2 2 8" xfId="2573" xr:uid="{00000000-0005-0000-0000-0000670A0000}"/>
    <cellStyle name="Obično 2 8 2 2 2 2 9" xfId="2574" xr:uid="{00000000-0005-0000-0000-0000680A0000}"/>
    <cellStyle name="Obično 2 8 2 2 2 3" xfId="2575" xr:uid="{00000000-0005-0000-0000-0000690A0000}"/>
    <cellStyle name="Obično 2 8 2 2 2 3 10" xfId="2576" xr:uid="{00000000-0005-0000-0000-00006A0A0000}"/>
    <cellStyle name="Obično 2 8 2 2 2 3 10 2" xfId="2577" xr:uid="{00000000-0005-0000-0000-00006B0A0000}"/>
    <cellStyle name="Obično 2 8 2 2 2 3 10 3" xfId="2578" xr:uid="{00000000-0005-0000-0000-00006C0A0000}"/>
    <cellStyle name="Obično 2 8 2 2 2 3 10 4" xfId="2579" xr:uid="{00000000-0005-0000-0000-00006D0A0000}"/>
    <cellStyle name="Obično 2 8 2 2 2 3 10 5" xfId="2580" xr:uid="{00000000-0005-0000-0000-00006E0A0000}"/>
    <cellStyle name="Obično 2 8 2 2 2 3 11" xfId="2581" xr:uid="{00000000-0005-0000-0000-00006F0A0000}"/>
    <cellStyle name="Obično 2 8 2 2 2 3 12" xfId="2582" xr:uid="{00000000-0005-0000-0000-0000700A0000}"/>
    <cellStyle name="Obično 2 8 2 2 2 3 2" xfId="2583" xr:uid="{00000000-0005-0000-0000-0000710A0000}"/>
    <cellStyle name="Obično 2 8 2 2 2 3 2 2" xfId="2584" xr:uid="{00000000-0005-0000-0000-0000720A0000}"/>
    <cellStyle name="Obično 2 8 2 2 2 3 2 2 2" xfId="2585" xr:uid="{00000000-0005-0000-0000-0000730A0000}"/>
    <cellStyle name="Obično 2 8 2 2 2 3 2 2 2 2" xfId="2586" xr:uid="{00000000-0005-0000-0000-0000740A0000}"/>
    <cellStyle name="Obično 2 8 2 2 2 3 2 2 2 2 2" xfId="2587" xr:uid="{00000000-0005-0000-0000-0000750A0000}"/>
    <cellStyle name="Obično 2 8 2 2 2 3 2 2 2 2 2 2" xfId="2588" xr:uid="{00000000-0005-0000-0000-0000760A0000}"/>
    <cellStyle name="Obično 2 8 2 2 2 3 2 2 2 2 2 3" xfId="2589" xr:uid="{00000000-0005-0000-0000-0000770A0000}"/>
    <cellStyle name="Obično 2 8 2 2 2 3 2 2 2 2 2 4" xfId="2590" xr:uid="{00000000-0005-0000-0000-0000780A0000}"/>
    <cellStyle name="Obično 2 8 2 2 2 3 2 2 2 2 2 5" xfId="2591" xr:uid="{00000000-0005-0000-0000-0000790A0000}"/>
    <cellStyle name="Obično 2 8 2 2 2 3 2 2 2 2 3" xfId="2592" xr:uid="{00000000-0005-0000-0000-00007A0A0000}"/>
    <cellStyle name="Obično 2 8 2 2 2 3 2 2 2 2 4" xfId="2593" xr:uid="{00000000-0005-0000-0000-00007B0A0000}"/>
    <cellStyle name="Obično 2 8 2 2 2 3 2 2 2 3" xfId="2594" xr:uid="{00000000-0005-0000-0000-00007C0A0000}"/>
    <cellStyle name="Obično 2 8 2 2 2 3 2 2 2 4" xfId="2595" xr:uid="{00000000-0005-0000-0000-00007D0A0000}"/>
    <cellStyle name="Obično 2 8 2 2 2 3 2 2 2 5" xfId="2596" xr:uid="{00000000-0005-0000-0000-00007E0A0000}"/>
    <cellStyle name="Obično 2 8 2 2 2 3 2 2 3" xfId="2597" xr:uid="{00000000-0005-0000-0000-00007F0A0000}"/>
    <cellStyle name="Obično 2 8 2 2 2 3 2 2 4" xfId="2598" xr:uid="{00000000-0005-0000-0000-0000800A0000}"/>
    <cellStyle name="Obično 2 8 2 2 2 3 2 2 5" xfId="2599" xr:uid="{00000000-0005-0000-0000-0000810A0000}"/>
    <cellStyle name="Obično 2 8 2 2 2 3 2 2 6" xfId="2600" xr:uid="{00000000-0005-0000-0000-0000820A0000}"/>
    <cellStyle name="Obično 2 8 2 2 2 3 2 2 7" xfId="2601" xr:uid="{00000000-0005-0000-0000-0000830A0000}"/>
    <cellStyle name="Obično 2 8 2 2 2 3 2 2 7 2" xfId="2602" xr:uid="{00000000-0005-0000-0000-0000840A0000}"/>
    <cellStyle name="Obično 2 8 2 2 2 3 2 2 7 3" xfId="2603" xr:uid="{00000000-0005-0000-0000-0000850A0000}"/>
    <cellStyle name="Obično 2 8 2 2 2 3 2 2 7 4" xfId="2604" xr:uid="{00000000-0005-0000-0000-0000860A0000}"/>
    <cellStyle name="Obično 2 8 2 2 2 3 2 2 7 5" xfId="2605" xr:uid="{00000000-0005-0000-0000-0000870A0000}"/>
    <cellStyle name="Obično 2 8 2 2 2 3 2 2 8" xfId="2606" xr:uid="{00000000-0005-0000-0000-0000880A0000}"/>
    <cellStyle name="Obično 2 8 2 2 2 3 2 2 9" xfId="2607" xr:uid="{00000000-0005-0000-0000-0000890A0000}"/>
    <cellStyle name="Obično 2 8 2 2 2 3 2 3" xfId="2608" xr:uid="{00000000-0005-0000-0000-00008A0A0000}"/>
    <cellStyle name="Obično 2 8 2 2 2 3 2 3 2" xfId="2609" xr:uid="{00000000-0005-0000-0000-00008B0A0000}"/>
    <cellStyle name="Obično 2 8 2 2 2 3 2 3 2 2" xfId="2610" xr:uid="{00000000-0005-0000-0000-00008C0A0000}"/>
    <cellStyle name="Obično 2 8 2 2 2 3 2 3 2 2 2" xfId="2611" xr:uid="{00000000-0005-0000-0000-00008D0A0000}"/>
    <cellStyle name="Obično 2 8 2 2 2 3 2 3 2 2 3" xfId="2612" xr:uid="{00000000-0005-0000-0000-00008E0A0000}"/>
    <cellStyle name="Obično 2 8 2 2 2 3 2 3 2 2 4" xfId="2613" xr:uid="{00000000-0005-0000-0000-00008F0A0000}"/>
    <cellStyle name="Obično 2 8 2 2 2 3 2 3 2 2 5" xfId="2614" xr:uid="{00000000-0005-0000-0000-0000900A0000}"/>
    <cellStyle name="Obično 2 8 2 2 2 3 2 3 2 3" xfId="2615" xr:uid="{00000000-0005-0000-0000-0000910A0000}"/>
    <cellStyle name="Obično 2 8 2 2 2 3 2 3 2 4" xfId="2616" xr:uid="{00000000-0005-0000-0000-0000920A0000}"/>
    <cellStyle name="Obično 2 8 2 2 2 3 2 3 3" xfId="2617" xr:uid="{00000000-0005-0000-0000-0000930A0000}"/>
    <cellStyle name="Obično 2 8 2 2 2 3 2 3 4" xfId="2618" xr:uid="{00000000-0005-0000-0000-0000940A0000}"/>
    <cellStyle name="Obično 2 8 2 2 2 3 2 3 5" xfId="2619" xr:uid="{00000000-0005-0000-0000-0000950A0000}"/>
    <cellStyle name="Obično 2 8 2 2 2 3 2 4" xfId="2620" xr:uid="{00000000-0005-0000-0000-0000960A0000}"/>
    <cellStyle name="Obično 2 8 2 2 2 3 2 5" xfId="2621" xr:uid="{00000000-0005-0000-0000-0000970A0000}"/>
    <cellStyle name="Obično 2 8 2 2 2 3 2 6" xfId="2622" xr:uid="{00000000-0005-0000-0000-0000980A0000}"/>
    <cellStyle name="Obično 2 8 2 2 2 3 2 7" xfId="2623" xr:uid="{00000000-0005-0000-0000-0000990A0000}"/>
    <cellStyle name="Obično 2 8 2 2 2 3 2 7 2" xfId="2624" xr:uid="{00000000-0005-0000-0000-00009A0A0000}"/>
    <cellStyle name="Obično 2 8 2 2 2 3 2 7 3" xfId="2625" xr:uid="{00000000-0005-0000-0000-00009B0A0000}"/>
    <cellStyle name="Obično 2 8 2 2 2 3 2 7 4" xfId="2626" xr:uid="{00000000-0005-0000-0000-00009C0A0000}"/>
    <cellStyle name="Obično 2 8 2 2 2 3 2 7 5" xfId="2627" xr:uid="{00000000-0005-0000-0000-00009D0A0000}"/>
    <cellStyle name="Obično 2 8 2 2 2 3 2 8" xfId="2628" xr:uid="{00000000-0005-0000-0000-00009E0A0000}"/>
    <cellStyle name="Obično 2 8 2 2 2 3 2 9" xfId="2629" xr:uid="{00000000-0005-0000-0000-00009F0A0000}"/>
    <cellStyle name="Obično 2 8 2 2 2 3 3" xfId="2630" xr:uid="{00000000-0005-0000-0000-0000A00A0000}"/>
    <cellStyle name="Obično 2 8 2 2 2 3 4" xfId="2631" xr:uid="{00000000-0005-0000-0000-0000A10A0000}"/>
    <cellStyle name="Obično 2 8 2 2 2 3 5" xfId="2632" xr:uid="{00000000-0005-0000-0000-0000A20A0000}"/>
    <cellStyle name="Obično 2 8 2 2 2 3 5 2" xfId="2633" xr:uid="{00000000-0005-0000-0000-0000A30A0000}"/>
    <cellStyle name="Obično 2 8 2 2 2 3 5 2 2" xfId="2634" xr:uid="{00000000-0005-0000-0000-0000A40A0000}"/>
    <cellStyle name="Obično 2 8 2 2 2 3 5 2 2 2" xfId="2635" xr:uid="{00000000-0005-0000-0000-0000A50A0000}"/>
    <cellStyle name="Obično 2 8 2 2 2 3 5 2 2 3" xfId="2636" xr:uid="{00000000-0005-0000-0000-0000A60A0000}"/>
    <cellStyle name="Obično 2 8 2 2 2 3 5 2 2 4" xfId="2637" xr:uid="{00000000-0005-0000-0000-0000A70A0000}"/>
    <cellStyle name="Obično 2 8 2 2 2 3 5 2 2 5" xfId="2638" xr:uid="{00000000-0005-0000-0000-0000A80A0000}"/>
    <cellStyle name="Obično 2 8 2 2 2 3 5 2 3" xfId="2639" xr:uid="{00000000-0005-0000-0000-0000A90A0000}"/>
    <cellStyle name="Obično 2 8 2 2 2 3 5 2 4" xfId="2640" xr:uid="{00000000-0005-0000-0000-0000AA0A0000}"/>
    <cellStyle name="Obično 2 8 2 2 2 3 5 3" xfId="2641" xr:uid="{00000000-0005-0000-0000-0000AB0A0000}"/>
    <cellStyle name="Obično 2 8 2 2 2 3 5 4" xfId="2642" xr:uid="{00000000-0005-0000-0000-0000AC0A0000}"/>
    <cellStyle name="Obično 2 8 2 2 2 3 5 5" xfId="2643" xr:uid="{00000000-0005-0000-0000-0000AD0A0000}"/>
    <cellStyle name="Obično 2 8 2 2 2 3 6" xfId="2644" xr:uid="{00000000-0005-0000-0000-0000AE0A0000}"/>
    <cellStyle name="Obično 2 8 2 2 2 3 7" xfId="2645" xr:uid="{00000000-0005-0000-0000-0000AF0A0000}"/>
    <cellStyle name="Obično 2 8 2 2 2 3 8" xfId="2646" xr:uid="{00000000-0005-0000-0000-0000B00A0000}"/>
    <cellStyle name="Obično 2 8 2 2 2 3 9" xfId="2647" xr:uid="{00000000-0005-0000-0000-0000B10A0000}"/>
    <cellStyle name="Obično 2 8 2 2 2 4" xfId="2648" xr:uid="{00000000-0005-0000-0000-0000B20A0000}"/>
    <cellStyle name="Obično 2 8 2 2 2 4 2" xfId="2649" xr:uid="{00000000-0005-0000-0000-0000B30A0000}"/>
    <cellStyle name="Obično 2 8 2 2 2 4 2 2" xfId="2650" xr:uid="{00000000-0005-0000-0000-0000B40A0000}"/>
    <cellStyle name="Obično 2 8 2 2 2 4 2 2 2" xfId="2651" xr:uid="{00000000-0005-0000-0000-0000B50A0000}"/>
    <cellStyle name="Obično 2 8 2 2 2 4 2 2 2 2" xfId="2652" xr:uid="{00000000-0005-0000-0000-0000B60A0000}"/>
    <cellStyle name="Obično 2 8 2 2 2 4 2 2 2 2 2" xfId="2653" xr:uid="{00000000-0005-0000-0000-0000B70A0000}"/>
    <cellStyle name="Obično 2 8 2 2 2 4 2 2 2 2 3" xfId="2654" xr:uid="{00000000-0005-0000-0000-0000B80A0000}"/>
    <cellStyle name="Obično 2 8 2 2 2 4 2 2 2 2 4" xfId="2655" xr:uid="{00000000-0005-0000-0000-0000B90A0000}"/>
    <cellStyle name="Obično 2 8 2 2 2 4 2 2 2 2 5" xfId="2656" xr:uid="{00000000-0005-0000-0000-0000BA0A0000}"/>
    <cellStyle name="Obično 2 8 2 2 2 4 2 2 2 3" xfId="2657" xr:uid="{00000000-0005-0000-0000-0000BB0A0000}"/>
    <cellStyle name="Obično 2 8 2 2 2 4 2 2 2 4" xfId="2658" xr:uid="{00000000-0005-0000-0000-0000BC0A0000}"/>
    <cellStyle name="Obično 2 8 2 2 2 4 2 2 3" xfId="2659" xr:uid="{00000000-0005-0000-0000-0000BD0A0000}"/>
    <cellStyle name="Obično 2 8 2 2 2 4 2 2 4" xfId="2660" xr:uid="{00000000-0005-0000-0000-0000BE0A0000}"/>
    <cellStyle name="Obično 2 8 2 2 2 4 2 2 5" xfId="2661" xr:uid="{00000000-0005-0000-0000-0000BF0A0000}"/>
    <cellStyle name="Obično 2 8 2 2 2 4 2 3" xfId="2662" xr:uid="{00000000-0005-0000-0000-0000C00A0000}"/>
    <cellStyle name="Obično 2 8 2 2 2 4 2 4" xfId="2663" xr:uid="{00000000-0005-0000-0000-0000C10A0000}"/>
    <cellStyle name="Obično 2 8 2 2 2 4 2 5" xfId="2664" xr:uid="{00000000-0005-0000-0000-0000C20A0000}"/>
    <cellStyle name="Obično 2 8 2 2 2 4 2 6" xfId="2665" xr:uid="{00000000-0005-0000-0000-0000C30A0000}"/>
    <cellStyle name="Obično 2 8 2 2 2 4 2 7" xfId="2666" xr:uid="{00000000-0005-0000-0000-0000C40A0000}"/>
    <cellStyle name="Obično 2 8 2 2 2 4 2 7 2" xfId="2667" xr:uid="{00000000-0005-0000-0000-0000C50A0000}"/>
    <cellStyle name="Obično 2 8 2 2 2 4 2 7 3" xfId="2668" xr:uid="{00000000-0005-0000-0000-0000C60A0000}"/>
    <cellStyle name="Obično 2 8 2 2 2 4 2 7 4" xfId="2669" xr:uid="{00000000-0005-0000-0000-0000C70A0000}"/>
    <cellStyle name="Obično 2 8 2 2 2 4 2 7 5" xfId="2670" xr:uid="{00000000-0005-0000-0000-0000C80A0000}"/>
    <cellStyle name="Obično 2 8 2 2 2 4 2 8" xfId="2671" xr:uid="{00000000-0005-0000-0000-0000C90A0000}"/>
    <cellStyle name="Obično 2 8 2 2 2 4 2 9" xfId="2672" xr:uid="{00000000-0005-0000-0000-0000CA0A0000}"/>
    <cellStyle name="Obično 2 8 2 2 2 4 3" xfId="2673" xr:uid="{00000000-0005-0000-0000-0000CB0A0000}"/>
    <cellStyle name="Obično 2 8 2 2 2 4 3 2" xfId="2674" xr:uid="{00000000-0005-0000-0000-0000CC0A0000}"/>
    <cellStyle name="Obično 2 8 2 2 2 4 3 2 2" xfId="2675" xr:uid="{00000000-0005-0000-0000-0000CD0A0000}"/>
    <cellStyle name="Obično 2 8 2 2 2 4 3 2 2 2" xfId="2676" xr:uid="{00000000-0005-0000-0000-0000CE0A0000}"/>
    <cellStyle name="Obično 2 8 2 2 2 4 3 2 2 3" xfId="2677" xr:uid="{00000000-0005-0000-0000-0000CF0A0000}"/>
    <cellStyle name="Obično 2 8 2 2 2 4 3 2 2 4" xfId="2678" xr:uid="{00000000-0005-0000-0000-0000D00A0000}"/>
    <cellStyle name="Obično 2 8 2 2 2 4 3 2 2 5" xfId="2679" xr:uid="{00000000-0005-0000-0000-0000D10A0000}"/>
    <cellStyle name="Obično 2 8 2 2 2 4 3 2 3" xfId="2680" xr:uid="{00000000-0005-0000-0000-0000D20A0000}"/>
    <cellStyle name="Obično 2 8 2 2 2 4 3 2 4" xfId="2681" xr:uid="{00000000-0005-0000-0000-0000D30A0000}"/>
    <cellStyle name="Obično 2 8 2 2 2 4 3 3" xfId="2682" xr:uid="{00000000-0005-0000-0000-0000D40A0000}"/>
    <cellStyle name="Obično 2 8 2 2 2 4 3 4" xfId="2683" xr:uid="{00000000-0005-0000-0000-0000D50A0000}"/>
    <cellStyle name="Obično 2 8 2 2 2 4 3 5" xfId="2684" xr:uid="{00000000-0005-0000-0000-0000D60A0000}"/>
    <cellStyle name="Obično 2 8 2 2 2 4 4" xfId="2685" xr:uid="{00000000-0005-0000-0000-0000D70A0000}"/>
    <cellStyle name="Obično 2 8 2 2 2 4 5" xfId="2686" xr:uid="{00000000-0005-0000-0000-0000D80A0000}"/>
    <cellStyle name="Obično 2 8 2 2 2 4 6" xfId="2687" xr:uid="{00000000-0005-0000-0000-0000D90A0000}"/>
    <cellStyle name="Obično 2 8 2 2 2 4 7" xfId="2688" xr:uid="{00000000-0005-0000-0000-0000DA0A0000}"/>
    <cellStyle name="Obično 2 8 2 2 2 4 7 2" xfId="2689" xr:uid="{00000000-0005-0000-0000-0000DB0A0000}"/>
    <cellStyle name="Obično 2 8 2 2 2 4 7 3" xfId="2690" xr:uid="{00000000-0005-0000-0000-0000DC0A0000}"/>
    <cellStyle name="Obično 2 8 2 2 2 4 7 4" xfId="2691" xr:uid="{00000000-0005-0000-0000-0000DD0A0000}"/>
    <cellStyle name="Obično 2 8 2 2 2 4 7 5" xfId="2692" xr:uid="{00000000-0005-0000-0000-0000DE0A0000}"/>
    <cellStyle name="Obično 2 8 2 2 2 4 8" xfId="2693" xr:uid="{00000000-0005-0000-0000-0000DF0A0000}"/>
    <cellStyle name="Obično 2 8 2 2 2 4 9" xfId="2694" xr:uid="{00000000-0005-0000-0000-0000E00A0000}"/>
    <cellStyle name="Obično 2 8 2 2 2 5" xfId="2695" xr:uid="{00000000-0005-0000-0000-0000E10A0000}"/>
    <cellStyle name="Obično 2 8 2 2 2 5 2" xfId="2696" xr:uid="{00000000-0005-0000-0000-0000E20A0000}"/>
    <cellStyle name="Obično 2 8 2 2 2 5 3" xfId="2697" xr:uid="{00000000-0005-0000-0000-0000E30A0000}"/>
    <cellStyle name="Obično 2 8 2 2 2 5 4" xfId="2698" xr:uid="{00000000-0005-0000-0000-0000E40A0000}"/>
    <cellStyle name="Obično 2 8 2 2 2 5 5" xfId="2699" xr:uid="{00000000-0005-0000-0000-0000E50A0000}"/>
    <cellStyle name="Obično 2 8 2 2 2 5 6" xfId="2700" xr:uid="{00000000-0005-0000-0000-0000E60A0000}"/>
    <cellStyle name="Obično 2 8 2 2 2 5 7" xfId="2701" xr:uid="{00000000-0005-0000-0000-0000E70A0000}"/>
    <cellStyle name="Obično 2 8 2 2 2 6" xfId="2702" xr:uid="{00000000-0005-0000-0000-0000E80A0000}"/>
    <cellStyle name="Obično 2 8 2 2 2 6 2" xfId="2703" xr:uid="{00000000-0005-0000-0000-0000E90A0000}"/>
    <cellStyle name="Obično 2 8 2 2 2 6 2 2" xfId="2704" xr:uid="{00000000-0005-0000-0000-0000EA0A0000}"/>
    <cellStyle name="Obično 2 8 2 2 2 6 2 2 2" xfId="2705" xr:uid="{00000000-0005-0000-0000-0000EB0A0000}"/>
    <cellStyle name="Obično 2 8 2 2 2 6 2 2 3" xfId="2706" xr:uid="{00000000-0005-0000-0000-0000EC0A0000}"/>
    <cellStyle name="Obično 2 8 2 2 2 6 2 2 4" xfId="2707" xr:uid="{00000000-0005-0000-0000-0000ED0A0000}"/>
    <cellStyle name="Obično 2 8 2 2 2 6 2 2 5" xfId="2708" xr:uid="{00000000-0005-0000-0000-0000EE0A0000}"/>
    <cellStyle name="Obično 2 8 2 2 2 6 2 3" xfId="2709" xr:uid="{00000000-0005-0000-0000-0000EF0A0000}"/>
    <cellStyle name="Obično 2 8 2 2 2 6 2 4" xfId="2710" xr:uid="{00000000-0005-0000-0000-0000F00A0000}"/>
    <cellStyle name="Obično 2 8 2 2 2 6 3" xfId="2711" xr:uid="{00000000-0005-0000-0000-0000F10A0000}"/>
    <cellStyle name="Obično 2 8 2 2 2 6 4" xfId="2712" xr:uid="{00000000-0005-0000-0000-0000F20A0000}"/>
    <cellStyle name="Obično 2 8 2 2 2 6 5" xfId="2713" xr:uid="{00000000-0005-0000-0000-0000F30A0000}"/>
    <cellStyle name="Obično 2 8 2 2 2 7" xfId="2714" xr:uid="{00000000-0005-0000-0000-0000F40A0000}"/>
    <cellStyle name="Obično 2 8 2 2 2 8" xfId="2715" xr:uid="{00000000-0005-0000-0000-0000F50A0000}"/>
    <cellStyle name="Obično 2 8 2 2 2 9" xfId="2716" xr:uid="{00000000-0005-0000-0000-0000F60A0000}"/>
    <cellStyle name="Obično 2 8 2 2 3" xfId="2717" xr:uid="{00000000-0005-0000-0000-0000F70A0000}"/>
    <cellStyle name="Obično 2 8 2 2 3 10" xfId="2718" xr:uid="{00000000-0005-0000-0000-0000F80A0000}"/>
    <cellStyle name="Obično 2 8 2 2 3 10 2" xfId="2719" xr:uid="{00000000-0005-0000-0000-0000F90A0000}"/>
    <cellStyle name="Obično 2 8 2 2 3 10 3" xfId="2720" xr:uid="{00000000-0005-0000-0000-0000FA0A0000}"/>
    <cellStyle name="Obično 2 8 2 2 3 10 4" xfId="2721" xr:uid="{00000000-0005-0000-0000-0000FB0A0000}"/>
    <cellStyle name="Obično 2 8 2 2 3 10 5" xfId="2722" xr:uid="{00000000-0005-0000-0000-0000FC0A0000}"/>
    <cellStyle name="Obično 2 8 2 2 3 11" xfId="2723" xr:uid="{00000000-0005-0000-0000-0000FD0A0000}"/>
    <cellStyle name="Obično 2 8 2 2 3 12" xfId="2724" xr:uid="{00000000-0005-0000-0000-0000FE0A0000}"/>
    <cellStyle name="Obično 2 8 2 2 3 2" xfId="2725" xr:uid="{00000000-0005-0000-0000-0000FF0A0000}"/>
    <cellStyle name="Obično 2 8 2 2 3 2 10" xfId="2726" xr:uid="{00000000-0005-0000-0000-0000000B0000}"/>
    <cellStyle name="Obično 2 8 2 2 3 2 10 2" xfId="2727" xr:uid="{00000000-0005-0000-0000-0000010B0000}"/>
    <cellStyle name="Obično 2 8 2 2 3 2 10 3" xfId="2728" xr:uid="{00000000-0005-0000-0000-0000020B0000}"/>
    <cellStyle name="Obično 2 8 2 2 3 2 10 4" xfId="2729" xr:uid="{00000000-0005-0000-0000-0000030B0000}"/>
    <cellStyle name="Obično 2 8 2 2 3 2 10 5" xfId="2730" xr:uid="{00000000-0005-0000-0000-0000040B0000}"/>
    <cellStyle name="Obično 2 8 2 2 3 2 11" xfId="2731" xr:uid="{00000000-0005-0000-0000-0000050B0000}"/>
    <cellStyle name="Obično 2 8 2 2 3 2 12" xfId="2732" xr:uid="{00000000-0005-0000-0000-0000060B0000}"/>
    <cellStyle name="Obično 2 8 2 2 3 2 2" xfId="2733" xr:uid="{00000000-0005-0000-0000-0000070B0000}"/>
    <cellStyle name="Obično 2 8 2 2 3 2 2 2" xfId="2734" xr:uid="{00000000-0005-0000-0000-0000080B0000}"/>
    <cellStyle name="Obično 2 8 2 2 3 2 2 2 2" xfId="2735" xr:uid="{00000000-0005-0000-0000-0000090B0000}"/>
    <cellStyle name="Obično 2 8 2 2 3 2 2 2 2 2" xfId="2736" xr:uid="{00000000-0005-0000-0000-00000A0B0000}"/>
    <cellStyle name="Obično 2 8 2 2 3 2 2 2 2 2 2" xfId="2737" xr:uid="{00000000-0005-0000-0000-00000B0B0000}"/>
    <cellStyle name="Obično 2 8 2 2 3 2 2 2 2 2 2 2" xfId="2738" xr:uid="{00000000-0005-0000-0000-00000C0B0000}"/>
    <cellStyle name="Obično 2 8 2 2 3 2 2 2 2 2 2 3" xfId="2739" xr:uid="{00000000-0005-0000-0000-00000D0B0000}"/>
    <cellStyle name="Obično 2 8 2 2 3 2 2 2 2 2 2 4" xfId="2740" xr:uid="{00000000-0005-0000-0000-00000E0B0000}"/>
    <cellStyle name="Obično 2 8 2 2 3 2 2 2 2 2 2 5" xfId="2741" xr:uid="{00000000-0005-0000-0000-00000F0B0000}"/>
    <cellStyle name="Obično 2 8 2 2 3 2 2 2 2 2 3" xfId="2742" xr:uid="{00000000-0005-0000-0000-0000100B0000}"/>
    <cellStyle name="Obično 2 8 2 2 3 2 2 2 2 2 4" xfId="2743" xr:uid="{00000000-0005-0000-0000-0000110B0000}"/>
    <cellStyle name="Obično 2 8 2 2 3 2 2 2 2 3" xfId="2744" xr:uid="{00000000-0005-0000-0000-0000120B0000}"/>
    <cellStyle name="Obično 2 8 2 2 3 2 2 2 2 4" xfId="2745" xr:uid="{00000000-0005-0000-0000-0000130B0000}"/>
    <cellStyle name="Obično 2 8 2 2 3 2 2 2 2 5" xfId="2746" xr:uid="{00000000-0005-0000-0000-0000140B0000}"/>
    <cellStyle name="Obično 2 8 2 2 3 2 2 2 3" xfId="2747" xr:uid="{00000000-0005-0000-0000-0000150B0000}"/>
    <cellStyle name="Obično 2 8 2 2 3 2 2 2 4" xfId="2748" xr:uid="{00000000-0005-0000-0000-0000160B0000}"/>
    <cellStyle name="Obično 2 8 2 2 3 2 2 2 5" xfId="2749" xr:uid="{00000000-0005-0000-0000-0000170B0000}"/>
    <cellStyle name="Obično 2 8 2 2 3 2 2 2 6" xfId="2750" xr:uid="{00000000-0005-0000-0000-0000180B0000}"/>
    <cellStyle name="Obično 2 8 2 2 3 2 2 2 7" xfId="2751" xr:uid="{00000000-0005-0000-0000-0000190B0000}"/>
    <cellStyle name="Obično 2 8 2 2 3 2 2 2 7 2" xfId="2752" xr:uid="{00000000-0005-0000-0000-00001A0B0000}"/>
    <cellStyle name="Obično 2 8 2 2 3 2 2 2 7 3" xfId="2753" xr:uid="{00000000-0005-0000-0000-00001B0B0000}"/>
    <cellStyle name="Obično 2 8 2 2 3 2 2 2 7 4" xfId="2754" xr:uid="{00000000-0005-0000-0000-00001C0B0000}"/>
    <cellStyle name="Obično 2 8 2 2 3 2 2 2 7 5" xfId="2755" xr:uid="{00000000-0005-0000-0000-00001D0B0000}"/>
    <cellStyle name="Obično 2 8 2 2 3 2 2 2 8" xfId="2756" xr:uid="{00000000-0005-0000-0000-00001E0B0000}"/>
    <cellStyle name="Obično 2 8 2 2 3 2 2 2 9" xfId="2757" xr:uid="{00000000-0005-0000-0000-00001F0B0000}"/>
    <cellStyle name="Obično 2 8 2 2 3 2 2 3" xfId="2758" xr:uid="{00000000-0005-0000-0000-0000200B0000}"/>
    <cellStyle name="Obično 2 8 2 2 3 2 2 3 2" xfId="2759" xr:uid="{00000000-0005-0000-0000-0000210B0000}"/>
    <cellStyle name="Obično 2 8 2 2 3 2 2 3 2 2" xfId="2760" xr:uid="{00000000-0005-0000-0000-0000220B0000}"/>
    <cellStyle name="Obično 2 8 2 2 3 2 2 3 2 2 2" xfId="2761" xr:uid="{00000000-0005-0000-0000-0000230B0000}"/>
    <cellStyle name="Obično 2 8 2 2 3 2 2 3 2 2 3" xfId="2762" xr:uid="{00000000-0005-0000-0000-0000240B0000}"/>
    <cellStyle name="Obično 2 8 2 2 3 2 2 3 2 2 4" xfId="2763" xr:uid="{00000000-0005-0000-0000-0000250B0000}"/>
    <cellStyle name="Obično 2 8 2 2 3 2 2 3 2 2 5" xfId="2764" xr:uid="{00000000-0005-0000-0000-0000260B0000}"/>
    <cellStyle name="Obično 2 8 2 2 3 2 2 3 2 3" xfId="2765" xr:uid="{00000000-0005-0000-0000-0000270B0000}"/>
    <cellStyle name="Obično 2 8 2 2 3 2 2 3 2 4" xfId="2766" xr:uid="{00000000-0005-0000-0000-0000280B0000}"/>
    <cellStyle name="Obično 2 8 2 2 3 2 2 3 3" xfId="2767" xr:uid="{00000000-0005-0000-0000-0000290B0000}"/>
    <cellStyle name="Obično 2 8 2 2 3 2 2 3 4" xfId="2768" xr:uid="{00000000-0005-0000-0000-00002A0B0000}"/>
    <cellStyle name="Obično 2 8 2 2 3 2 2 3 5" xfId="2769" xr:uid="{00000000-0005-0000-0000-00002B0B0000}"/>
    <cellStyle name="Obično 2 8 2 2 3 2 2 4" xfId="2770" xr:uid="{00000000-0005-0000-0000-00002C0B0000}"/>
    <cellStyle name="Obično 2 8 2 2 3 2 2 5" xfId="2771" xr:uid="{00000000-0005-0000-0000-00002D0B0000}"/>
    <cellStyle name="Obično 2 8 2 2 3 2 2 6" xfId="2772" xr:uid="{00000000-0005-0000-0000-00002E0B0000}"/>
    <cellStyle name="Obično 2 8 2 2 3 2 2 7" xfId="2773" xr:uid="{00000000-0005-0000-0000-00002F0B0000}"/>
    <cellStyle name="Obično 2 8 2 2 3 2 2 7 2" xfId="2774" xr:uid="{00000000-0005-0000-0000-0000300B0000}"/>
    <cellStyle name="Obično 2 8 2 2 3 2 2 7 3" xfId="2775" xr:uid="{00000000-0005-0000-0000-0000310B0000}"/>
    <cellStyle name="Obično 2 8 2 2 3 2 2 7 4" xfId="2776" xr:uid="{00000000-0005-0000-0000-0000320B0000}"/>
    <cellStyle name="Obično 2 8 2 2 3 2 2 7 5" xfId="2777" xr:uid="{00000000-0005-0000-0000-0000330B0000}"/>
    <cellStyle name="Obično 2 8 2 2 3 2 2 8" xfId="2778" xr:uid="{00000000-0005-0000-0000-0000340B0000}"/>
    <cellStyle name="Obično 2 8 2 2 3 2 2 9" xfId="2779" xr:uid="{00000000-0005-0000-0000-0000350B0000}"/>
    <cellStyle name="Obično 2 8 2 2 3 2 3" xfId="2780" xr:uid="{00000000-0005-0000-0000-0000360B0000}"/>
    <cellStyle name="Obično 2 8 2 2 3 2 4" xfId="2781" xr:uid="{00000000-0005-0000-0000-0000370B0000}"/>
    <cellStyle name="Obično 2 8 2 2 3 2 5" xfId="2782" xr:uid="{00000000-0005-0000-0000-0000380B0000}"/>
    <cellStyle name="Obično 2 8 2 2 3 2 5 2" xfId="2783" xr:uid="{00000000-0005-0000-0000-0000390B0000}"/>
    <cellStyle name="Obično 2 8 2 2 3 2 5 2 2" xfId="2784" xr:uid="{00000000-0005-0000-0000-00003A0B0000}"/>
    <cellStyle name="Obično 2 8 2 2 3 2 5 2 2 2" xfId="2785" xr:uid="{00000000-0005-0000-0000-00003B0B0000}"/>
    <cellStyle name="Obično 2 8 2 2 3 2 5 2 2 3" xfId="2786" xr:uid="{00000000-0005-0000-0000-00003C0B0000}"/>
    <cellStyle name="Obično 2 8 2 2 3 2 5 2 2 4" xfId="2787" xr:uid="{00000000-0005-0000-0000-00003D0B0000}"/>
    <cellStyle name="Obično 2 8 2 2 3 2 5 2 2 5" xfId="2788" xr:uid="{00000000-0005-0000-0000-00003E0B0000}"/>
    <cellStyle name="Obično 2 8 2 2 3 2 5 2 3" xfId="2789" xr:uid="{00000000-0005-0000-0000-00003F0B0000}"/>
    <cellStyle name="Obično 2 8 2 2 3 2 5 2 4" xfId="2790" xr:uid="{00000000-0005-0000-0000-0000400B0000}"/>
    <cellStyle name="Obično 2 8 2 2 3 2 5 3" xfId="2791" xr:uid="{00000000-0005-0000-0000-0000410B0000}"/>
    <cellStyle name="Obično 2 8 2 2 3 2 5 4" xfId="2792" xr:uid="{00000000-0005-0000-0000-0000420B0000}"/>
    <cellStyle name="Obično 2 8 2 2 3 2 5 5" xfId="2793" xr:uid="{00000000-0005-0000-0000-0000430B0000}"/>
    <cellStyle name="Obično 2 8 2 2 3 2 6" xfId="2794" xr:uid="{00000000-0005-0000-0000-0000440B0000}"/>
    <cellStyle name="Obično 2 8 2 2 3 2 7" xfId="2795" xr:uid="{00000000-0005-0000-0000-0000450B0000}"/>
    <cellStyle name="Obično 2 8 2 2 3 2 8" xfId="2796" xr:uid="{00000000-0005-0000-0000-0000460B0000}"/>
    <cellStyle name="Obično 2 8 2 2 3 2 9" xfId="2797" xr:uid="{00000000-0005-0000-0000-0000470B0000}"/>
    <cellStyle name="Obično 2 8 2 2 3 3" xfId="2798" xr:uid="{00000000-0005-0000-0000-0000480B0000}"/>
    <cellStyle name="Obično 2 8 2 2 3 3 2" xfId="2799" xr:uid="{00000000-0005-0000-0000-0000490B0000}"/>
    <cellStyle name="Obično 2 8 2 2 3 3 2 2" xfId="2800" xr:uid="{00000000-0005-0000-0000-00004A0B0000}"/>
    <cellStyle name="Obično 2 8 2 2 3 3 2 2 2" xfId="2801" xr:uid="{00000000-0005-0000-0000-00004B0B0000}"/>
    <cellStyle name="Obično 2 8 2 2 3 3 2 2 2 2" xfId="2802" xr:uid="{00000000-0005-0000-0000-00004C0B0000}"/>
    <cellStyle name="Obično 2 8 2 2 3 3 2 2 2 2 2" xfId="2803" xr:uid="{00000000-0005-0000-0000-00004D0B0000}"/>
    <cellStyle name="Obično 2 8 2 2 3 3 2 2 2 2 3" xfId="2804" xr:uid="{00000000-0005-0000-0000-00004E0B0000}"/>
    <cellStyle name="Obično 2 8 2 2 3 3 2 2 2 2 4" xfId="2805" xr:uid="{00000000-0005-0000-0000-00004F0B0000}"/>
    <cellStyle name="Obično 2 8 2 2 3 3 2 2 2 2 5" xfId="2806" xr:uid="{00000000-0005-0000-0000-0000500B0000}"/>
    <cellStyle name="Obično 2 8 2 2 3 3 2 2 2 3" xfId="2807" xr:uid="{00000000-0005-0000-0000-0000510B0000}"/>
    <cellStyle name="Obično 2 8 2 2 3 3 2 2 2 4" xfId="2808" xr:uid="{00000000-0005-0000-0000-0000520B0000}"/>
    <cellStyle name="Obično 2 8 2 2 3 3 2 2 3" xfId="2809" xr:uid="{00000000-0005-0000-0000-0000530B0000}"/>
    <cellStyle name="Obično 2 8 2 2 3 3 2 2 4" xfId="2810" xr:uid="{00000000-0005-0000-0000-0000540B0000}"/>
    <cellStyle name="Obično 2 8 2 2 3 3 2 2 5" xfId="2811" xr:uid="{00000000-0005-0000-0000-0000550B0000}"/>
    <cellStyle name="Obično 2 8 2 2 3 3 2 3" xfId="2812" xr:uid="{00000000-0005-0000-0000-0000560B0000}"/>
    <cellStyle name="Obično 2 8 2 2 3 3 2 4" xfId="2813" xr:uid="{00000000-0005-0000-0000-0000570B0000}"/>
    <cellStyle name="Obično 2 8 2 2 3 3 2 5" xfId="2814" xr:uid="{00000000-0005-0000-0000-0000580B0000}"/>
    <cellStyle name="Obično 2 8 2 2 3 3 2 6" xfId="2815" xr:uid="{00000000-0005-0000-0000-0000590B0000}"/>
    <cellStyle name="Obično 2 8 2 2 3 3 2 7" xfId="2816" xr:uid="{00000000-0005-0000-0000-00005A0B0000}"/>
    <cellStyle name="Obično 2 8 2 2 3 3 2 7 2" xfId="2817" xr:uid="{00000000-0005-0000-0000-00005B0B0000}"/>
    <cellStyle name="Obično 2 8 2 2 3 3 2 7 3" xfId="2818" xr:uid="{00000000-0005-0000-0000-00005C0B0000}"/>
    <cellStyle name="Obično 2 8 2 2 3 3 2 7 4" xfId="2819" xr:uid="{00000000-0005-0000-0000-00005D0B0000}"/>
    <cellStyle name="Obično 2 8 2 2 3 3 2 7 5" xfId="2820" xr:uid="{00000000-0005-0000-0000-00005E0B0000}"/>
    <cellStyle name="Obično 2 8 2 2 3 3 2 8" xfId="2821" xr:uid="{00000000-0005-0000-0000-00005F0B0000}"/>
    <cellStyle name="Obično 2 8 2 2 3 3 2 9" xfId="2822" xr:uid="{00000000-0005-0000-0000-0000600B0000}"/>
    <cellStyle name="Obično 2 8 2 2 3 3 3" xfId="2823" xr:uid="{00000000-0005-0000-0000-0000610B0000}"/>
    <cellStyle name="Obično 2 8 2 2 3 3 3 2" xfId="2824" xr:uid="{00000000-0005-0000-0000-0000620B0000}"/>
    <cellStyle name="Obično 2 8 2 2 3 3 3 2 2" xfId="2825" xr:uid="{00000000-0005-0000-0000-0000630B0000}"/>
    <cellStyle name="Obično 2 8 2 2 3 3 3 2 2 2" xfId="2826" xr:uid="{00000000-0005-0000-0000-0000640B0000}"/>
    <cellStyle name="Obično 2 8 2 2 3 3 3 2 2 3" xfId="2827" xr:uid="{00000000-0005-0000-0000-0000650B0000}"/>
    <cellStyle name="Obično 2 8 2 2 3 3 3 2 2 4" xfId="2828" xr:uid="{00000000-0005-0000-0000-0000660B0000}"/>
    <cellStyle name="Obično 2 8 2 2 3 3 3 2 2 5" xfId="2829" xr:uid="{00000000-0005-0000-0000-0000670B0000}"/>
    <cellStyle name="Obično 2 8 2 2 3 3 3 2 3" xfId="2830" xr:uid="{00000000-0005-0000-0000-0000680B0000}"/>
    <cellStyle name="Obično 2 8 2 2 3 3 3 2 4" xfId="2831" xr:uid="{00000000-0005-0000-0000-0000690B0000}"/>
    <cellStyle name="Obično 2 8 2 2 3 3 3 3" xfId="2832" xr:uid="{00000000-0005-0000-0000-00006A0B0000}"/>
    <cellStyle name="Obično 2 8 2 2 3 3 3 4" xfId="2833" xr:uid="{00000000-0005-0000-0000-00006B0B0000}"/>
    <cellStyle name="Obično 2 8 2 2 3 3 3 5" xfId="2834" xr:uid="{00000000-0005-0000-0000-00006C0B0000}"/>
    <cellStyle name="Obično 2 8 2 2 3 3 4" xfId="2835" xr:uid="{00000000-0005-0000-0000-00006D0B0000}"/>
    <cellStyle name="Obično 2 8 2 2 3 3 5" xfId="2836" xr:uid="{00000000-0005-0000-0000-00006E0B0000}"/>
    <cellStyle name="Obično 2 8 2 2 3 3 6" xfId="2837" xr:uid="{00000000-0005-0000-0000-00006F0B0000}"/>
    <cellStyle name="Obično 2 8 2 2 3 3 7" xfId="2838" xr:uid="{00000000-0005-0000-0000-0000700B0000}"/>
    <cellStyle name="Obično 2 8 2 2 3 3 7 2" xfId="2839" xr:uid="{00000000-0005-0000-0000-0000710B0000}"/>
    <cellStyle name="Obično 2 8 2 2 3 3 7 3" xfId="2840" xr:uid="{00000000-0005-0000-0000-0000720B0000}"/>
    <cellStyle name="Obično 2 8 2 2 3 3 7 4" xfId="2841" xr:uid="{00000000-0005-0000-0000-0000730B0000}"/>
    <cellStyle name="Obično 2 8 2 2 3 3 7 5" xfId="2842" xr:uid="{00000000-0005-0000-0000-0000740B0000}"/>
    <cellStyle name="Obično 2 8 2 2 3 3 8" xfId="2843" xr:uid="{00000000-0005-0000-0000-0000750B0000}"/>
    <cellStyle name="Obično 2 8 2 2 3 3 9" xfId="2844" xr:uid="{00000000-0005-0000-0000-0000760B0000}"/>
    <cellStyle name="Obično 2 8 2 2 3 4" xfId="2845" xr:uid="{00000000-0005-0000-0000-0000770B0000}"/>
    <cellStyle name="Obično 2 8 2 2 3 4 2" xfId="2846" xr:uid="{00000000-0005-0000-0000-0000780B0000}"/>
    <cellStyle name="Obično 2 8 2 2 3 4 3" xfId="2847" xr:uid="{00000000-0005-0000-0000-0000790B0000}"/>
    <cellStyle name="Obično 2 8 2 2 3 4 4" xfId="2848" xr:uid="{00000000-0005-0000-0000-00007A0B0000}"/>
    <cellStyle name="Obično 2 8 2 2 3 4 5" xfId="2849" xr:uid="{00000000-0005-0000-0000-00007B0B0000}"/>
    <cellStyle name="Obično 2 8 2 2 3 4 6" xfId="2850" xr:uid="{00000000-0005-0000-0000-00007C0B0000}"/>
    <cellStyle name="Obično 2 8 2 2 3 4 7" xfId="2851" xr:uid="{00000000-0005-0000-0000-00007D0B0000}"/>
    <cellStyle name="Obično 2 8 2 2 3 5" xfId="2852" xr:uid="{00000000-0005-0000-0000-00007E0B0000}"/>
    <cellStyle name="Obično 2 8 2 2 3 5 2" xfId="2853" xr:uid="{00000000-0005-0000-0000-00007F0B0000}"/>
    <cellStyle name="Obično 2 8 2 2 3 5 2 2" xfId="2854" xr:uid="{00000000-0005-0000-0000-0000800B0000}"/>
    <cellStyle name="Obično 2 8 2 2 3 5 2 2 2" xfId="2855" xr:uid="{00000000-0005-0000-0000-0000810B0000}"/>
    <cellStyle name="Obično 2 8 2 2 3 5 2 2 3" xfId="2856" xr:uid="{00000000-0005-0000-0000-0000820B0000}"/>
    <cellStyle name="Obično 2 8 2 2 3 5 2 2 4" xfId="2857" xr:uid="{00000000-0005-0000-0000-0000830B0000}"/>
    <cellStyle name="Obično 2 8 2 2 3 5 2 2 5" xfId="2858" xr:uid="{00000000-0005-0000-0000-0000840B0000}"/>
    <cellStyle name="Obično 2 8 2 2 3 5 2 3" xfId="2859" xr:uid="{00000000-0005-0000-0000-0000850B0000}"/>
    <cellStyle name="Obično 2 8 2 2 3 5 2 4" xfId="2860" xr:uid="{00000000-0005-0000-0000-0000860B0000}"/>
    <cellStyle name="Obično 2 8 2 2 3 5 3" xfId="2861" xr:uid="{00000000-0005-0000-0000-0000870B0000}"/>
    <cellStyle name="Obično 2 8 2 2 3 5 4" xfId="2862" xr:uid="{00000000-0005-0000-0000-0000880B0000}"/>
    <cellStyle name="Obično 2 8 2 2 3 5 5" xfId="2863" xr:uid="{00000000-0005-0000-0000-0000890B0000}"/>
    <cellStyle name="Obično 2 8 2 2 3 6" xfId="2864" xr:uid="{00000000-0005-0000-0000-00008A0B0000}"/>
    <cellStyle name="Obično 2 8 2 2 3 7" xfId="2865" xr:uid="{00000000-0005-0000-0000-00008B0B0000}"/>
    <cellStyle name="Obično 2 8 2 2 3 8" xfId="2866" xr:uid="{00000000-0005-0000-0000-00008C0B0000}"/>
    <cellStyle name="Obično 2 8 2 2 3 9" xfId="2867" xr:uid="{00000000-0005-0000-0000-00008D0B0000}"/>
    <cellStyle name="Obično 2 8 2 2 4" xfId="2868" xr:uid="{00000000-0005-0000-0000-00008E0B0000}"/>
    <cellStyle name="Obično 2 8 2 2 4 2" xfId="2869" xr:uid="{00000000-0005-0000-0000-00008F0B0000}"/>
    <cellStyle name="Obično 2 8 2 2 4 2 2" xfId="2870" xr:uid="{00000000-0005-0000-0000-0000900B0000}"/>
    <cellStyle name="Obično 2 8 2 2 4 2 2 2" xfId="2871" xr:uid="{00000000-0005-0000-0000-0000910B0000}"/>
    <cellStyle name="Obično 2 8 2 2 4 2 2 2 2" xfId="2872" xr:uid="{00000000-0005-0000-0000-0000920B0000}"/>
    <cellStyle name="Obično 2 8 2 2 4 2 2 2 2 2" xfId="2873" xr:uid="{00000000-0005-0000-0000-0000930B0000}"/>
    <cellStyle name="Obično 2 8 2 2 4 2 2 2 2 3" xfId="2874" xr:uid="{00000000-0005-0000-0000-0000940B0000}"/>
    <cellStyle name="Obično 2 8 2 2 4 2 2 2 2 4" xfId="2875" xr:uid="{00000000-0005-0000-0000-0000950B0000}"/>
    <cellStyle name="Obično 2 8 2 2 4 2 2 2 2 5" xfId="2876" xr:uid="{00000000-0005-0000-0000-0000960B0000}"/>
    <cellStyle name="Obično 2 8 2 2 4 2 2 2 3" xfId="2877" xr:uid="{00000000-0005-0000-0000-0000970B0000}"/>
    <cellStyle name="Obično 2 8 2 2 4 2 2 2 4" xfId="2878" xr:uid="{00000000-0005-0000-0000-0000980B0000}"/>
    <cellStyle name="Obično 2 8 2 2 4 2 2 3" xfId="2879" xr:uid="{00000000-0005-0000-0000-0000990B0000}"/>
    <cellStyle name="Obično 2 8 2 2 4 2 2 4" xfId="2880" xr:uid="{00000000-0005-0000-0000-00009A0B0000}"/>
    <cellStyle name="Obično 2 8 2 2 4 2 2 5" xfId="2881" xr:uid="{00000000-0005-0000-0000-00009B0B0000}"/>
    <cellStyle name="Obično 2 8 2 2 4 2 3" xfId="2882" xr:uid="{00000000-0005-0000-0000-00009C0B0000}"/>
    <cellStyle name="Obično 2 8 2 2 4 2 4" xfId="2883" xr:uid="{00000000-0005-0000-0000-00009D0B0000}"/>
    <cellStyle name="Obično 2 8 2 2 4 2 5" xfId="2884" xr:uid="{00000000-0005-0000-0000-00009E0B0000}"/>
    <cellStyle name="Obično 2 8 2 2 4 2 6" xfId="2885" xr:uid="{00000000-0005-0000-0000-00009F0B0000}"/>
    <cellStyle name="Obično 2 8 2 2 4 2 7" xfId="2886" xr:uid="{00000000-0005-0000-0000-0000A00B0000}"/>
    <cellStyle name="Obično 2 8 2 2 4 2 7 2" xfId="2887" xr:uid="{00000000-0005-0000-0000-0000A10B0000}"/>
    <cellStyle name="Obično 2 8 2 2 4 2 7 3" xfId="2888" xr:uid="{00000000-0005-0000-0000-0000A20B0000}"/>
    <cellStyle name="Obično 2 8 2 2 4 2 7 4" xfId="2889" xr:uid="{00000000-0005-0000-0000-0000A30B0000}"/>
    <cellStyle name="Obično 2 8 2 2 4 2 7 5" xfId="2890" xr:uid="{00000000-0005-0000-0000-0000A40B0000}"/>
    <cellStyle name="Obično 2 8 2 2 4 2 8" xfId="2891" xr:uid="{00000000-0005-0000-0000-0000A50B0000}"/>
    <cellStyle name="Obično 2 8 2 2 4 2 9" xfId="2892" xr:uid="{00000000-0005-0000-0000-0000A60B0000}"/>
    <cellStyle name="Obično 2 8 2 2 4 3" xfId="2893" xr:uid="{00000000-0005-0000-0000-0000A70B0000}"/>
    <cellStyle name="Obično 2 8 2 2 4 3 2" xfId="2894" xr:uid="{00000000-0005-0000-0000-0000A80B0000}"/>
    <cellStyle name="Obično 2 8 2 2 4 3 2 2" xfId="2895" xr:uid="{00000000-0005-0000-0000-0000A90B0000}"/>
    <cellStyle name="Obično 2 8 2 2 4 3 2 2 2" xfId="2896" xr:uid="{00000000-0005-0000-0000-0000AA0B0000}"/>
    <cellStyle name="Obično 2 8 2 2 4 3 2 2 3" xfId="2897" xr:uid="{00000000-0005-0000-0000-0000AB0B0000}"/>
    <cellStyle name="Obično 2 8 2 2 4 3 2 2 4" xfId="2898" xr:uid="{00000000-0005-0000-0000-0000AC0B0000}"/>
    <cellStyle name="Obično 2 8 2 2 4 3 2 2 5" xfId="2899" xr:uid="{00000000-0005-0000-0000-0000AD0B0000}"/>
    <cellStyle name="Obično 2 8 2 2 4 3 2 3" xfId="2900" xr:uid="{00000000-0005-0000-0000-0000AE0B0000}"/>
    <cellStyle name="Obično 2 8 2 2 4 3 2 4" xfId="2901" xr:uid="{00000000-0005-0000-0000-0000AF0B0000}"/>
    <cellStyle name="Obično 2 8 2 2 4 3 3" xfId="2902" xr:uid="{00000000-0005-0000-0000-0000B00B0000}"/>
    <cellStyle name="Obično 2 8 2 2 4 3 4" xfId="2903" xr:uid="{00000000-0005-0000-0000-0000B10B0000}"/>
    <cellStyle name="Obično 2 8 2 2 4 3 5" xfId="2904" xr:uid="{00000000-0005-0000-0000-0000B20B0000}"/>
    <cellStyle name="Obično 2 8 2 2 4 4" xfId="2905" xr:uid="{00000000-0005-0000-0000-0000B30B0000}"/>
    <cellStyle name="Obično 2 8 2 2 4 5" xfId="2906" xr:uid="{00000000-0005-0000-0000-0000B40B0000}"/>
    <cellStyle name="Obično 2 8 2 2 4 6" xfId="2907" xr:uid="{00000000-0005-0000-0000-0000B50B0000}"/>
    <cellStyle name="Obično 2 8 2 2 4 7" xfId="2908" xr:uid="{00000000-0005-0000-0000-0000B60B0000}"/>
    <cellStyle name="Obično 2 8 2 2 4 7 2" xfId="2909" xr:uid="{00000000-0005-0000-0000-0000B70B0000}"/>
    <cellStyle name="Obično 2 8 2 2 4 7 3" xfId="2910" xr:uid="{00000000-0005-0000-0000-0000B80B0000}"/>
    <cellStyle name="Obično 2 8 2 2 4 7 4" xfId="2911" xr:uid="{00000000-0005-0000-0000-0000B90B0000}"/>
    <cellStyle name="Obično 2 8 2 2 4 7 5" xfId="2912" xr:uid="{00000000-0005-0000-0000-0000BA0B0000}"/>
    <cellStyle name="Obično 2 8 2 2 4 8" xfId="2913" xr:uid="{00000000-0005-0000-0000-0000BB0B0000}"/>
    <cellStyle name="Obično 2 8 2 2 4 9" xfId="2914" xr:uid="{00000000-0005-0000-0000-0000BC0B0000}"/>
    <cellStyle name="Obično 2 8 2 2 5" xfId="2915" xr:uid="{00000000-0005-0000-0000-0000BD0B0000}"/>
    <cellStyle name="Obično 2 8 2 2 6" xfId="2916" xr:uid="{00000000-0005-0000-0000-0000BE0B0000}"/>
    <cellStyle name="Obično 2 8 2 2 7" xfId="2917" xr:uid="{00000000-0005-0000-0000-0000BF0B0000}"/>
    <cellStyle name="Obično 2 8 2 2 7 2" xfId="2918" xr:uid="{00000000-0005-0000-0000-0000C00B0000}"/>
    <cellStyle name="Obično 2 8 2 2 7 2 2" xfId="2919" xr:uid="{00000000-0005-0000-0000-0000C10B0000}"/>
    <cellStyle name="Obično 2 8 2 2 7 2 2 2" xfId="2920" xr:uid="{00000000-0005-0000-0000-0000C20B0000}"/>
    <cellStyle name="Obično 2 8 2 2 7 2 2 3" xfId="2921" xr:uid="{00000000-0005-0000-0000-0000C30B0000}"/>
    <cellStyle name="Obično 2 8 2 2 7 2 2 4" xfId="2922" xr:uid="{00000000-0005-0000-0000-0000C40B0000}"/>
    <cellStyle name="Obično 2 8 2 2 7 2 2 5" xfId="2923" xr:uid="{00000000-0005-0000-0000-0000C50B0000}"/>
    <cellStyle name="Obično 2 8 2 2 7 2 3" xfId="2924" xr:uid="{00000000-0005-0000-0000-0000C60B0000}"/>
    <cellStyle name="Obično 2 8 2 2 7 2 4" xfId="2925" xr:uid="{00000000-0005-0000-0000-0000C70B0000}"/>
    <cellStyle name="Obično 2 8 2 2 7 3" xfId="2926" xr:uid="{00000000-0005-0000-0000-0000C80B0000}"/>
    <cellStyle name="Obično 2 8 2 2 7 4" xfId="2927" xr:uid="{00000000-0005-0000-0000-0000C90B0000}"/>
    <cellStyle name="Obično 2 8 2 2 7 5" xfId="2928" xr:uid="{00000000-0005-0000-0000-0000CA0B0000}"/>
    <cellStyle name="Obično 2 8 2 2 8" xfId="2929" xr:uid="{00000000-0005-0000-0000-0000CB0B0000}"/>
    <cellStyle name="Obično 2 8 2 2 9" xfId="2930" xr:uid="{00000000-0005-0000-0000-0000CC0B0000}"/>
    <cellStyle name="Obično 2 8 2 3" xfId="2931" xr:uid="{00000000-0005-0000-0000-0000CD0B0000}"/>
    <cellStyle name="Obično 2 8 2 3 10" xfId="2932" xr:uid="{00000000-0005-0000-0000-0000CE0B0000}"/>
    <cellStyle name="Obično 2 8 2 3 11" xfId="2933" xr:uid="{00000000-0005-0000-0000-0000CF0B0000}"/>
    <cellStyle name="Obično 2 8 2 3 11 2" xfId="2934" xr:uid="{00000000-0005-0000-0000-0000D00B0000}"/>
    <cellStyle name="Obično 2 8 2 3 11 3" xfId="2935" xr:uid="{00000000-0005-0000-0000-0000D10B0000}"/>
    <cellStyle name="Obično 2 8 2 3 11 4" xfId="2936" xr:uid="{00000000-0005-0000-0000-0000D20B0000}"/>
    <cellStyle name="Obično 2 8 2 3 11 5" xfId="2937" xr:uid="{00000000-0005-0000-0000-0000D30B0000}"/>
    <cellStyle name="Obično 2 8 2 3 12" xfId="2938" xr:uid="{00000000-0005-0000-0000-0000D40B0000}"/>
    <cellStyle name="Obično 2 8 2 3 13" xfId="2939" xr:uid="{00000000-0005-0000-0000-0000D50B0000}"/>
    <cellStyle name="Obično 2 8 2 3 2" xfId="2940" xr:uid="{00000000-0005-0000-0000-0000D60B0000}"/>
    <cellStyle name="Obično 2 8 2 3 2 10" xfId="2941" xr:uid="{00000000-0005-0000-0000-0000D70B0000}"/>
    <cellStyle name="Obično 2 8 2 3 2 10 2" xfId="2942" xr:uid="{00000000-0005-0000-0000-0000D80B0000}"/>
    <cellStyle name="Obično 2 8 2 3 2 10 3" xfId="2943" xr:uid="{00000000-0005-0000-0000-0000D90B0000}"/>
    <cellStyle name="Obično 2 8 2 3 2 10 4" xfId="2944" xr:uid="{00000000-0005-0000-0000-0000DA0B0000}"/>
    <cellStyle name="Obično 2 8 2 3 2 10 5" xfId="2945" xr:uid="{00000000-0005-0000-0000-0000DB0B0000}"/>
    <cellStyle name="Obično 2 8 2 3 2 11" xfId="2946" xr:uid="{00000000-0005-0000-0000-0000DC0B0000}"/>
    <cellStyle name="Obično 2 8 2 3 2 12" xfId="2947" xr:uid="{00000000-0005-0000-0000-0000DD0B0000}"/>
    <cellStyle name="Obično 2 8 2 3 2 2" xfId="2948" xr:uid="{00000000-0005-0000-0000-0000DE0B0000}"/>
    <cellStyle name="Obično 2 8 2 3 2 2 10" xfId="2949" xr:uid="{00000000-0005-0000-0000-0000DF0B0000}"/>
    <cellStyle name="Obično 2 8 2 3 2 2 10 2" xfId="2950" xr:uid="{00000000-0005-0000-0000-0000E00B0000}"/>
    <cellStyle name="Obično 2 8 2 3 2 2 10 3" xfId="2951" xr:uid="{00000000-0005-0000-0000-0000E10B0000}"/>
    <cellStyle name="Obično 2 8 2 3 2 2 10 4" xfId="2952" xr:uid="{00000000-0005-0000-0000-0000E20B0000}"/>
    <cellStyle name="Obično 2 8 2 3 2 2 10 5" xfId="2953" xr:uid="{00000000-0005-0000-0000-0000E30B0000}"/>
    <cellStyle name="Obično 2 8 2 3 2 2 11" xfId="2954" xr:uid="{00000000-0005-0000-0000-0000E40B0000}"/>
    <cellStyle name="Obično 2 8 2 3 2 2 12" xfId="2955" xr:uid="{00000000-0005-0000-0000-0000E50B0000}"/>
    <cellStyle name="Obično 2 8 2 3 2 2 2" xfId="2956" xr:uid="{00000000-0005-0000-0000-0000E60B0000}"/>
    <cellStyle name="Obično 2 8 2 3 2 2 2 2" xfId="2957" xr:uid="{00000000-0005-0000-0000-0000E70B0000}"/>
    <cellStyle name="Obično 2 8 2 3 2 2 2 2 2" xfId="2958" xr:uid="{00000000-0005-0000-0000-0000E80B0000}"/>
    <cellStyle name="Obično 2 8 2 3 2 2 2 2 2 2" xfId="2959" xr:uid="{00000000-0005-0000-0000-0000E90B0000}"/>
    <cellStyle name="Obično 2 8 2 3 2 2 2 2 2 2 2" xfId="2960" xr:uid="{00000000-0005-0000-0000-0000EA0B0000}"/>
    <cellStyle name="Obično 2 8 2 3 2 2 2 2 2 2 2 2" xfId="2961" xr:uid="{00000000-0005-0000-0000-0000EB0B0000}"/>
    <cellStyle name="Obično 2 8 2 3 2 2 2 2 2 2 2 3" xfId="2962" xr:uid="{00000000-0005-0000-0000-0000EC0B0000}"/>
    <cellStyle name="Obično 2 8 2 3 2 2 2 2 2 2 2 4" xfId="2963" xr:uid="{00000000-0005-0000-0000-0000ED0B0000}"/>
    <cellStyle name="Obično 2 8 2 3 2 2 2 2 2 2 2 5" xfId="2964" xr:uid="{00000000-0005-0000-0000-0000EE0B0000}"/>
    <cellStyle name="Obično 2 8 2 3 2 2 2 2 2 2 3" xfId="2965" xr:uid="{00000000-0005-0000-0000-0000EF0B0000}"/>
    <cellStyle name="Obično 2 8 2 3 2 2 2 2 2 2 4" xfId="2966" xr:uid="{00000000-0005-0000-0000-0000F00B0000}"/>
    <cellStyle name="Obično 2 8 2 3 2 2 2 2 2 3" xfId="2967" xr:uid="{00000000-0005-0000-0000-0000F10B0000}"/>
    <cellStyle name="Obično 2 8 2 3 2 2 2 2 2 4" xfId="2968" xr:uid="{00000000-0005-0000-0000-0000F20B0000}"/>
    <cellStyle name="Obično 2 8 2 3 2 2 2 2 2 5" xfId="2969" xr:uid="{00000000-0005-0000-0000-0000F30B0000}"/>
    <cellStyle name="Obično 2 8 2 3 2 2 2 2 3" xfId="2970" xr:uid="{00000000-0005-0000-0000-0000F40B0000}"/>
    <cellStyle name="Obično 2 8 2 3 2 2 2 2 4" xfId="2971" xr:uid="{00000000-0005-0000-0000-0000F50B0000}"/>
    <cellStyle name="Obično 2 8 2 3 2 2 2 2 5" xfId="2972" xr:uid="{00000000-0005-0000-0000-0000F60B0000}"/>
    <cellStyle name="Obično 2 8 2 3 2 2 2 2 6" xfId="2973" xr:uid="{00000000-0005-0000-0000-0000F70B0000}"/>
    <cellStyle name="Obično 2 8 2 3 2 2 2 2 7" xfId="2974" xr:uid="{00000000-0005-0000-0000-0000F80B0000}"/>
    <cellStyle name="Obično 2 8 2 3 2 2 2 2 7 2" xfId="2975" xr:uid="{00000000-0005-0000-0000-0000F90B0000}"/>
    <cellStyle name="Obično 2 8 2 3 2 2 2 2 7 3" xfId="2976" xr:uid="{00000000-0005-0000-0000-0000FA0B0000}"/>
    <cellStyle name="Obično 2 8 2 3 2 2 2 2 7 4" xfId="2977" xr:uid="{00000000-0005-0000-0000-0000FB0B0000}"/>
    <cellStyle name="Obično 2 8 2 3 2 2 2 2 7 5" xfId="2978" xr:uid="{00000000-0005-0000-0000-0000FC0B0000}"/>
    <cellStyle name="Obično 2 8 2 3 2 2 2 2 8" xfId="2979" xr:uid="{00000000-0005-0000-0000-0000FD0B0000}"/>
    <cellStyle name="Obično 2 8 2 3 2 2 2 2 9" xfId="2980" xr:uid="{00000000-0005-0000-0000-0000FE0B0000}"/>
    <cellStyle name="Obično 2 8 2 3 2 2 2 3" xfId="2981" xr:uid="{00000000-0005-0000-0000-0000FF0B0000}"/>
    <cellStyle name="Obično 2 8 2 3 2 2 2 3 2" xfId="2982" xr:uid="{00000000-0005-0000-0000-0000000C0000}"/>
    <cellStyle name="Obično 2 8 2 3 2 2 2 3 2 2" xfId="2983" xr:uid="{00000000-0005-0000-0000-0000010C0000}"/>
    <cellStyle name="Obično 2 8 2 3 2 2 2 3 2 2 2" xfId="2984" xr:uid="{00000000-0005-0000-0000-0000020C0000}"/>
    <cellStyle name="Obično 2 8 2 3 2 2 2 3 2 2 3" xfId="2985" xr:uid="{00000000-0005-0000-0000-0000030C0000}"/>
    <cellStyle name="Obično 2 8 2 3 2 2 2 3 2 2 4" xfId="2986" xr:uid="{00000000-0005-0000-0000-0000040C0000}"/>
    <cellStyle name="Obično 2 8 2 3 2 2 2 3 2 2 5" xfId="2987" xr:uid="{00000000-0005-0000-0000-0000050C0000}"/>
    <cellStyle name="Obično 2 8 2 3 2 2 2 3 2 3" xfId="2988" xr:uid="{00000000-0005-0000-0000-0000060C0000}"/>
    <cellStyle name="Obično 2 8 2 3 2 2 2 3 2 4" xfId="2989" xr:uid="{00000000-0005-0000-0000-0000070C0000}"/>
    <cellStyle name="Obično 2 8 2 3 2 2 2 3 3" xfId="2990" xr:uid="{00000000-0005-0000-0000-0000080C0000}"/>
    <cellStyle name="Obično 2 8 2 3 2 2 2 3 4" xfId="2991" xr:uid="{00000000-0005-0000-0000-0000090C0000}"/>
    <cellStyle name="Obično 2 8 2 3 2 2 2 3 5" xfId="2992" xr:uid="{00000000-0005-0000-0000-00000A0C0000}"/>
    <cellStyle name="Obično 2 8 2 3 2 2 2 4" xfId="2993" xr:uid="{00000000-0005-0000-0000-00000B0C0000}"/>
    <cellStyle name="Obično 2 8 2 3 2 2 2 5" xfId="2994" xr:uid="{00000000-0005-0000-0000-00000C0C0000}"/>
    <cellStyle name="Obično 2 8 2 3 2 2 2 6" xfId="2995" xr:uid="{00000000-0005-0000-0000-00000D0C0000}"/>
    <cellStyle name="Obično 2 8 2 3 2 2 2 7" xfId="2996" xr:uid="{00000000-0005-0000-0000-00000E0C0000}"/>
    <cellStyle name="Obično 2 8 2 3 2 2 2 7 2" xfId="2997" xr:uid="{00000000-0005-0000-0000-00000F0C0000}"/>
    <cellStyle name="Obično 2 8 2 3 2 2 2 7 3" xfId="2998" xr:uid="{00000000-0005-0000-0000-0000100C0000}"/>
    <cellStyle name="Obično 2 8 2 3 2 2 2 7 4" xfId="2999" xr:uid="{00000000-0005-0000-0000-0000110C0000}"/>
    <cellStyle name="Obično 2 8 2 3 2 2 2 7 5" xfId="3000" xr:uid="{00000000-0005-0000-0000-0000120C0000}"/>
    <cellStyle name="Obično 2 8 2 3 2 2 2 8" xfId="3001" xr:uid="{00000000-0005-0000-0000-0000130C0000}"/>
    <cellStyle name="Obično 2 8 2 3 2 2 2 9" xfId="3002" xr:uid="{00000000-0005-0000-0000-0000140C0000}"/>
    <cellStyle name="Obično 2 8 2 3 2 2 3" xfId="3003" xr:uid="{00000000-0005-0000-0000-0000150C0000}"/>
    <cellStyle name="Obično 2 8 2 3 2 2 4" xfId="3004" xr:uid="{00000000-0005-0000-0000-0000160C0000}"/>
    <cellStyle name="Obično 2 8 2 3 2 2 5" xfId="3005" xr:uid="{00000000-0005-0000-0000-0000170C0000}"/>
    <cellStyle name="Obično 2 8 2 3 2 2 5 2" xfId="3006" xr:uid="{00000000-0005-0000-0000-0000180C0000}"/>
    <cellStyle name="Obično 2 8 2 3 2 2 5 2 2" xfId="3007" xr:uid="{00000000-0005-0000-0000-0000190C0000}"/>
    <cellStyle name="Obično 2 8 2 3 2 2 5 2 2 2" xfId="3008" xr:uid="{00000000-0005-0000-0000-00001A0C0000}"/>
    <cellStyle name="Obično 2 8 2 3 2 2 5 2 2 3" xfId="3009" xr:uid="{00000000-0005-0000-0000-00001B0C0000}"/>
    <cellStyle name="Obično 2 8 2 3 2 2 5 2 2 4" xfId="3010" xr:uid="{00000000-0005-0000-0000-00001C0C0000}"/>
    <cellStyle name="Obično 2 8 2 3 2 2 5 2 2 5" xfId="3011" xr:uid="{00000000-0005-0000-0000-00001D0C0000}"/>
    <cellStyle name="Obično 2 8 2 3 2 2 5 2 3" xfId="3012" xr:uid="{00000000-0005-0000-0000-00001E0C0000}"/>
    <cellStyle name="Obično 2 8 2 3 2 2 5 2 4" xfId="3013" xr:uid="{00000000-0005-0000-0000-00001F0C0000}"/>
    <cellStyle name="Obično 2 8 2 3 2 2 5 3" xfId="3014" xr:uid="{00000000-0005-0000-0000-0000200C0000}"/>
    <cellStyle name="Obično 2 8 2 3 2 2 5 4" xfId="3015" xr:uid="{00000000-0005-0000-0000-0000210C0000}"/>
    <cellStyle name="Obično 2 8 2 3 2 2 5 5" xfId="3016" xr:uid="{00000000-0005-0000-0000-0000220C0000}"/>
    <cellStyle name="Obično 2 8 2 3 2 2 6" xfId="3017" xr:uid="{00000000-0005-0000-0000-0000230C0000}"/>
    <cellStyle name="Obično 2 8 2 3 2 2 7" xfId="3018" xr:uid="{00000000-0005-0000-0000-0000240C0000}"/>
    <cellStyle name="Obično 2 8 2 3 2 2 8" xfId="3019" xr:uid="{00000000-0005-0000-0000-0000250C0000}"/>
    <cellStyle name="Obično 2 8 2 3 2 2 9" xfId="3020" xr:uid="{00000000-0005-0000-0000-0000260C0000}"/>
    <cellStyle name="Obično 2 8 2 3 2 3" xfId="3021" xr:uid="{00000000-0005-0000-0000-0000270C0000}"/>
    <cellStyle name="Obično 2 8 2 3 2 3 2" xfId="3022" xr:uid="{00000000-0005-0000-0000-0000280C0000}"/>
    <cellStyle name="Obično 2 8 2 3 2 3 2 2" xfId="3023" xr:uid="{00000000-0005-0000-0000-0000290C0000}"/>
    <cellStyle name="Obično 2 8 2 3 2 3 2 2 2" xfId="3024" xr:uid="{00000000-0005-0000-0000-00002A0C0000}"/>
    <cellStyle name="Obično 2 8 2 3 2 3 2 2 2 2" xfId="3025" xr:uid="{00000000-0005-0000-0000-00002B0C0000}"/>
    <cellStyle name="Obično 2 8 2 3 2 3 2 2 2 2 2" xfId="3026" xr:uid="{00000000-0005-0000-0000-00002C0C0000}"/>
    <cellStyle name="Obično 2 8 2 3 2 3 2 2 2 2 3" xfId="3027" xr:uid="{00000000-0005-0000-0000-00002D0C0000}"/>
    <cellStyle name="Obično 2 8 2 3 2 3 2 2 2 2 4" xfId="3028" xr:uid="{00000000-0005-0000-0000-00002E0C0000}"/>
    <cellStyle name="Obično 2 8 2 3 2 3 2 2 2 2 5" xfId="3029" xr:uid="{00000000-0005-0000-0000-00002F0C0000}"/>
    <cellStyle name="Obično 2 8 2 3 2 3 2 2 2 3" xfId="3030" xr:uid="{00000000-0005-0000-0000-0000300C0000}"/>
    <cellStyle name="Obično 2 8 2 3 2 3 2 2 2 4" xfId="3031" xr:uid="{00000000-0005-0000-0000-0000310C0000}"/>
    <cellStyle name="Obično 2 8 2 3 2 3 2 2 3" xfId="3032" xr:uid="{00000000-0005-0000-0000-0000320C0000}"/>
    <cellStyle name="Obično 2 8 2 3 2 3 2 2 4" xfId="3033" xr:uid="{00000000-0005-0000-0000-0000330C0000}"/>
    <cellStyle name="Obično 2 8 2 3 2 3 2 2 5" xfId="3034" xr:uid="{00000000-0005-0000-0000-0000340C0000}"/>
    <cellStyle name="Obično 2 8 2 3 2 3 2 3" xfId="3035" xr:uid="{00000000-0005-0000-0000-0000350C0000}"/>
    <cellStyle name="Obično 2 8 2 3 2 3 2 4" xfId="3036" xr:uid="{00000000-0005-0000-0000-0000360C0000}"/>
    <cellStyle name="Obično 2 8 2 3 2 3 2 5" xfId="3037" xr:uid="{00000000-0005-0000-0000-0000370C0000}"/>
    <cellStyle name="Obično 2 8 2 3 2 3 2 6" xfId="3038" xr:uid="{00000000-0005-0000-0000-0000380C0000}"/>
    <cellStyle name="Obično 2 8 2 3 2 3 2 7" xfId="3039" xr:uid="{00000000-0005-0000-0000-0000390C0000}"/>
    <cellStyle name="Obično 2 8 2 3 2 3 2 7 2" xfId="3040" xr:uid="{00000000-0005-0000-0000-00003A0C0000}"/>
    <cellStyle name="Obično 2 8 2 3 2 3 2 7 3" xfId="3041" xr:uid="{00000000-0005-0000-0000-00003B0C0000}"/>
    <cellStyle name="Obično 2 8 2 3 2 3 2 7 4" xfId="3042" xr:uid="{00000000-0005-0000-0000-00003C0C0000}"/>
    <cellStyle name="Obično 2 8 2 3 2 3 2 7 5" xfId="3043" xr:uid="{00000000-0005-0000-0000-00003D0C0000}"/>
    <cellStyle name="Obično 2 8 2 3 2 3 2 8" xfId="3044" xr:uid="{00000000-0005-0000-0000-00003E0C0000}"/>
    <cellStyle name="Obično 2 8 2 3 2 3 2 9" xfId="3045" xr:uid="{00000000-0005-0000-0000-00003F0C0000}"/>
    <cellStyle name="Obično 2 8 2 3 2 3 3" xfId="3046" xr:uid="{00000000-0005-0000-0000-0000400C0000}"/>
    <cellStyle name="Obično 2 8 2 3 2 3 3 2" xfId="3047" xr:uid="{00000000-0005-0000-0000-0000410C0000}"/>
    <cellStyle name="Obično 2 8 2 3 2 3 3 2 2" xfId="3048" xr:uid="{00000000-0005-0000-0000-0000420C0000}"/>
    <cellStyle name="Obično 2 8 2 3 2 3 3 2 2 2" xfId="3049" xr:uid="{00000000-0005-0000-0000-0000430C0000}"/>
    <cellStyle name="Obično 2 8 2 3 2 3 3 2 2 3" xfId="3050" xr:uid="{00000000-0005-0000-0000-0000440C0000}"/>
    <cellStyle name="Obično 2 8 2 3 2 3 3 2 2 4" xfId="3051" xr:uid="{00000000-0005-0000-0000-0000450C0000}"/>
    <cellStyle name="Obično 2 8 2 3 2 3 3 2 2 5" xfId="3052" xr:uid="{00000000-0005-0000-0000-0000460C0000}"/>
    <cellStyle name="Obično 2 8 2 3 2 3 3 2 3" xfId="3053" xr:uid="{00000000-0005-0000-0000-0000470C0000}"/>
    <cellStyle name="Obično 2 8 2 3 2 3 3 2 4" xfId="3054" xr:uid="{00000000-0005-0000-0000-0000480C0000}"/>
    <cellStyle name="Obično 2 8 2 3 2 3 3 3" xfId="3055" xr:uid="{00000000-0005-0000-0000-0000490C0000}"/>
    <cellStyle name="Obično 2 8 2 3 2 3 3 4" xfId="3056" xr:uid="{00000000-0005-0000-0000-00004A0C0000}"/>
    <cellStyle name="Obično 2 8 2 3 2 3 3 5" xfId="3057" xr:uid="{00000000-0005-0000-0000-00004B0C0000}"/>
    <cellStyle name="Obično 2 8 2 3 2 3 4" xfId="3058" xr:uid="{00000000-0005-0000-0000-00004C0C0000}"/>
    <cellStyle name="Obično 2 8 2 3 2 3 5" xfId="3059" xr:uid="{00000000-0005-0000-0000-00004D0C0000}"/>
    <cellStyle name="Obično 2 8 2 3 2 3 6" xfId="3060" xr:uid="{00000000-0005-0000-0000-00004E0C0000}"/>
    <cellStyle name="Obično 2 8 2 3 2 3 7" xfId="3061" xr:uid="{00000000-0005-0000-0000-00004F0C0000}"/>
    <cellStyle name="Obično 2 8 2 3 2 3 7 2" xfId="3062" xr:uid="{00000000-0005-0000-0000-0000500C0000}"/>
    <cellStyle name="Obično 2 8 2 3 2 3 7 3" xfId="3063" xr:uid="{00000000-0005-0000-0000-0000510C0000}"/>
    <cellStyle name="Obično 2 8 2 3 2 3 7 4" xfId="3064" xr:uid="{00000000-0005-0000-0000-0000520C0000}"/>
    <cellStyle name="Obično 2 8 2 3 2 3 7 5" xfId="3065" xr:uid="{00000000-0005-0000-0000-0000530C0000}"/>
    <cellStyle name="Obično 2 8 2 3 2 3 8" xfId="3066" xr:uid="{00000000-0005-0000-0000-0000540C0000}"/>
    <cellStyle name="Obično 2 8 2 3 2 3 9" xfId="3067" xr:uid="{00000000-0005-0000-0000-0000550C0000}"/>
    <cellStyle name="Obično 2 8 2 3 2 4" xfId="3068" xr:uid="{00000000-0005-0000-0000-0000560C0000}"/>
    <cellStyle name="Obično 2 8 2 3 2 4 2" xfId="3069" xr:uid="{00000000-0005-0000-0000-0000570C0000}"/>
    <cellStyle name="Obično 2 8 2 3 2 4 3" xfId="3070" xr:uid="{00000000-0005-0000-0000-0000580C0000}"/>
    <cellStyle name="Obično 2 8 2 3 2 4 4" xfId="3071" xr:uid="{00000000-0005-0000-0000-0000590C0000}"/>
    <cellStyle name="Obično 2 8 2 3 2 4 5" xfId="3072" xr:uid="{00000000-0005-0000-0000-00005A0C0000}"/>
    <cellStyle name="Obično 2 8 2 3 2 4 6" xfId="3073" xr:uid="{00000000-0005-0000-0000-00005B0C0000}"/>
    <cellStyle name="Obično 2 8 2 3 2 4 7" xfId="3074" xr:uid="{00000000-0005-0000-0000-00005C0C0000}"/>
    <cellStyle name="Obično 2 8 2 3 2 5" xfId="3075" xr:uid="{00000000-0005-0000-0000-00005D0C0000}"/>
    <cellStyle name="Obično 2 8 2 3 2 5 2" xfId="3076" xr:uid="{00000000-0005-0000-0000-00005E0C0000}"/>
    <cellStyle name="Obično 2 8 2 3 2 5 2 2" xfId="3077" xr:uid="{00000000-0005-0000-0000-00005F0C0000}"/>
    <cellStyle name="Obično 2 8 2 3 2 5 2 2 2" xfId="3078" xr:uid="{00000000-0005-0000-0000-0000600C0000}"/>
    <cellStyle name="Obično 2 8 2 3 2 5 2 2 3" xfId="3079" xr:uid="{00000000-0005-0000-0000-0000610C0000}"/>
    <cellStyle name="Obično 2 8 2 3 2 5 2 2 4" xfId="3080" xr:uid="{00000000-0005-0000-0000-0000620C0000}"/>
    <cellStyle name="Obično 2 8 2 3 2 5 2 2 5" xfId="3081" xr:uid="{00000000-0005-0000-0000-0000630C0000}"/>
    <cellStyle name="Obično 2 8 2 3 2 5 2 3" xfId="3082" xr:uid="{00000000-0005-0000-0000-0000640C0000}"/>
    <cellStyle name="Obično 2 8 2 3 2 5 2 4" xfId="3083" xr:uid="{00000000-0005-0000-0000-0000650C0000}"/>
    <cellStyle name="Obično 2 8 2 3 2 5 3" xfId="3084" xr:uid="{00000000-0005-0000-0000-0000660C0000}"/>
    <cellStyle name="Obično 2 8 2 3 2 5 4" xfId="3085" xr:uid="{00000000-0005-0000-0000-0000670C0000}"/>
    <cellStyle name="Obično 2 8 2 3 2 5 5" xfId="3086" xr:uid="{00000000-0005-0000-0000-0000680C0000}"/>
    <cellStyle name="Obično 2 8 2 3 2 6" xfId="3087" xr:uid="{00000000-0005-0000-0000-0000690C0000}"/>
    <cellStyle name="Obično 2 8 2 3 2 7" xfId="3088" xr:uid="{00000000-0005-0000-0000-00006A0C0000}"/>
    <cellStyle name="Obično 2 8 2 3 2 8" xfId="3089" xr:uid="{00000000-0005-0000-0000-00006B0C0000}"/>
    <cellStyle name="Obično 2 8 2 3 2 9" xfId="3090" xr:uid="{00000000-0005-0000-0000-00006C0C0000}"/>
    <cellStyle name="Obično 2 8 2 3 3" xfId="3091" xr:uid="{00000000-0005-0000-0000-00006D0C0000}"/>
    <cellStyle name="Obično 2 8 2 3 3 2" xfId="3092" xr:uid="{00000000-0005-0000-0000-00006E0C0000}"/>
    <cellStyle name="Obično 2 8 2 3 3 2 2" xfId="3093" xr:uid="{00000000-0005-0000-0000-00006F0C0000}"/>
    <cellStyle name="Obično 2 8 2 3 3 2 2 2" xfId="3094" xr:uid="{00000000-0005-0000-0000-0000700C0000}"/>
    <cellStyle name="Obično 2 8 2 3 3 2 2 2 2" xfId="3095" xr:uid="{00000000-0005-0000-0000-0000710C0000}"/>
    <cellStyle name="Obično 2 8 2 3 3 2 2 2 2 2" xfId="3096" xr:uid="{00000000-0005-0000-0000-0000720C0000}"/>
    <cellStyle name="Obično 2 8 2 3 3 2 2 2 2 3" xfId="3097" xr:uid="{00000000-0005-0000-0000-0000730C0000}"/>
    <cellStyle name="Obično 2 8 2 3 3 2 2 2 2 4" xfId="3098" xr:uid="{00000000-0005-0000-0000-0000740C0000}"/>
    <cellStyle name="Obično 2 8 2 3 3 2 2 2 2 5" xfId="3099" xr:uid="{00000000-0005-0000-0000-0000750C0000}"/>
    <cellStyle name="Obično 2 8 2 3 3 2 2 2 3" xfId="3100" xr:uid="{00000000-0005-0000-0000-0000760C0000}"/>
    <cellStyle name="Obično 2 8 2 3 3 2 2 2 4" xfId="3101" xr:uid="{00000000-0005-0000-0000-0000770C0000}"/>
    <cellStyle name="Obično 2 8 2 3 3 2 2 3" xfId="3102" xr:uid="{00000000-0005-0000-0000-0000780C0000}"/>
    <cellStyle name="Obično 2 8 2 3 3 2 2 4" xfId="3103" xr:uid="{00000000-0005-0000-0000-0000790C0000}"/>
    <cellStyle name="Obično 2 8 2 3 3 2 2 5" xfId="3104" xr:uid="{00000000-0005-0000-0000-00007A0C0000}"/>
    <cellStyle name="Obično 2 8 2 3 3 2 3" xfId="3105" xr:uid="{00000000-0005-0000-0000-00007B0C0000}"/>
    <cellStyle name="Obično 2 8 2 3 3 2 4" xfId="3106" xr:uid="{00000000-0005-0000-0000-00007C0C0000}"/>
    <cellStyle name="Obično 2 8 2 3 3 2 5" xfId="3107" xr:uid="{00000000-0005-0000-0000-00007D0C0000}"/>
    <cellStyle name="Obično 2 8 2 3 3 2 6" xfId="3108" xr:uid="{00000000-0005-0000-0000-00007E0C0000}"/>
    <cellStyle name="Obično 2 8 2 3 3 2 7" xfId="3109" xr:uid="{00000000-0005-0000-0000-00007F0C0000}"/>
    <cellStyle name="Obično 2 8 2 3 3 2 7 2" xfId="3110" xr:uid="{00000000-0005-0000-0000-0000800C0000}"/>
    <cellStyle name="Obično 2 8 2 3 3 2 7 3" xfId="3111" xr:uid="{00000000-0005-0000-0000-0000810C0000}"/>
    <cellStyle name="Obično 2 8 2 3 3 2 7 4" xfId="3112" xr:uid="{00000000-0005-0000-0000-0000820C0000}"/>
    <cellStyle name="Obično 2 8 2 3 3 2 7 5" xfId="3113" xr:uid="{00000000-0005-0000-0000-0000830C0000}"/>
    <cellStyle name="Obično 2 8 2 3 3 2 8" xfId="3114" xr:uid="{00000000-0005-0000-0000-0000840C0000}"/>
    <cellStyle name="Obično 2 8 2 3 3 2 9" xfId="3115" xr:uid="{00000000-0005-0000-0000-0000850C0000}"/>
    <cellStyle name="Obično 2 8 2 3 3 3" xfId="3116" xr:uid="{00000000-0005-0000-0000-0000860C0000}"/>
    <cellStyle name="Obično 2 8 2 3 3 3 2" xfId="3117" xr:uid="{00000000-0005-0000-0000-0000870C0000}"/>
    <cellStyle name="Obično 2 8 2 3 3 3 2 2" xfId="3118" xr:uid="{00000000-0005-0000-0000-0000880C0000}"/>
    <cellStyle name="Obično 2 8 2 3 3 3 2 2 2" xfId="3119" xr:uid="{00000000-0005-0000-0000-0000890C0000}"/>
    <cellStyle name="Obično 2 8 2 3 3 3 2 2 3" xfId="3120" xr:uid="{00000000-0005-0000-0000-00008A0C0000}"/>
    <cellStyle name="Obično 2 8 2 3 3 3 2 2 4" xfId="3121" xr:uid="{00000000-0005-0000-0000-00008B0C0000}"/>
    <cellStyle name="Obično 2 8 2 3 3 3 2 2 5" xfId="3122" xr:uid="{00000000-0005-0000-0000-00008C0C0000}"/>
    <cellStyle name="Obično 2 8 2 3 3 3 2 3" xfId="3123" xr:uid="{00000000-0005-0000-0000-00008D0C0000}"/>
    <cellStyle name="Obično 2 8 2 3 3 3 2 4" xfId="3124" xr:uid="{00000000-0005-0000-0000-00008E0C0000}"/>
    <cellStyle name="Obično 2 8 2 3 3 3 3" xfId="3125" xr:uid="{00000000-0005-0000-0000-00008F0C0000}"/>
    <cellStyle name="Obično 2 8 2 3 3 3 4" xfId="3126" xr:uid="{00000000-0005-0000-0000-0000900C0000}"/>
    <cellStyle name="Obično 2 8 2 3 3 3 5" xfId="3127" xr:uid="{00000000-0005-0000-0000-0000910C0000}"/>
    <cellStyle name="Obično 2 8 2 3 3 4" xfId="3128" xr:uid="{00000000-0005-0000-0000-0000920C0000}"/>
    <cellStyle name="Obično 2 8 2 3 3 5" xfId="3129" xr:uid="{00000000-0005-0000-0000-0000930C0000}"/>
    <cellStyle name="Obično 2 8 2 3 3 6" xfId="3130" xr:uid="{00000000-0005-0000-0000-0000940C0000}"/>
    <cellStyle name="Obično 2 8 2 3 3 7" xfId="3131" xr:uid="{00000000-0005-0000-0000-0000950C0000}"/>
    <cellStyle name="Obično 2 8 2 3 3 7 2" xfId="3132" xr:uid="{00000000-0005-0000-0000-0000960C0000}"/>
    <cellStyle name="Obično 2 8 2 3 3 7 3" xfId="3133" xr:uid="{00000000-0005-0000-0000-0000970C0000}"/>
    <cellStyle name="Obično 2 8 2 3 3 7 4" xfId="3134" xr:uid="{00000000-0005-0000-0000-0000980C0000}"/>
    <cellStyle name="Obično 2 8 2 3 3 7 5" xfId="3135" xr:uid="{00000000-0005-0000-0000-0000990C0000}"/>
    <cellStyle name="Obično 2 8 2 3 3 8" xfId="3136" xr:uid="{00000000-0005-0000-0000-00009A0C0000}"/>
    <cellStyle name="Obično 2 8 2 3 3 9" xfId="3137" xr:uid="{00000000-0005-0000-0000-00009B0C0000}"/>
    <cellStyle name="Obično 2 8 2 3 4" xfId="3138" xr:uid="{00000000-0005-0000-0000-00009C0C0000}"/>
    <cellStyle name="Obično 2 8 2 3 5" xfId="3139" xr:uid="{00000000-0005-0000-0000-00009D0C0000}"/>
    <cellStyle name="Obično 2 8 2 3 6" xfId="3140" xr:uid="{00000000-0005-0000-0000-00009E0C0000}"/>
    <cellStyle name="Obično 2 8 2 3 6 2" xfId="3141" xr:uid="{00000000-0005-0000-0000-00009F0C0000}"/>
    <cellStyle name="Obično 2 8 2 3 6 2 2" xfId="3142" xr:uid="{00000000-0005-0000-0000-0000A00C0000}"/>
    <cellStyle name="Obično 2 8 2 3 6 2 2 2" xfId="3143" xr:uid="{00000000-0005-0000-0000-0000A10C0000}"/>
    <cellStyle name="Obično 2 8 2 3 6 2 2 3" xfId="3144" xr:uid="{00000000-0005-0000-0000-0000A20C0000}"/>
    <cellStyle name="Obično 2 8 2 3 6 2 2 4" xfId="3145" xr:uid="{00000000-0005-0000-0000-0000A30C0000}"/>
    <cellStyle name="Obično 2 8 2 3 6 2 2 5" xfId="3146" xr:uid="{00000000-0005-0000-0000-0000A40C0000}"/>
    <cellStyle name="Obično 2 8 2 3 6 2 3" xfId="3147" xr:uid="{00000000-0005-0000-0000-0000A50C0000}"/>
    <cellStyle name="Obično 2 8 2 3 6 2 4" xfId="3148" xr:uid="{00000000-0005-0000-0000-0000A60C0000}"/>
    <cellStyle name="Obično 2 8 2 3 6 3" xfId="3149" xr:uid="{00000000-0005-0000-0000-0000A70C0000}"/>
    <cellStyle name="Obično 2 8 2 3 6 4" xfId="3150" xr:uid="{00000000-0005-0000-0000-0000A80C0000}"/>
    <cellStyle name="Obično 2 8 2 3 6 5" xfId="3151" xr:uid="{00000000-0005-0000-0000-0000A90C0000}"/>
    <cellStyle name="Obično 2 8 2 3 7" xfId="3152" xr:uid="{00000000-0005-0000-0000-0000AA0C0000}"/>
    <cellStyle name="Obično 2 8 2 3 8" xfId="3153" xr:uid="{00000000-0005-0000-0000-0000AB0C0000}"/>
    <cellStyle name="Obično 2 8 2 3 9" xfId="3154" xr:uid="{00000000-0005-0000-0000-0000AC0C0000}"/>
    <cellStyle name="Obično 2 8 2 4" xfId="3155" xr:uid="{00000000-0005-0000-0000-0000AD0C0000}"/>
    <cellStyle name="Obično 2 8 2 4 10" xfId="3156" xr:uid="{00000000-0005-0000-0000-0000AE0C0000}"/>
    <cellStyle name="Obično 2 8 2 4 10 2" xfId="3157" xr:uid="{00000000-0005-0000-0000-0000AF0C0000}"/>
    <cellStyle name="Obično 2 8 2 4 10 3" xfId="3158" xr:uid="{00000000-0005-0000-0000-0000B00C0000}"/>
    <cellStyle name="Obično 2 8 2 4 10 4" xfId="3159" xr:uid="{00000000-0005-0000-0000-0000B10C0000}"/>
    <cellStyle name="Obično 2 8 2 4 10 5" xfId="3160" xr:uid="{00000000-0005-0000-0000-0000B20C0000}"/>
    <cellStyle name="Obično 2 8 2 4 11" xfId="3161" xr:uid="{00000000-0005-0000-0000-0000B30C0000}"/>
    <cellStyle name="Obično 2 8 2 4 12" xfId="3162" xr:uid="{00000000-0005-0000-0000-0000B40C0000}"/>
    <cellStyle name="Obično 2 8 2 4 2" xfId="3163" xr:uid="{00000000-0005-0000-0000-0000B50C0000}"/>
    <cellStyle name="Obično 2 8 2 4 2 2" xfId="3164" xr:uid="{00000000-0005-0000-0000-0000B60C0000}"/>
    <cellStyle name="Obično 2 8 2 4 2 2 2" xfId="3165" xr:uid="{00000000-0005-0000-0000-0000B70C0000}"/>
    <cellStyle name="Obično 2 8 2 4 2 2 2 2" xfId="3166" xr:uid="{00000000-0005-0000-0000-0000B80C0000}"/>
    <cellStyle name="Obično 2 8 2 4 2 2 2 2 2" xfId="3167" xr:uid="{00000000-0005-0000-0000-0000B90C0000}"/>
    <cellStyle name="Obično 2 8 2 4 2 2 2 2 2 2" xfId="3168" xr:uid="{00000000-0005-0000-0000-0000BA0C0000}"/>
    <cellStyle name="Obično 2 8 2 4 2 2 2 2 2 3" xfId="3169" xr:uid="{00000000-0005-0000-0000-0000BB0C0000}"/>
    <cellStyle name="Obično 2 8 2 4 2 2 2 2 2 4" xfId="3170" xr:uid="{00000000-0005-0000-0000-0000BC0C0000}"/>
    <cellStyle name="Obično 2 8 2 4 2 2 2 2 2 5" xfId="3171" xr:uid="{00000000-0005-0000-0000-0000BD0C0000}"/>
    <cellStyle name="Obično 2 8 2 4 2 2 2 2 3" xfId="3172" xr:uid="{00000000-0005-0000-0000-0000BE0C0000}"/>
    <cellStyle name="Obično 2 8 2 4 2 2 2 2 4" xfId="3173" xr:uid="{00000000-0005-0000-0000-0000BF0C0000}"/>
    <cellStyle name="Obično 2 8 2 4 2 2 2 3" xfId="3174" xr:uid="{00000000-0005-0000-0000-0000C00C0000}"/>
    <cellStyle name="Obično 2 8 2 4 2 2 2 4" xfId="3175" xr:uid="{00000000-0005-0000-0000-0000C10C0000}"/>
    <cellStyle name="Obično 2 8 2 4 2 2 2 5" xfId="3176" xr:uid="{00000000-0005-0000-0000-0000C20C0000}"/>
    <cellStyle name="Obično 2 8 2 4 2 2 3" xfId="3177" xr:uid="{00000000-0005-0000-0000-0000C30C0000}"/>
    <cellStyle name="Obično 2 8 2 4 2 2 4" xfId="3178" xr:uid="{00000000-0005-0000-0000-0000C40C0000}"/>
    <cellStyle name="Obično 2 8 2 4 2 2 5" xfId="3179" xr:uid="{00000000-0005-0000-0000-0000C50C0000}"/>
    <cellStyle name="Obično 2 8 2 4 2 2 6" xfId="3180" xr:uid="{00000000-0005-0000-0000-0000C60C0000}"/>
    <cellStyle name="Obično 2 8 2 4 2 2 7" xfId="3181" xr:uid="{00000000-0005-0000-0000-0000C70C0000}"/>
    <cellStyle name="Obično 2 8 2 4 2 2 7 2" xfId="3182" xr:uid="{00000000-0005-0000-0000-0000C80C0000}"/>
    <cellStyle name="Obično 2 8 2 4 2 2 7 3" xfId="3183" xr:uid="{00000000-0005-0000-0000-0000C90C0000}"/>
    <cellStyle name="Obično 2 8 2 4 2 2 7 4" xfId="3184" xr:uid="{00000000-0005-0000-0000-0000CA0C0000}"/>
    <cellStyle name="Obično 2 8 2 4 2 2 7 5" xfId="3185" xr:uid="{00000000-0005-0000-0000-0000CB0C0000}"/>
    <cellStyle name="Obično 2 8 2 4 2 2 8" xfId="3186" xr:uid="{00000000-0005-0000-0000-0000CC0C0000}"/>
    <cellStyle name="Obično 2 8 2 4 2 2 9" xfId="3187" xr:uid="{00000000-0005-0000-0000-0000CD0C0000}"/>
    <cellStyle name="Obično 2 8 2 4 2 3" xfId="3188" xr:uid="{00000000-0005-0000-0000-0000CE0C0000}"/>
    <cellStyle name="Obično 2 8 2 4 2 3 2" xfId="3189" xr:uid="{00000000-0005-0000-0000-0000CF0C0000}"/>
    <cellStyle name="Obično 2 8 2 4 2 3 2 2" xfId="3190" xr:uid="{00000000-0005-0000-0000-0000D00C0000}"/>
    <cellStyle name="Obično 2 8 2 4 2 3 2 2 2" xfId="3191" xr:uid="{00000000-0005-0000-0000-0000D10C0000}"/>
    <cellStyle name="Obično 2 8 2 4 2 3 2 2 3" xfId="3192" xr:uid="{00000000-0005-0000-0000-0000D20C0000}"/>
    <cellStyle name="Obično 2 8 2 4 2 3 2 2 4" xfId="3193" xr:uid="{00000000-0005-0000-0000-0000D30C0000}"/>
    <cellStyle name="Obično 2 8 2 4 2 3 2 2 5" xfId="3194" xr:uid="{00000000-0005-0000-0000-0000D40C0000}"/>
    <cellStyle name="Obično 2 8 2 4 2 3 2 3" xfId="3195" xr:uid="{00000000-0005-0000-0000-0000D50C0000}"/>
    <cellStyle name="Obično 2 8 2 4 2 3 2 4" xfId="3196" xr:uid="{00000000-0005-0000-0000-0000D60C0000}"/>
    <cellStyle name="Obično 2 8 2 4 2 3 3" xfId="3197" xr:uid="{00000000-0005-0000-0000-0000D70C0000}"/>
    <cellStyle name="Obično 2 8 2 4 2 3 4" xfId="3198" xr:uid="{00000000-0005-0000-0000-0000D80C0000}"/>
    <cellStyle name="Obično 2 8 2 4 2 3 5" xfId="3199" xr:uid="{00000000-0005-0000-0000-0000D90C0000}"/>
    <cellStyle name="Obično 2 8 2 4 2 4" xfId="3200" xr:uid="{00000000-0005-0000-0000-0000DA0C0000}"/>
    <cellStyle name="Obično 2 8 2 4 2 5" xfId="3201" xr:uid="{00000000-0005-0000-0000-0000DB0C0000}"/>
    <cellStyle name="Obično 2 8 2 4 2 6" xfId="3202" xr:uid="{00000000-0005-0000-0000-0000DC0C0000}"/>
    <cellStyle name="Obično 2 8 2 4 2 7" xfId="3203" xr:uid="{00000000-0005-0000-0000-0000DD0C0000}"/>
    <cellStyle name="Obično 2 8 2 4 2 7 2" xfId="3204" xr:uid="{00000000-0005-0000-0000-0000DE0C0000}"/>
    <cellStyle name="Obično 2 8 2 4 2 7 3" xfId="3205" xr:uid="{00000000-0005-0000-0000-0000DF0C0000}"/>
    <cellStyle name="Obično 2 8 2 4 2 7 4" xfId="3206" xr:uid="{00000000-0005-0000-0000-0000E00C0000}"/>
    <cellStyle name="Obično 2 8 2 4 2 7 5" xfId="3207" xr:uid="{00000000-0005-0000-0000-0000E10C0000}"/>
    <cellStyle name="Obično 2 8 2 4 2 8" xfId="3208" xr:uid="{00000000-0005-0000-0000-0000E20C0000}"/>
    <cellStyle name="Obično 2 8 2 4 2 9" xfId="3209" xr:uid="{00000000-0005-0000-0000-0000E30C0000}"/>
    <cellStyle name="Obično 2 8 2 4 3" xfId="3210" xr:uid="{00000000-0005-0000-0000-0000E40C0000}"/>
    <cellStyle name="Obično 2 8 2 4 4" xfId="3211" xr:uid="{00000000-0005-0000-0000-0000E50C0000}"/>
    <cellStyle name="Obično 2 8 2 4 5" xfId="3212" xr:uid="{00000000-0005-0000-0000-0000E60C0000}"/>
    <cellStyle name="Obično 2 8 2 4 5 2" xfId="3213" xr:uid="{00000000-0005-0000-0000-0000E70C0000}"/>
    <cellStyle name="Obično 2 8 2 4 5 2 2" xfId="3214" xr:uid="{00000000-0005-0000-0000-0000E80C0000}"/>
    <cellStyle name="Obično 2 8 2 4 5 2 2 2" xfId="3215" xr:uid="{00000000-0005-0000-0000-0000E90C0000}"/>
    <cellStyle name="Obično 2 8 2 4 5 2 2 3" xfId="3216" xr:uid="{00000000-0005-0000-0000-0000EA0C0000}"/>
    <cellStyle name="Obično 2 8 2 4 5 2 2 4" xfId="3217" xr:uid="{00000000-0005-0000-0000-0000EB0C0000}"/>
    <cellStyle name="Obično 2 8 2 4 5 2 2 5" xfId="3218" xr:uid="{00000000-0005-0000-0000-0000EC0C0000}"/>
    <cellStyle name="Obično 2 8 2 4 5 2 3" xfId="3219" xr:uid="{00000000-0005-0000-0000-0000ED0C0000}"/>
    <cellStyle name="Obično 2 8 2 4 5 2 4" xfId="3220" xr:uid="{00000000-0005-0000-0000-0000EE0C0000}"/>
    <cellStyle name="Obično 2 8 2 4 5 3" xfId="3221" xr:uid="{00000000-0005-0000-0000-0000EF0C0000}"/>
    <cellStyle name="Obično 2 8 2 4 5 4" xfId="3222" xr:uid="{00000000-0005-0000-0000-0000F00C0000}"/>
    <cellStyle name="Obično 2 8 2 4 5 5" xfId="3223" xr:uid="{00000000-0005-0000-0000-0000F10C0000}"/>
    <cellStyle name="Obično 2 8 2 4 6" xfId="3224" xr:uid="{00000000-0005-0000-0000-0000F20C0000}"/>
    <cellStyle name="Obično 2 8 2 4 7" xfId="3225" xr:uid="{00000000-0005-0000-0000-0000F30C0000}"/>
    <cellStyle name="Obično 2 8 2 4 8" xfId="3226" xr:uid="{00000000-0005-0000-0000-0000F40C0000}"/>
    <cellStyle name="Obično 2 8 2 4 9" xfId="3227" xr:uid="{00000000-0005-0000-0000-0000F50C0000}"/>
    <cellStyle name="Obično 2 8 2 5" xfId="3228" xr:uid="{00000000-0005-0000-0000-0000F60C0000}"/>
    <cellStyle name="Obično 2 8 2 5 2" xfId="3229" xr:uid="{00000000-0005-0000-0000-0000F70C0000}"/>
    <cellStyle name="Obično 2 8 2 5 2 2" xfId="3230" xr:uid="{00000000-0005-0000-0000-0000F80C0000}"/>
    <cellStyle name="Obično 2 8 2 5 2 2 2" xfId="3231" xr:uid="{00000000-0005-0000-0000-0000F90C0000}"/>
    <cellStyle name="Obično 2 8 2 5 2 2 2 2" xfId="3232" xr:uid="{00000000-0005-0000-0000-0000FA0C0000}"/>
    <cellStyle name="Obično 2 8 2 5 2 2 2 2 2" xfId="3233" xr:uid="{00000000-0005-0000-0000-0000FB0C0000}"/>
    <cellStyle name="Obično 2 8 2 5 2 2 2 2 3" xfId="3234" xr:uid="{00000000-0005-0000-0000-0000FC0C0000}"/>
    <cellStyle name="Obično 2 8 2 5 2 2 2 2 4" xfId="3235" xr:uid="{00000000-0005-0000-0000-0000FD0C0000}"/>
    <cellStyle name="Obično 2 8 2 5 2 2 2 2 5" xfId="3236" xr:uid="{00000000-0005-0000-0000-0000FE0C0000}"/>
    <cellStyle name="Obično 2 8 2 5 2 2 2 3" xfId="3237" xr:uid="{00000000-0005-0000-0000-0000FF0C0000}"/>
    <cellStyle name="Obično 2 8 2 5 2 2 2 4" xfId="3238" xr:uid="{00000000-0005-0000-0000-0000000D0000}"/>
    <cellStyle name="Obično 2 8 2 5 2 2 3" xfId="3239" xr:uid="{00000000-0005-0000-0000-0000010D0000}"/>
    <cellStyle name="Obično 2 8 2 5 2 2 4" xfId="3240" xr:uid="{00000000-0005-0000-0000-0000020D0000}"/>
    <cellStyle name="Obično 2 8 2 5 2 2 5" xfId="3241" xr:uid="{00000000-0005-0000-0000-0000030D0000}"/>
    <cellStyle name="Obično 2 8 2 5 2 3" xfId="3242" xr:uid="{00000000-0005-0000-0000-0000040D0000}"/>
    <cellStyle name="Obično 2 8 2 5 2 4" xfId="3243" xr:uid="{00000000-0005-0000-0000-0000050D0000}"/>
    <cellStyle name="Obično 2 8 2 5 2 5" xfId="3244" xr:uid="{00000000-0005-0000-0000-0000060D0000}"/>
    <cellStyle name="Obično 2 8 2 5 2 6" xfId="3245" xr:uid="{00000000-0005-0000-0000-0000070D0000}"/>
    <cellStyle name="Obično 2 8 2 5 2 7" xfId="3246" xr:uid="{00000000-0005-0000-0000-0000080D0000}"/>
    <cellStyle name="Obično 2 8 2 5 2 7 2" xfId="3247" xr:uid="{00000000-0005-0000-0000-0000090D0000}"/>
    <cellStyle name="Obično 2 8 2 5 2 7 3" xfId="3248" xr:uid="{00000000-0005-0000-0000-00000A0D0000}"/>
    <cellStyle name="Obično 2 8 2 5 2 7 4" xfId="3249" xr:uid="{00000000-0005-0000-0000-00000B0D0000}"/>
    <cellStyle name="Obično 2 8 2 5 2 7 5" xfId="3250" xr:uid="{00000000-0005-0000-0000-00000C0D0000}"/>
    <cellStyle name="Obično 2 8 2 5 2 8" xfId="3251" xr:uid="{00000000-0005-0000-0000-00000D0D0000}"/>
    <cellStyle name="Obično 2 8 2 5 2 9" xfId="3252" xr:uid="{00000000-0005-0000-0000-00000E0D0000}"/>
    <cellStyle name="Obično 2 8 2 5 3" xfId="3253" xr:uid="{00000000-0005-0000-0000-00000F0D0000}"/>
    <cellStyle name="Obično 2 8 2 5 3 2" xfId="3254" xr:uid="{00000000-0005-0000-0000-0000100D0000}"/>
    <cellStyle name="Obično 2 8 2 5 3 2 2" xfId="3255" xr:uid="{00000000-0005-0000-0000-0000110D0000}"/>
    <cellStyle name="Obično 2 8 2 5 3 2 2 2" xfId="3256" xr:uid="{00000000-0005-0000-0000-0000120D0000}"/>
    <cellStyle name="Obično 2 8 2 5 3 2 2 3" xfId="3257" xr:uid="{00000000-0005-0000-0000-0000130D0000}"/>
    <cellStyle name="Obično 2 8 2 5 3 2 2 4" xfId="3258" xr:uid="{00000000-0005-0000-0000-0000140D0000}"/>
    <cellStyle name="Obično 2 8 2 5 3 2 2 5" xfId="3259" xr:uid="{00000000-0005-0000-0000-0000150D0000}"/>
    <cellStyle name="Obično 2 8 2 5 3 2 3" xfId="3260" xr:uid="{00000000-0005-0000-0000-0000160D0000}"/>
    <cellStyle name="Obično 2 8 2 5 3 2 4" xfId="3261" xr:uid="{00000000-0005-0000-0000-0000170D0000}"/>
    <cellStyle name="Obično 2 8 2 5 3 3" xfId="3262" xr:uid="{00000000-0005-0000-0000-0000180D0000}"/>
    <cellStyle name="Obično 2 8 2 5 3 4" xfId="3263" xr:uid="{00000000-0005-0000-0000-0000190D0000}"/>
    <cellStyle name="Obično 2 8 2 5 3 5" xfId="3264" xr:uid="{00000000-0005-0000-0000-00001A0D0000}"/>
    <cellStyle name="Obično 2 8 2 5 4" xfId="3265" xr:uid="{00000000-0005-0000-0000-00001B0D0000}"/>
    <cellStyle name="Obično 2 8 2 5 5" xfId="3266" xr:uid="{00000000-0005-0000-0000-00001C0D0000}"/>
    <cellStyle name="Obično 2 8 2 5 6" xfId="3267" xr:uid="{00000000-0005-0000-0000-00001D0D0000}"/>
    <cellStyle name="Obično 2 8 2 5 7" xfId="3268" xr:uid="{00000000-0005-0000-0000-00001E0D0000}"/>
    <cellStyle name="Obično 2 8 2 5 7 2" xfId="3269" xr:uid="{00000000-0005-0000-0000-00001F0D0000}"/>
    <cellStyle name="Obično 2 8 2 5 7 3" xfId="3270" xr:uid="{00000000-0005-0000-0000-0000200D0000}"/>
    <cellStyle name="Obično 2 8 2 5 7 4" xfId="3271" xr:uid="{00000000-0005-0000-0000-0000210D0000}"/>
    <cellStyle name="Obično 2 8 2 5 7 5" xfId="3272" xr:uid="{00000000-0005-0000-0000-0000220D0000}"/>
    <cellStyle name="Obično 2 8 2 5 8" xfId="3273" xr:uid="{00000000-0005-0000-0000-0000230D0000}"/>
    <cellStyle name="Obično 2 8 2 5 9" xfId="3274" xr:uid="{00000000-0005-0000-0000-0000240D0000}"/>
    <cellStyle name="Obično 2 8 2 6" xfId="3275" xr:uid="{00000000-0005-0000-0000-0000250D0000}"/>
    <cellStyle name="Obično 2 8 2 6 2" xfId="3276" xr:uid="{00000000-0005-0000-0000-0000260D0000}"/>
    <cellStyle name="Obično 2 8 2 6 3" xfId="3277" xr:uid="{00000000-0005-0000-0000-0000270D0000}"/>
    <cellStyle name="Obično 2 8 2 6 4" xfId="3278" xr:uid="{00000000-0005-0000-0000-0000280D0000}"/>
    <cellStyle name="Obično 2 8 2 6 5" xfId="3279" xr:uid="{00000000-0005-0000-0000-0000290D0000}"/>
    <cellStyle name="Obično 2 8 2 6 6" xfId="3280" xr:uid="{00000000-0005-0000-0000-00002A0D0000}"/>
    <cellStyle name="Obično 2 8 2 6 7" xfId="3281" xr:uid="{00000000-0005-0000-0000-00002B0D0000}"/>
    <cellStyle name="Obično 2 8 2 7" xfId="3282" xr:uid="{00000000-0005-0000-0000-00002C0D0000}"/>
    <cellStyle name="Obično 2 8 2 7 2" xfId="3283" xr:uid="{00000000-0005-0000-0000-00002D0D0000}"/>
    <cellStyle name="Obično 2 8 2 7 2 2" xfId="3284" xr:uid="{00000000-0005-0000-0000-00002E0D0000}"/>
    <cellStyle name="Obično 2 8 2 7 2 2 2" xfId="3285" xr:uid="{00000000-0005-0000-0000-00002F0D0000}"/>
    <cellStyle name="Obično 2 8 2 7 2 2 3" xfId="3286" xr:uid="{00000000-0005-0000-0000-0000300D0000}"/>
    <cellStyle name="Obično 2 8 2 7 2 2 4" xfId="3287" xr:uid="{00000000-0005-0000-0000-0000310D0000}"/>
    <cellStyle name="Obično 2 8 2 7 2 2 5" xfId="3288" xr:uid="{00000000-0005-0000-0000-0000320D0000}"/>
    <cellStyle name="Obično 2 8 2 7 2 3" xfId="3289" xr:uid="{00000000-0005-0000-0000-0000330D0000}"/>
    <cellStyle name="Obično 2 8 2 7 2 4" xfId="3290" xr:uid="{00000000-0005-0000-0000-0000340D0000}"/>
    <cellStyle name="Obično 2 8 2 7 3" xfId="3291" xr:uid="{00000000-0005-0000-0000-0000350D0000}"/>
    <cellStyle name="Obično 2 8 2 7 4" xfId="3292" xr:uid="{00000000-0005-0000-0000-0000360D0000}"/>
    <cellStyle name="Obično 2 8 2 7 5" xfId="3293" xr:uid="{00000000-0005-0000-0000-0000370D0000}"/>
    <cellStyle name="Obično 2 8 2 8" xfId="3294" xr:uid="{00000000-0005-0000-0000-0000380D0000}"/>
    <cellStyle name="Obično 2 8 2 9" xfId="3295" xr:uid="{00000000-0005-0000-0000-0000390D0000}"/>
    <cellStyle name="Obično 2 8 3" xfId="3296" xr:uid="{00000000-0005-0000-0000-00003A0D0000}"/>
    <cellStyle name="Obično 2 8 3 10" xfId="3297" xr:uid="{00000000-0005-0000-0000-00003B0D0000}"/>
    <cellStyle name="Obično 2 8 3 11" xfId="3298" xr:uid="{00000000-0005-0000-0000-00003C0D0000}"/>
    <cellStyle name="Obično 2 8 3 11 2" xfId="3299" xr:uid="{00000000-0005-0000-0000-00003D0D0000}"/>
    <cellStyle name="Obično 2 8 3 11 3" xfId="3300" xr:uid="{00000000-0005-0000-0000-00003E0D0000}"/>
    <cellStyle name="Obično 2 8 3 11 4" xfId="3301" xr:uid="{00000000-0005-0000-0000-00003F0D0000}"/>
    <cellStyle name="Obično 2 8 3 11 5" xfId="3302" xr:uid="{00000000-0005-0000-0000-0000400D0000}"/>
    <cellStyle name="Obično 2 8 3 12" xfId="3303" xr:uid="{00000000-0005-0000-0000-0000410D0000}"/>
    <cellStyle name="Obično 2 8 3 13" xfId="3304" xr:uid="{00000000-0005-0000-0000-0000420D0000}"/>
    <cellStyle name="Obično 2 8 3 2" xfId="3305" xr:uid="{00000000-0005-0000-0000-0000430D0000}"/>
    <cellStyle name="Obično 2 8 3 2 10" xfId="3306" xr:uid="{00000000-0005-0000-0000-0000440D0000}"/>
    <cellStyle name="Obično 2 8 3 2 11" xfId="3307" xr:uid="{00000000-0005-0000-0000-0000450D0000}"/>
    <cellStyle name="Obično 2 8 3 2 11 2" xfId="3308" xr:uid="{00000000-0005-0000-0000-0000460D0000}"/>
    <cellStyle name="Obično 2 8 3 2 11 3" xfId="3309" xr:uid="{00000000-0005-0000-0000-0000470D0000}"/>
    <cellStyle name="Obično 2 8 3 2 11 4" xfId="3310" xr:uid="{00000000-0005-0000-0000-0000480D0000}"/>
    <cellStyle name="Obično 2 8 3 2 11 5" xfId="3311" xr:uid="{00000000-0005-0000-0000-0000490D0000}"/>
    <cellStyle name="Obično 2 8 3 2 12" xfId="3312" xr:uid="{00000000-0005-0000-0000-00004A0D0000}"/>
    <cellStyle name="Obično 2 8 3 2 13" xfId="3313" xr:uid="{00000000-0005-0000-0000-00004B0D0000}"/>
    <cellStyle name="Obično 2 8 3 2 2" xfId="3314" xr:uid="{00000000-0005-0000-0000-00004C0D0000}"/>
    <cellStyle name="Obično 2 8 3 2 2 10" xfId="3315" xr:uid="{00000000-0005-0000-0000-00004D0D0000}"/>
    <cellStyle name="Obično 2 8 3 2 2 10 2" xfId="3316" xr:uid="{00000000-0005-0000-0000-00004E0D0000}"/>
    <cellStyle name="Obično 2 8 3 2 2 10 3" xfId="3317" xr:uid="{00000000-0005-0000-0000-00004F0D0000}"/>
    <cellStyle name="Obično 2 8 3 2 2 10 4" xfId="3318" xr:uid="{00000000-0005-0000-0000-0000500D0000}"/>
    <cellStyle name="Obično 2 8 3 2 2 10 5" xfId="3319" xr:uid="{00000000-0005-0000-0000-0000510D0000}"/>
    <cellStyle name="Obično 2 8 3 2 2 11" xfId="3320" xr:uid="{00000000-0005-0000-0000-0000520D0000}"/>
    <cellStyle name="Obično 2 8 3 2 2 12" xfId="3321" xr:uid="{00000000-0005-0000-0000-0000530D0000}"/>
    <cellStyle name="Obično 2 8 3 2 2 2" xfId="3322" xr:uid="{00000000-0005-0000-0000-0000540D0000}"/>
    <cellStyle name="Obično 2 8 3 2 2 2 10" xfId="3323" xr:uid="{00000000-0005-0000-0000-0000550D0000}"/>
    <cellStyle name="Obično 2 8 3 2 2 2 10 2" xfId="3324" xr:uid="{00000000-0005-0000-0000-0000560D0000}"/>
    <cellStyle name="Obično 2 8 3 2 2 2 10 3" xfId="3325" xr:uid="{00000000-0005-0000-0000-0000570D0000}"/>
    <cellStyle name="Obično 2 8 3 2 2 2 10 4" xfId="3326" xr:uid="{00000000-0005-0000-0000-0000580D0000}"/>
    <cellStyle name="Obično 2 8 3 2 2 2 10 5" xfId="3327" xr:uid="{00000000-0005-0000-0000-0000590D0000}"/>
    <cellStyle name="Obično 2 8 3 2 2 2 11" xfId="3328" xr:uid="{00000000-0005-0000-0000-00005A0D0000}"/>
    <cellStyle name="Obično 2 8 3 2 2 2 12" xfId="3329" xr:uid="{00000000-0005-0000-0000-00005B0D0000}"/>
    <cellStyle name="Obično 2 8 3 2 2 2 2" xfId="3330" xr:uid="{00000000-0005-0000-0000-00005C0D0000}"/>
    <cellStyle name="Obično 2 8 3 2 2 2 2 2" xfId="3331" xr:uid="{00000000-0005-0000-0000-00005D0D0000}"/>
    <cellStyle name="Obično 2 8 3 2 2 2 2 2 2" xfId="3332" xr:uid="{00000000-0005-0000-0000-00005E0D0000}"/>
    <cellStyle name="Obično 2 8 3 2 2 2 2 2 2 2" xfId="3333" xr:uid="{00000000-0005-0000-0000-00005F0D0000}"/>
    <cellStyle name="Obično 2 8 3 2 2 2 2 2 2 2 2" xfId="3334" xr:uid="{00000000-0005-0000-0000-0000600D0000}"/>
    <cellStyle name="Obično 2 8 3 2 2 2 2 2 2 2 2 2" xfId="3335" xr:uid="{00000000-0005-0000-0000-0000610D0000}"/>
    <cellStyle name="Obično 2 8 3 2 2 2 2 2 2 2 2 3" xfId="3336" xr:uid="{00000000-0005-0000-0000-0000620D0000}"/>
    <cellStyle name="Obično 2 8 3 2 2 2 2 2 2 2 2 4" xfId="3337" xr:uid="{00000000-0005-0000-0000-0000630D0000}"/>
    <cellStyle name="Obično 2 8 3 2 2 2 2 2 2 2 2 5" xfId="3338" xr:uid="{00000000-0005-0000-0000-0000640D0000}"/>
    <cellStyle name="Obično 2 8 3 2 2 2 2 2 2 2 3" xfId="3339" xr:uid="{00000000-0005-0000-0000-0000650D0000}"/>
    <cellStyle name="Obično 2 8 3 2 2 2 2 2 2 2 4" xfId="3340" xr:uid="{00000000-0005-0000-0000-0000660D0000}"/>
    <cellStyle name="Obično 2 8 3 2 2 2 2 2 2 3" xfId="3341" xr:uid="{00000000-0005-0000-0000-0000670D0000}"/>
    <cellStyle name="Obično 2 8 3 2 2 2 2 2 2 4" xfId="3342" xr:uid="{00000000-0005-0000-0000-0000680D0000}"/>
    <cellStyle name="Obično 2 8 3 2 2 2 2 2 2 5" xfId="3343" xr:uid="{00000000-0005-0000-0000-0000690D0000}"/>
    <cellStyle name="Obično 2 8 3 2 2 2 2 2 3" xfId="3344" xr:uid="{00000000-0005-0000-0000-00006A0D0000}"/>
    <cellStyle name="Obično 2 8 3 2 2 2 2 2 4" xfId="3345" xr:uid="{00000000-0005-0000-0000-00006B0D0000}"/>
    <cellStyle name="Obično 2 8 3 2 2 2 2 2 5" xfId="3346" xr:uid="{00000000-0005-0000-0000-00006C0D0000}"/>
    <cellStyle name="Obično 2 8 3 2 2 2 2 2 6" xfId="3347" xr:uid="{00000000-0005-0000-0000-00006D0D0000}"/>
    <cellStyle name="Obično 2 8 3 2 2 2 2 2 7" xfId="3348" xr:uid="{00000000-0005-0000-0000-00006E0D0000}"/>
    <cellStyle name="Obično 2 8 3 2 2 2 2 2 7 2" xfId="3349" xr:uid="{00000000-0005-0000-0000-00006F0D0000}"/>
    <cellStyle name="Obično 2 8 3 2 2 2 2 2 7 3" xfId="3350" xr:uid="{00000000-0005-0000-0000-0000700D0000}"/>
    <cellStyle name="Obično 2 8 3 2 2 2 2 2 7 4" xfId="3351" xr:uid="{00000000-0005-0000-0000-0000710D0000}"/>
    <cellStyle name="Obično 2 8 3 2 2 2 2 2 7 5" xfId="3352" xr:uid="{00000000-0005-0000-0000-0000720D0000}"/>
    <cellStyle name="Obično 2 8 3 2 2 2 2 2 8" xfId="3353" xr:uid="{00000000-0005-0000-0000-0000730D0000}"/>
    <cellStyle name="Obično 2 8 3 2 2 2 2 2 9" xfId="3354" xr:uid="{00000000-0005-0000-0000-0000740D0000}"/>
    <cellStyle name="Obično 2 8 3 2 2 2 2 3" xfId="3355" xr:uid="{00000000-0005-0000-0000-0000750D0000}"/>
    <cellStyle name="Obično 2 8 3 2 2 2 2 3 2" xfId="3356" xr:uid="{00000000-0005-0000-0000-0000760D0000}"/>
    <cellStyle name="Obično 2 8 3 2 2 2 2 3 2 2" xfId="3357" xr:uid="{00000000-0005-0000-0000-0000770D0000}"/>
    <cellStyle name="Obično 2 8 3 2 2 2 2 3 2 2 2" xfId="3358" xr:uid="{00000000-0005-0000-0000-0000780D0000}"/>
    <cellStyle name="Obično 2 8 3 2 2 2 2 3 2 2 3" xfId="3359" xr:uid="{00000000-0005-0000-0000-0000790D0000}"/>
    <cellStyle name="Obično 2 8 3 2 2 2 2 3 2 2 4" xfId="3360" xr:uid="{00000000-0005-0000-0000-00007A0D0000}"/>
    <cellStyle name="Obično 2 8 3 2 2 2 2 3 2 2 5" xfId="3361" xr:uid="{00000000-0005-0000-0000-00007B0D0000}"/>
    <cellStyle name="Obično 2 8 3 2 2 2 2 3 2 3" xfId="3362" xr:uid="{00000000-0005-0000-0000-00007C0D0000}"/>
    <cellStyle name="Obično 2 8 3 2 2 2 2 3 2 4" xfId="3363" xr:uid="{00000000-0005-0000-0000-00007D0D0000}"/>
    <cellStyle name="Obično 2 8 3 2 2 2 2 3 3" xfId="3364" xr:uid="{00000000-0005-0000-0000-00007E0D0000}"/>
    <cellStyle name="Obično 2 8 3 2 2 2 2 3 4" xfId="3365" xr:uid="{00000000-0005-0000-0000-00007F0D0000}"/>
    <cellStyle name="Obično 2 8 3 2 2 2 2 3 5" xfId="3366" xr:uid="{00000000-0005-0000-0000-0000800D0000}"/>
    <cellStyle name="Obično 2 8 3 2 2 2 2 4" xfId="3367" xr:uid="{00000000-0005-0000-0000-0000810D0000}"/>
    <cellStyle name="Obično 2 8 3 2 2 2 2 5" xfId="3368" xr:uid="{00000000-0005-0000-0000-0000820D0000}"/>
    <cellStyle name="Obično 2 8 3 2 2 2 2 6" xfId="3369" xr:uid="{00000000-0005-0000-0000-0000830D0000}"/>
    <cellStyle name="Obično 2 8 3 2 2 2 2 7" xfId="3370" xr:uid="{00000000-0005-0000-0000-0000840D0000}"/>
    <cellStyle name="Obično 2 8 3 2 2 2 2 7 2" xfId="3371" xr:uid="{00000000-0005-0000-0000-0000850D0000}"/>
    <cellStyle name="Obično 2 8 3 2 2 2 2 7 3" xfId="3372" xr:uid="{00000000-0005-0000-0000-0000860D0000}"/>
    <cellStyle name="Obično 2 8 3 2 2 2 2 7 4" xfId="3373" xr:uid="{00000000-0005-0000-0000-0000870D0000}"/>
    <cellStyle name="Obično 2 8 3 2 2 2 2 7 5" xfId="3374" xr:uid="{00000000-0005-0000-0000-0000880D0000}"/>
    <cellStyle name="Obično 2 8 3 2 2 2 2 8" xfId="3375" xr:uid="{00000000-0005-0000-0000-0000890D0000}"/>
    <cellStyle name="Obično 2 8 3 2 2 2 2 9" xfId="3376" xr:uid="{00000000-0005-0000-0000-00008A0D0000}"/>
    <cellStyle name="Obično 2 8 3 2 2 2 3" xfId="3377" xr:uid="{00000000-0005-0000-0000-00008B0D0000}"/>
    <cellStyle name="Obično 2 8 3 2 2 2 4" xfId="3378" xr:uid="{00000000-0005-0000-0000-00008C0D0000}"/>
    <cellStyle name="Obično 2 8 3 2 2 2 5" xfId="3379" xr:uid="{00000000-0005-0000-0000-00008D0D0000}"/>
    <cellStyle name="Obično 2 8 3 2 2 2 5 2" xfId="3380" xr:uid="{00000000-0005-0000-0000-00008E0D0000}"/>
    <cellStyle name="Obično 2 8 3 2 2 2 5 2 2" xfId="3381" xr:uid="{00000000-0005-0000-0000-00008F0D0000}"/>
    <cellStyle name="Obično 2 8 3 2 2 2 5 2 2 2" xfId="3382" xr:uid="{00000000-0005-0000-0000-0000900D0000}"/>
    <cellStyle name="Obično 2 8 3 2 2 2 5 2 2 3" xfId="3383" xr:uid="{00000000-0005-0000-0000-0000910D0000}"/>
    <cellStyle name="Obično 2 8 3 2 2 2 5 2 2 4" xfId="3384" xr:uid="{00000000-0005-0000-0000-0000920D0000}"/>
    <cellStyle name="Obično 2 8 3 2 2 2 5 2 2 5" xfId="3385" xr:uid="{00000000-0005-0000-0000-0000930D0000}"/>
    <cellStyle name="Obično 2 8 3 2 2 2 5 2 3" xfId="3386" xr:uid="{00000000-0005-0000-0000-0000940D0000}"/>
    <cellStyle name="Obično 2 8 3 2 2 2 5 2 4" xfId="3387" xr:uid="{00000000-0005-0000-0000-0000950D0000}"/>
    <cellStyle name="Obično 2 8 3 2 2 2 5 3" xfId="3388" xr:uid="{00000000-0005-0000-0000-0000960D0000}"/>
    <cellStyle name="Obično 2 8 3 2 2 2 5 4" xfId="3389" xr:uid="{00000000-0005-0000-0000-0000970D0000}"/>
    <cellStyle name="Obično 2 8 3 2 2 2 5 5" xfId="3390" xr:uid="{00000000-0005-0000-0000-0000980D0000}"/>
    <cellStyle name="Obično 2 8 3 2 2 2 6" xfId="3391" xr:uid="{00000000-0005-0000-0000-0000990D0000}"/>
    <cellStyle name="Obično 2 8 3 2 2 2 7" xfId="3392" xr:uid="{00000000-0005-0000-0000-00009A0D0000}"/>
    <cellStyle name="Obično 2 8 3 2 2 2 8" xfId="3393" xr:uid="{00000000-0005-0000-0000-00009B0D0000}"/>
    <cellStyle name="Obično 2 8 3 2 2 2 9" xfId="3394" xr:uid="{00000000-0005-0000-0000-00009C0D0000}"/>
    <cellStyle name="Obično 2 8 3 2 2 3" xfId="3395" xr:uid="{00000000-0005-0000-0000-00009D0D0000}"/>
    <cellStyle name="Obično 2 8 3 2 2 3 2" xfId="3396" xr:uid="{00000000-0005-0000-0000-00009E0D0000}"/>
    <cellStyle name="Obično 2 8 3 2 2 3 2 2" xfId="3397" xr:uid="{00000000-0005-0000-0000-00009F0D0000}"/>
    <cellStyle name="Obično 2 8 3 2 2 3 2 2 2" xfId="3398" xr:uid="{00000000-0005-0000-0000-0000A00D0000}"/>
    <cellStyle name="Obično 2 8 3 2 2 3 2 2 2 2" xfId="3399" xr:uid="{00000000-0005-0000-0000-0000A10D0000}"/>
    <cellStyle name="Obično 2 8 3 2 2 3 2 2 2 2 2" xfId="3400" xr:uid="{00000000-0005-0000-0000-0000A20D0000}"/>
    <cellStyle name="Obično 2 8 3 2 2 3 2 2 2 2 3" xfId="3401" xr:uid="{00000000-0005-0000-0000-0000A30D0000}"/>
    <cellStyle name="Obično 2 8 3 2 2 3 2 2 2 2 4" xfId="3402" xr:uid="{00000000-0005-0000-0000-0000A40D0000}"/>
    <cellStyle name="Obično 2 8 3 2 2 3 2 2 2 2 5" xfId="3403" xr:uid="{00000000-0005-0000-0000-0000A50D0000}"/>
    <cellStyle name="Obično 2 8 3 2 2 3 2 2 2 3" xfId="3404" xr:uid="{00000000-0005-0000-0000-0000A60D0000}"/>
    <cellStyle name="Obično 2 8 3 2 2 3 2 2 2 4" xfId="3405" xr:uid="{00000000-0005-0000-0000-0000A70D0000}"/>
    <cellStyle name="Obično 2 8 3 2 2 3 2 2 3" xfId="3406" xr:uid="{00000000-0005-0000-0000-0000A80D0000}"/>
    <cellStyle name="Obično 2 8 3 2 2 3 2 2 4" xfId="3407" xr:uid="{00000000-0005-0000-0000-0000A90D0000}"/>
    <cellStyle name="Obično 2 8 3 2 2 3 2 2 5" xfId="3408" xr:uid="{00000000-0005-0000-0000-0000AA0D0000}"/>
    <cellStyle name="Obično 2 8 3 2 2 3 2 3" xfId="3409" xr:uid="{00000000-0005-0000-0000-0000AB0D0000}"/>
    <cellStyle name="Obično 2 8 3 2 2 3 2 4" xfId="3410" xr:uid="{00000000-0005-0000-0000-0000AC0D0000}"/>
    <cellStyle name="Obično 2 8 3 2 2 3 2 5" xfId="3411" xr:uid="{00000000-0005-0000-0000-0000AD0D0000}"/>
    <cellStyle name="Obično 2 8 3 2 2 3 2 6" xfId="3412" xr:uid="{00000000-0005-0000-0000-0000AE0D0000}"/>
    <cellStyle name="Obično 2 8 3 2 2 3 2 7" xfId="3413" xr:uid="{00000000-0005-0000-0000-0000AF0D0000}"/>
    <cellStyle name="Obično 2 8 3 2 2 3 2 7 2" xfId="3414" xr:uid="{00000000-0005-0000-0000-0000B00D0000}"/>
    <cellStyle name="Obično 2 8 3 2 2 3 2 7 3" xfId="3415" xr:uid="{00000000-0005-0000-0000-0000B10D0000}"/>
    <cellStyle name="Obično 2 8 3 2 2 3 2 7 4" xfId="3416" xr:uid="{00000000-0005-0000-0000-0000B20D0000}"/>
    <cellStyle name="Obično 2 8 3 2 2 3 2 7 5" xfId="3417" xr:uid="{00000000-0005-0000-0000-0000B30D0000}"/>
    <cellStyle name="Obično 2 8 3 2 2 3 2 8" xfId="3418" xr:uid="{00000000-0005-0000-0000-0000B40D0000}"/>
    <cellStyle name="Obično 2 8 3 2 2 3 2 9" xfId="3419" xr:uid="{00000000-0005-0000-0000-0000B50D0000}"/>
    <cellStyle name="Obično 2 8 3 2 2 3 3" xfId="3420" xr:uid="{00000000-0005-0000-0000-0000B60D0000}"/>
    <cellStyle name="Obično 2 8 3 2 2 3 3 2" xfId="3421" xr:uid="{00000000-0005-0000-0000-0000B70D0000}"/>
    <cellStyle name="Obično 2 8 3 2 2 3 3 2 2" xfId="3422" xr:uid="{00000000-0005-0000-0000-0000B80D0000}"/>
    <cellStyle name="Obično 2 8 3 2 2 3 3 2 2 2" xfId="3423" xr:uid="{00000000-0005-0000-0000-0000B90D0000}"/>
    <cellStyle name="Obično 2 8 3 2 2 3 3 2 2 3" xfId="3424" xr:uid="{00000000-0005-0000-0000-0000BA0D0000}"/>
    <cellStyle name="Obično 2 8 3 2 2 3 3 2 2 4" xfId="3425" xr:uid="{00000000-0005-0000-0000-0000BB0D0000}"/>
    <cellStyle name="Obično 2 8 3 2 2 3 3 2 2 5" xfId="3426" xr:uid="{00000000-0005-0000-0000-0000BC0D0000}"/>
    <cellStyle name="Obično 2 8 3 2 2 3 3 2 3" xfId="3427" xr:uid="{00000000-0005-0000-0000-0000BD0D0000}"/>
    <cellStyle name="Obično 2 8 3 2 2 3 3 2 4" xfId="3428" xr:uid="{00000000-0005-0000-0000-0000BE0D0000}"/>
    <cellStyle name="Obično 2 8 3 2 2 3 3 3" xfId="3429" xr:uid="{00000000-0005-0000-0000-0000BF0D0000}"/>
    <cellStyle name="Obično 2 8 3 2 2 3 3 4" xfId="3430" xr:uid="{00000000-0005-0000-0000-0000C00D0000}"/>
    <cellStyle name="Obično 2 8 3 2 2 3 3 5" xfId="3431" xr:uid="{00000000-0005-0000-0000-0000C10D0000}"/>
    <cellStyle name="Obično 2 8 3 2 2 3 4" xfId="3432" xr:uid="{00000000-0005-0000-0000-0000C20D0000}"/>
    <cellStyle name="Obično 2 8 3 2 2 3 5" xfId="3433" xr:uid="{00000000-0005-0000-0000-0000C30D0000}"/>
    <cellStyle name="Obično 2 8 3 2 2 3 6" xfId="3434" xr:uid="{00000000-0005-0000-0000-0000C40D0000}"/>
    <cellStyle name="Obično 2 8 3 2 2 3 7" xfId="3435" xr:uid="{00000000-0005-0000-0000-0000C50D0000}"/>
    <cellStyle name="Obično 2 8 3 2 2 3 7 2" xfId="3436" xr:uid="{00000000-0005-0000-0000-0000C60D0000}"/>
    <cellStyle name="Obično 2 8 3 2 2 3 7 3" xfId="3437" xr:uid="{00000000-0005-0000-0000-0000C70D0000}"/>
    <cellStyle name="Obično 2 8 3 2 2 3 7 4" xfId="3438" xr:uid="{00000000-0005-0000-0000-0000C80D0000}"/>
    <cellStyle name="Obično 2 8 3 2 2 3 7 5" xfId="3439" xr:uid="{00000000-0005-0000-0000-0000C90D0000}"/>
    <cellStyle name="Obično 2 8 3 2 2 3 8" xfId="3440" xr:uid="{00000000-0005-0000-0000-0000CA0D0000}"/>
    <cellStyle name="Obično 2 8 3 2 2 3 9" xfId="3441" xr:uid="{00000000-0005-0000-0000-0000CB0D0000}"/>
    <cellStyle name="Obično 2 8 3 2 2 4" xfId="3442" xr:uid="{00000000-0005-0000-0000-0000CC0D0000}"/>
    <cellStyle name="Obično 2 8 3 2 2 4 2" xfId="3443" xr:uid="{00000000-0005-0000-0000-0000CD0D0000}"/>
    <cellStyle name="Obično 2 8 3 2 2 4 3" xfId="3444" xr:uid="{00000000-0005-0000-0000-0000CE0D0000}"/>
    <cellStyle name="Obično 2 8 3 2 2 4 4" xfId="3445" xr:uid="{00000000-0005-0000-0000-0000CF0D0000}"/>
    <cellStyle name="Obično 2 8 3 2 2 4 5" xfId="3446" xr:uid="{00000000-0005-0000-0000-0000D00D0000}"/>
    <cellStyle name="Obično 2 8 3 2 2 4 6" xfId="3447" xr:uid="{00000000-0005-0000-0000-0000D10D0000}"/>
    <cellStyle name="Obično 2 8 3 2 2 4 7" xfId="3448" xr:uid="{00000000-0005-0000-0000-0000D20D0000}"/>
    <cellStyle name="Obično 2 8 3 2 2 5" xfId="3449" xr:uid="{00000000-0005-0000-0000-0000D30D0000}"/>
    <cellStyle name="Obično 2 8 3 2 2 5 2" xfId="3450" xr:uid="{00000000-0005-0000-0000-0000D40D0000}"/>
    <cellStyle name="Obično 2 8 3 2 2 5 2 2" xfId="3451" xr:uid="{00000000-0005-0000-0000-0000D50D0000}"/>
    <cellStyle name="Obično 2 8 3 2 2 5 2 2 2" xfId="3452" xr:uid="{00000000-0005-0000-0000-0000D60D0000}"/>
    <cellStyle name="Obično 2 8 3 2 2 5 2 2 3" xfId="3453" xr:uid="{00000000-0005-0000-0000-0000D70D0000}"/>
    <cellStyle name="Obično 2 8 3 2 2 5 2 2 4" xfId="3454" xr:uid="{00000000-0005-0000-0000-0000D80D0000}"/>
    <cellStyle name="Obično 2 8 3 2 2 5 2 2 5" xfId="3455" xr:uid="{00000000-0005-0000-0000-0000D90D0000}"/>
    <cellStyle name="Obično 2 8 3 2 2 5 2 3" xfId="3456" xr:uid="{00000000-0005-0000-0000-0000DA0D0000}"/>
    <cellStyle name="Obično 2 8 3 2 2 5 2 4" xfId="3457" xr:uid="{00000000-0005-0000-0000-0000DB0D0000}"/>
    <cellStyle name="Obično 2 8 3 2 2 5 3" xfId="3458" xr:uid="{00000000-0005-0000-0000-0000DC0D0000}"/>
    <cellStyle name="Obično 2 8 3 2 2 5 4" xfId="3459" xr:uid="{00000000-0005-0000-0000-0000DD0D0000}"/>
    <cellStyle name="Obično 2 8 3 2 2 5 5" xfId="3460" xr:uid="{00000000-0005-0000-0000-0000DE0D0000}"/>
    <cellStyle name="Obično 2 8 3 2 2 6" xfId="3461" xr:uid="{00000000-0005-0000-0000-0000DF0D0000}"/>
    <cellStyle name="Obično 2 8 3 2 2 7" xfId="3462" xr:uid="{00000000-0005-0000-0000-0000E00D0000}"/>
    <cellStyle name="Obično 2 8 3 2 2 8" xfId="3463" xr:uid="{00000000-0005-0000-0000-0000E10D0000}"/>
    <cellStyle name="Obično 2 8 3 2 2 9" xfId="3464" xr:uid="{00000000-0005-0000-0000-0000E20D0000}"/>
    <cellStyle name="Obično 2 8 3 2 3" xfId="3465" xr:uid="{00000000-0005-0000-0000-0000E30D0000}"/>
    <cellStyle name="Obično 2 8 3 2 3 2" xfId="3466" xr:uid="{00000000-0005-0000-0000-0000E40D0000}"/>
    <cellStyle name="Obično 2 8 3 2 3 2 2" xfId="3467" xr:uid="{00000000-0005-0000-0000-0000E50D0000}"/>
    <cellStyle name="Obično 2 8 3 2 3 2 2 2" xfId="3468" xr:uid="{00000000-0005-0000-0000-0000E60D0000}"/>
    <cellStyle name="Obično 2 8 3 2 3 2 2 2 2" xfId="3469" xr:uid="{00000000-0005-0000-0000-0000E70D0000}"/>
    <cellStyle name="Obično 2 8 3 2 3 2 2 2 2 2" xfId="3470" xr:uid="{00000000-0005-0000-0000-0000E80D0000}"/>
    <cellStyle name="Obično 2 8 3 2 3 2 2 2 2 3" xfId="3471" xr:uid="{00000000-0005-0000-0000-0000E90D0000}"/>
    <cellStyle name="Obično 2 8 3 2 3 2 2 2 2 4" xfId="3472" xr:uid="{00000000-0005-0000-0000-0000EA0D0000}"/>
    <cellStyle name="Obično 2 8 3 2 3 2 2 2 2 5" xfId="3473" xr:uid="{00000000-0005-0000-0000-0000EB0D0000}"/>
    <cellStyle name="Obično 2 8 3 2 3 2 2 2 3" xfId="3474" xr:uid="{00000000-0005-0000-0000-0000EC0D0000}"/>
    <cellStyle name="Obično 2 8 3 2 3 2 2 2 4" xfId="3475" xr:uid="{00000000-0005-0000-0000-0000ED0D0000}"/>
    <cellStyle name="Obično 2 8 3 2 3 2 2 3" xfId="3476" xr:uid="{00000000-0005-0000-0000-0000EE0D0000}"/>
    <cellStyle name="Obično 2 8 3 2 3 2 2 4" xfId="3477" xr:uid="{00000000-0005-0000-0000-0000EF0D0000}"/>
    <cellStyle name="Obično 2 8 3 2 3 2 2 5" xfId="3478" xr:uid="{00000000-0005-0000-0000-0000F00D0000}"/>
    <cellStyle name="Obično 2 8 3 2 3 2 3" xfId="3479" xr:uid="{00000000-0005-0000-0000-0000F10D0000}"/>
    <cellStyle name="Obično 2 8 3 2 3 2 4" xfId="3480" xr:uid="{00000000-0005-0000-0000-0000F20D0000}"/>
    <cellStyle name="Obično 2 8 3 2 3 2 5" xfId="3481" xr:uid="{00000000-0005-0000-0000-0000F30D0000}"/>
    <cellStyle name="Obično 2 8 3 2 3 2 6" xfId="3482" xr:uid="{00000000-0005-0000-0000-0000F40D0000}"/>
    <cellStyle name="Obično 2 8 3 2 3 2 7" xfId="3483" xr:uid="{00000000-0005-0000-0000-0000F50D0000}"/>
    <cellStyle name="Obično 2 8 3 2 3 2 7 2" xfId="3484" xr:uid="{00000000-0005-0000-0000-0000F60D0000}"/>
    <cellStyle name="Obično 2 8 3 2 3 2 7 3" xfId="3485" xr:uid="{00000000-0005-0000-0000-0000F70D0000}"/>
    <cellStyle name="Obično 2 8 3 2 3 2 7 4" xfId="3486" xr:uid="{00000000-0005-0000-0000-0000F80D0000}"/>
    <cellStyle name="Obično 2 8 3 2 3 2 7 5" xfId="3487" xr:uid="{00000000-0005-0000-0000-0000F90D0000}"/>
    <cellStyle name="Obično 2 8 3 2 3 2 8" xfId="3488" xr:uid="{00000000-0005-0000-0000-0000FA0D0000}"/>
    <cellStyle name="Obično 2 8 3 2 3 2 9" xfId="3489" xr:uid="{00000000-0005-0000-0000-0000FB0D0000}"/>
    <cellStyle name="Obično 2 8 3 2 3 3" xfId="3490" xr:uid="{00000000-0005-0000-0000-0000FC0D0000}"/>
    <cellStyle name="Obično 2 8 3 2 3 3 2" xfId="3491" xr:uid="{00000000-0005-0000-0000-0000FD0D0000}"/>
    <cellStyle name="Obično 2 8 3 2 3 3 2 2" xfId="3492" xr:uid="{00000000-0005-0000-0000-0000FE0D0000}"/>
    <cellStyle name="Obično 2 8 3 2 3 3 2 2 2" xfId="3493" xr:uid="{00000000-0005-0000-0000-0000FF0D0000}"/>
    <cellStyle name="Obično 2 8 3 2 3 3 2 2 3" xfId="3494" xr:uid="{00000000-0005-0000-0000-0000000E0000}"/>
    <cellStyle name="Obično 2 8 3 2 3 3 2 2 4" xfId="3495" xr:uid="{00000000-0005-0000-0000-0000010E0000}"/>
    <cellStyle name="Obično 2 8 3 2 3 3 2 2 5" xfId="3496" xr:uid="{00000000-0005-0000-0000-0000020E0000}"/>
    <cellStyle name="Obično 2 8 3 2 3 3 2 3" xfId="3497" xr:uid="{00000000-0005-0000-0000-0000030E0000}"/>
    <cellStyle name="Obično 2 8 3 2 3 3 2 4" xfId="3498" xr:uid="{00000000-0005-0000-0000-0000040E0000}"/>
    <cellStyle name="Obično 2 8 3 2 3 3 3" xfId="3499" xr:uid="{00000000-0005-0000-0000-0000050E0000}"/>
    <cellStyle name="Obično 2 8 3 2 3 3 4" xfId="3500" xr:uid="{00000000-0005-0000-0000-0000060E0000}"/>
    <cellStyle name="Obično 2 8 3 2 3 3 5" xfId="3501" xr:uid="{00000000-0005-0000-0000-0000070E0000}"/>
    <cellStyle name="Obično 2 8 3 2 3 4" xfId="3502" xr:uid="{00000000-0005-0000-0000-0000080E0000}"/>
    <cellStyle name="Obično 2 8 3 2 3 5" xfId="3503" xr:uid="{00000000-0005-0000-0000-0000090E0000}"/>
    <cellStyle name="Obično 2 8 3 2 3 6" xfId="3504" xr:uid="{00000000-0005-0000-0000-00000A0E0000}"/>
    <cellStyle name="Obično 2 8 3 2 3 7" xfId="3505" xr:uid="{00000000-0005-0000-0000-00000B0E0000}"/>
    <cellStyle name="Obično 2 8 3 2 3 7 2" xfId="3506" xr:uid="{00000000-0005-0000-0000-00000C0E0000}"/>
    <cellStyle name="Obično 2 8 3 2 3 7 3" xfId="3507" xr:uid="{00000000-0005-0000-0000-00000D0E0000}"/>
    <cellStyle name="Obično 2 8 3 2 3 7 4" xfId="3508" xr:uid="{00000000-0005-0000-0000-00000E0E0000}"/>
    <cellStyle name="Obično 2 8 3 2 3 7 5" xfId="3509" xr:uid="{00000000-0005-0000-0000-00000F0E0000}"/>
    <cellStyle name="Obično 2 8 3 2 3 8" xfId="3510" xr:uid="{00000000-0005-0000-0000-0000100E0000}"/>
    <cellStyle name="Obično 2 8 3 2 3 9" xfId="3511" xr:uid="{00000000-0005-0000-0000-0000110E0000}"/>
    <cellStyle name="Obično 2 8 3 2 4" xfId="3512" xr:uid="{00000000-0005-0000-0000-0000120E0000}"/>
    <cellStyle name="Obično 2 8 3 2 5" xfId="3513" xr:uid="{00000000-0005-0000-0000-0000130E0000}"/>
    <cellStyle name="Obično 2 8 3 2 6" xfId="3514" xr:uid="{00000000-0005-0000-0000-0000140E0000}"/>
    <cellStyle name="Obično 2 8 3 2 6 2" xfId="3515" xr:uid="{00000000-0005-0000-0000-0000150E0000}"/>
    <cellStyle name="Obično 2 8 3 2 6 2 2" xfId="3516" xr:uid="{00000000-0005-0000-0000-0000160E0000}"/>
    <cellStyle name="Obično 2 8 3 2 6 2 2 2" xfId="3517" xr:uid="{00000000-0005-0000-0000-0000170E0000}"/>
    <cellStyle name="Obično 2 8 3 2 6 2 2 3" xfId="3518" xr:uid="{00000000-0005-0000-0000-0000180E0000}"/>
    <cellStyle name="Obično 2 8 3 2 6 2 2 4" xfId="3519" xr:uid="{00000000-0005-0000-0000-0000190E0000}"/>
    <cellStyle name="Obično 2 8 3 2 6 2 2 5" xfId="3520" xr:uid="{00000000-0005-0000-0000-00001A0E0000}"/>
    <cellStyle name="Obično 2 8 3 2 6 2 3" xfId="3521" xr:uid="{00000000-0005-0000-0000-00001B0E0000}"/>
    <cellStyle name="Obično 2 8 3 2 6 2 4" xfId="3522" xr:uid="{00000000-0005-0000-0000-00001C0E0000}"/>
    <cellStyle name="Obično 2 8 3 2 6 3" xfId="3523" xr:uid="{00000000-0005-0000-0000-00001D0E0000}"/>
    <cellStyle name="Obično 2 8 3 2 6 4" xfId="3524" xr:uid="{00000000-0005-0000-0000-00001E0E0000}"/>
    <cellStyle name="Obično 2 8 3 2 6 5" xfId="3525" xr:uid="{00000000-0005-0000-0000-00001F0E0000}"/>
    <cellStyle name="Obično 2 8 3 2 7" xfId="3526" xr:uid="{00000000-0005-0000-0000-0000200E0000}"/>
    <cellStyle name="Obično 2 8 3 2 8" xfId="3527" xr:uid="{00000000-0005-0000-0000-0000210E0000}"/>
    <cellStyle name="Obično 2 8 3 2 9" xfId="3528" xr:uid="{00000000-0005-0000-0000-0000220E0000}"/>
    <cellStyle name="Obično 2 8 3 3" xfId="3529" xr:uid="{00000000-0005-0000-0000-0000230E0000}"/>
    <cellStyle name="Obično 2 8 3 3 10" xfId="3530" xr:uid="{00000000-0005-0000-0000-0000240E0000}"/>
    <cellStyle name="Obično 2 8 3 3 10 2" xfId="3531" xr:uid="{00000000-0005-0000-0000-0000250E0000}"/>
    <cellStyle name="Obično 2 8 3 3 10 3" xfId="3532" xr:uid="{00000000-0005-0000-0000-0000260E0000}"/>
    <cellStyle name="Obično 2 8 3 3 10 4" xfId="3533" xr:uid="{00000000-0005-0000-0000-0000270E0000}"/>
    <cellStyle name="Obično 2 8 3 3 10 5" xfId="3534" xr:uid="{00000000-0005-0000-0000-0000280E0000}"/>
    <cellStyle name="Obično 2 8 3 3 11" xfId="3535" xr:uid="{00000000-0005-0000-0000-0000290E0000}"/>
    <cellStyle name="Obično 2 8 3 3 12" xfId="3536" xr:uid="{00000000-0005-0000-0000-00002A0E0000}"/>
    <cellStyle name="Obično 2 8 3 3 2" xfId="3537" xr:uid="{00000000-0005-0000-0000-00002B0E0000}"/>
    <cellStyle name="Obično 2 8 3 3 2 2" xfId="3538" xr:uid="{00000000-0005-0000-0000-00002C0E0000}"/>
    <cellStyle name="Obično 2 8 3 3 2 2 2" xfId="3539" xr:uid="{00000000-0005-0000-0000-00002D0E0000}"/>
    <cellStyle name="Obično 2 8 3 3 2 2 2 2" xfId="3540" xr:uid="{00000000-0005-0000-0000-00002E0E0000}"/>
    <cellStyle name="Obično 2 8 3 3 2 2 2 2 2" xfId="3541" xr:uid="{00000000-0005-0000-0000-00002F0E0000}"/>
    <cellStyle name="Obično 2 8 3 3 2 2 2 2 2 2" xfId="3542" xr:uid="{00000000-0005-0000-0000-0000300E0000}"/>
    <cellStyle name="Obično 2 8 3 3 2 2 2 2 2 3" xfId="3543" xr:uid="{00000000-0005-0000-0000-0000310E0000}"/>
    <cellStyle name="Obično 2 8 3 3 2 2 2 2 2 4" xfId="3544" xr:uid="{00000000-0005-0000-0000-0000320E0000}"/>
    <cellStyle name="Obično 2 8 3 3 2 2 2 2 2 5" xfId="3545" xr:uid="{00000000-0005-0000-0000-0000330E0000}"/>
    <cellStyle name="Obično 2 8 3 3 2 2 2 2 3" xfId="3546" xr:uid="{00000000-0005-0000-0000-0000340E0000}"/>
    <cellStyle name="Obično 2 8 3 3 2 2 2 2 4" xfId="3547" xr:uid="{00000000-0005-0000-0000-0000350E0000}"/>
    <cellStyle name="Obično 2 8 3 3 2 2 2 3" xfId="3548" xr:uid="{00000000-0005-0000-0000-0000360E0000}"/>
    <cellStyle name="Obično 2 8 3 3 2 2 2 4" xfId="3549" xr:uid="{00000000-0005-0000-0000-0000370E0000}"/>
    <cellStyle name="Obično 2 8 3 3 2 2 2 5" xfId="3550" xr:uid="{00000000-0005-0000-0000-0000380E0000}"/>
    <cellStyle name="Obično 2 8 3 3 2 2 3" xfId="3551" xr:uid="{00000000-0005-0000-0000-0000390E0000}"/>
    <cellStyle name="Obično 2 8 3 3 2 2 4" xfId="3552" xr:uid="{00000000-0005-0000-0000-00003A0E0000}"/>
    <cellStyle name="Obično 2 8 3 3 2 2 5" xfId="3553" xr:uid="{00000000-0005-0000-0000-00003B0E0000}"/>
    <cellStyle name="Obično 2 8 3 3 2 2 6" xfId="3554" xr:uid="{00000000-0005-0000-0000-00003C0E0000}"/>
    <cellStyle name="Obično 2 8 3 3 2 2 7" xfId="3555" xr:uid="{00000000-0005-0000-0000-00003D0E0000}"/>
    <cellStyle name="Obično 2 8 3 3 2 2 7 2" xfId="3556" xr:uid="{00000000-0005-0000-0000-00003E0E0000}"/>
    <cellStyle name="Obično 2 8 3 3 2 2 7 3" xfId="3557" xr:uid="{00000000-0005-0000-0000-00003F0E0000}"/>
    <cellStyle name="Obično 2 8 3 3 2 2 7 4" xfId="3558" xr:uid="{00000000-0005-0000-0000-0000400E0000}"/>
    <cellStyle name="Obično 2 8 3 3 2 2 7 5" xfId="3559" xr:uid="{00000000-0005-0000-0000-0000410E0000}"/>
    <cellStyle name="Obično 2 8 3 3 2 2 8" xfId="3560" xr:uid="{00000000-0005-0000-0000-0000420E0000}"/>
    <cellStyle name="Obično 2 8 3 3 2 2 9" xfId="3561" xr:uid="{00000000-0005-0000-0000-0000430E0000}"/>
    <cellStyle name="Obično 2 8 3 3 2 3" xfId="3562" xr:uid="{00000000-0005-0000-0000-0000440E0000}"/>
    <cellStyle name="Obično 2 8 3 3 2 3 2" xfId="3563" xr:uid="{00000000-0005-0000-0000-0000450E0000}"/>
    <cellStyle name="Obično 2 8 3 3 2 3 2 2" xfId="3564" xr:uid="{00000000-0005-0000-0000-0000460E0000}"/>
    <cellStyle name="Obično 2 8 3 3 2 3 2 2 2" xfId="3565" xr:uid="{00000000-0005-0000-0000-0000470E0000}"/>
    <cellStyle name="Obično 2 8 3 3 2 3 2 2 3" xfId="3566" xr:uid="{00000000-0005-0000-0000-0000480E0000}"/>
    <cellStyle name="Obično 2 8 3 3 2 3 2 2 4" xfId="3567" xr:uid="{00000000-0005-0000-0000-0000490E0000}"/>
    <cellStyle name="Obično 2 8 3 3 2 3 2 2 5" xfId="3568" xr:uid="{00000000-0005-0000-0000-00004A0E0000}"/>
    <cellStyle name="Obično 2 8 3 3 2 3 2 3" xfId="3569" xr:uid="{00000000-0005-0000-0000-00004B0E0000}"/>
    <cellStyle name="Obično 2 8 3 3 2 3 2 4" xfId="3570" xr:uid="{00000000-0005-0000-0000-00004C0E0000}"/>
    <cellStyle name="Obično 2 8 3 3 2 3 3" xfId="3571" xr:uid="{00000000-0005-0000-0000-00004D0E0000}"/>
    <cellStyle name="Obično 2 8 3 3 2 3 4" xfId="3572" xr:uid="{00000000-0005-0000-0000-00004E0E0000}"/>
    <cellStyle name="Obično 2 8 3 3 2 3 5" xfId="3573" xr:uid="{00000000-0005-0000-0000-00004F0E0000}"/>
    <cellStyle name="Obično 2 8 3 3 2 4" xfId="3574" xr:uid="{00000000-0005-0000-0000-0000500E0000}"/>
    <cellStyle name="Obično 2 8 3 3 2 5" xfId="3575" xr:uid="{00000000-0005-0000-0000-0000510E0000}"/>
    <cellStyle name="Obično 2 8 3 3 2 6" xfId="3576" xr:uid="{00000000-0005-0000-0000-0000520E0000}"/>
    <cellStyle name="Obično 2 8 3 3 2 7" xfId="3577" xr:uid="{00000000-0005-0000-0000-0000530E0000}"/>
    <cellStyle name="Obično 2 8 3 3 2 7 2" xfId="3578" xr:uid="{00000000-0005-0000-0000-0000540E0000}"/>
    <cellStyle name="Obično 2 8 3 3 2 7 3" xfId="3579" xr:uid="{00000000-0005-0000-0000-0000550E0000}"/>
    <cellStyle name="Obično 2 8 3 3 2 7 4" xfId="3580" xr:uid="{00000000-0005-0000-0000-0000560E0000}"/>
    <cellStyle name="Obično 2 8 3 3 2 7 5" xfId="3581" xr:uid="{00000000-0005-0000-0000-0000570E0000}"/>
    <cellStyle name="Obično 2 8 3 3 2 8" xfId="3582" xr:uid="{00000000-0005-0000-0000-0000580E0000}"/>
    <cellStyle name="Obično 2 8 3 3 2 9" xfId="3583" xr:uid="{00000000-0005-0000-0000-0000590E0000}"/>
    <cellStyle name="Obično 2 8 3 3 3" xfId="3584" xr:uid="{00000000-0005-0000-0000-00005A0E0000}"/>
    <cellStyle name="Obično 2 8 3 3 4" xfId="3585" xr:uid="{00000000-0005-0000-0000-00005B0E0000}"/>
    <cellStyle name="Obično 2 8 3 3 5" xfId="3586" xr:uid="{00000000-0005-0000-0000-00005C0E0000}"/>
    <cellStyle name="Obično 2 8 3 3 5 2" xfId="3587" xr:uid="{00000000-0005-0000-0000-00005D0E0000}"/>
    <cellStyle name="Obično 2 8 3 3 5 2 2" xfId="3588" xr:uid="{00000000-0005-0000-0000-00005E0E0000}"/>
    <cellStyle name="Obično 2 8 3 3 5 2 2 2" xfId="3589" xr:uid="{00000000-0005-0000-0000-00005F0E0000}"/>
    <cellStyle name="Obično 2 8 3 3 5 2 2 3" xfId="3590" xr:uid="{00000000-0005-0000-0000-0000600E0000}"/>
    <cellStyle name="Obično 2 8 3 3 5 2 2 4" xfId="3591" xr:uid="{00000000-0005-0000-0000-0000610E0000}"/>
    <cellStyle name="Obično 2 8 3 3 5 2 2 5" xfId="3592" xr:uid="{00000000-0005-0000-0000-0000620E0000}"/>
    <cellStyle name="Obično 2 8 3 3 5 2 3" xfId="3593" xr:uid="{00000000-0005-0000-0000-0000630E0000}"/>
    <cellStyle name="Obično 2 8 3 3 5 2 4" xfId="3594" xr:uid="{00000000-0005-0000-0000-0000640E0000}"/>
    <cellStyle name="Obično 2 8 3 3 5 3" xfId="3595" xr:uid="{00000000-0005-0000-0000-0000650E0000}"/>
    <cellStyle name="Obično 2 8 3 3 5 4" xfId="3596" xr:uid="{00000000-0005-0000-0000-0000660E0000}"/>
    <cellStyle name="Obično 2 8 3 3 5 5" xfId="3597" xr:uid="{00000000-0005-0000-0000-0000670E0000}"/>
    <cellStyle name="Obično 2 8 3 3 6" xfId="3598" xr:uid="{00000000-0005-0000-0000-0000680E0000}"/>
    <cellStyle name="Obično 2 8 3 3 7" xfId="3599" xr:uid="{00000000-0005-0000-0000-0000690E0000}"/>
    <cellStyle name="Obično 2 8 3 3 8" xfId="3600" xr:uid="{00000000-0005-0000-0000-00006A0E0000}"/>
    <cellStyle name="Obično 2 8 3 3 9" xfId="3601" xr:uid="{00000000-0005-0000-0000-00006B0E0000}"/>
    <cellStyle name="Obično 2 8 3 4" xfId="3602" xr:uid="{00000000-0005-0000-0000-00006C0E0000}"/>
    <cellStyle name="Obično 2 8 3 4 2" xfId="3603" xr:uid="{00000000-0005-0000-0000-00006D0E0000}"/>
    <cellStyle name="Obično 2 8 3 4 2 2" xfId="3604" xr:uid="{00000000-0005-0000-0000-00006E0E0000}"/>
    <cellStyle name="Obično 2 8 3 4 2 2 2" xfId="3605" xr:uid="{00000000-0005-0000-0000-00006F0E0000}"/>
    <cellStyle name="Obično 2 8 3 4 2 2 2 2" xfId="3606" xr:uid="{00000000-0005-0000-0000-0000700E0000}"/>
    <cellStyle name="Obično 2 8 3 4 2 2 2 2 2" xfId="3607" xr:uid="{00000000-0005-0000-0000-0000710E0000}"/>
    <cellStyle name="Obično 2 8 3 4 2 2 2 2 3" xfId="3608" xr:uid="{00000000-0005-0000-0000-0000720E0000}"/>
    <cellStyle name="Obično 2 8 3 4 2 2 2 2 4" xfId="3609" xr:uid="{00000000-0005-0000-0000-0000730E0000}"/>
    <cellStyle name="Obično 2 8 3 4 2 2 2 2 5" xfId="3610" xr:uid="{00000000-0005-0000-0000-0000740E0000}"/>
    <cellStyle name="Obično 2 8 3 4 2 2 2 3" xfId="3611" xr:uid="{00000000-0005-0000-0000-0000750E0000}"/>
    <cellStyle name="Obično 2 8 3 4 2 2 2 4" xfId="3612" xr:uid="{00000000-0005-0000-0000-0000760E0000}"/>
    <cellStyle name="Obično 2 8 3 4 2 2 3" xfId="3613" xr:uid="{00000000-0005-0000-0000-0000770E0000}"/>
    <cellStyle name="Obično 2 8 3 4 2 2 4" xfId="3614" xr:uid="{00000000-0005-0000-0000-0000780E0000}"/>
    <cellStyle name="Obično 2 8 3 4 2 2 5" xfId="3615" xr:uid="{00000000-0005-0000-0000-0000790E0000}"/>
    <cellStyle name="Obično 2 8 3 4 2 3" xfId="3616" xr:uid="{00000000-0005-0000-0000-00007A0E0000}"/>
    <cellStyle name="Obično 2 8 3 4 2 4" xfId="3617" xr:uid="{00000000-0005-0000-0000-00007B0E0000}"/>
    <cellStyle name="Obično 2 8 3 4 2 5" xfId="3618" xr:uid="{00000000-0005-0000-0000-00007C0E0000}"/>
    <cellStyle name="Obično 2 8 3 4 2 6" xfId="3619" xr:uid="{00000000-0005-0000-0000-00007D0E0000}"/>
    <cellStyle name="Obično 2 8 3 4 2 7" xfId="3620" xr:uid="{00000000-0005-0000-0000-00007E0E0000}"/>
    <cellStyle name="Obično 2 8 3 4 2 7 2" xfId="3621" xr:uid="{00000000-0005-0000-0000-00007F0E0000}"/>
    <cellStyle name="Obično 2 8 3 4 2 7 3" xfId="3622" xr:uid="{00000000-0005-0000-0000-0000800E0000}"/>
    <cellStyle name="Obično 2 8 3 4 2 7 4" xfId="3623" xr:uid="{00000000-0005-0000-0000-0000810E0000}"/>
    <cellStyle name="Obično 2 8 3 4 2 7 5" xfId="3624" xr:uid="{00000000-0005-0000-0000-0000820E0000}"/>
    <cellStyle name="Obično 2 8 3 4 2 8" xfId="3625" xr:uid="{00000000-0005-0000-0000-0000830E0000}"/>
    <cellStyle name="Obično 2 8 3 4 2 9" xfId="3626" xr:uid="{00000000-0005-0000-0000-0000840E0000}"/>
    <cellStyle name="Obično 2 8 3 4 3" xfId="3627" xr:uid="{00000000-0005-0000-0000-0000850E0000}"/>
    <cellStyle name="Obično 2 8 3 4 3 2" xfId="3628" xr:uid="{00000000-0005-0000-0000-0000860E0000}"/>
    <cellStyle name="Obično 2 8 3 4 3 2 2" xfId="3629" xr:uid="{00000000-0005-0000-0000-0000870E0000}"/>
    <cellStyle name="Obično 2 8 3 4 3 2 2 2" xfId="3630" xr:uid="{00000000-0005-0000-0000-0000880E0000}"/>
    <cellStyle name="Obično 2 8 3 4 3 2 2 3" xfId="3631" xr:uid="{00000000-0005-0000-0000-0000890E0000}"/>
    <cellStyle name="Obično 2 8 3 4 3 2 2 4" xfId="3632" xr:uid="{00000000-0005-0000-0000-00008A0E0000}"/>
    <cellStyle name="Obično 2 8 3 4 3 2 2 5" xfId="3633" xr:uid="{00000000-0005-0000-0000-00008B0E0000}"/>
    <cellStyle name="Obično 2 8 3 4 3 2 3" xfId="3634" xr:uid="{00000000-0005-0000-0000-00008C0E0000}"/>
    <cellStyle name="Obično 2 8 3 4 3 2 4" xfId="3635" xr:uid="{00000000-0005-0000-0000-00008D0E0000}"/>
    <cellStyle name="Obično 2 8 3 4 3 3" xfId="3636" xr:uid="{00000000-0005-0000-0000-00008E0E0000}"/>
    <cellStyle name="Obično 2 8 3 4 3 4" xfId="3637" xr:uid="{00000000-0005-0000-0000-00008F0E0000}"/>
    <cellStyle name="Obično 2 8 3 4 3 5" xfId="3638" xr:uid="{00000000-0005-0000-0000-0000900E0000}"/>
    <cellStyle name="Obično 2 8 3 4 4" xfId="3639" xr:uid="{00000000-0005-0000-0000-0000910E0000}"/>
    <cellStyle name="Obično 2 8 3 4 5" xfId="3640" xr:uid="{00000000-0005-0000-0000-0000920E0000}"/>
    <cellStyle name="Obično 2 8 3 4 6" xfId="3641" xr:uid="{00000000-0005-0000-0000-0000930E0000}"/>
    <cellStyle name="Obično 2 8 3 4 7" xfId="3642" xr:uid="{00000000-0005-0000-0000-0000940E0000}"/>
    <cellStyle name="Obično 2 8 3 4 7 2" xfId="3643" xr:uid="{00000000-0005-0000-0000-0000950E0000}"/>
    <cellStyle name="Obično 2 8 3 4 7 3" xfId="3644" xr:uid="{00000000-0005-0000-0000-0000960E0000}"/>
    <cellStyle name="Obično 2 8 3 4 7 4" xfId="3645" xr:uid="{00000000-0005-0000-0000-0000970E0000}"/>
    <cellStyle name="Obično 2 8 3 4 7 5" xfId="3646" xr:uid="{00000000-0005-0000-0000-0000980E0000}"/>
    <cellStyle name="Obično 2 8 3 4 8" xfId="3647" xr:uid="{00000000-0005-0000-0000-0000990E0000}"/>
    <cellStyle name="Obično 2 8 3 4 9" xfId="3648" xr:uid="{00000000-0005-0000-0000-00009A0E0000}"/>
    <cellStyle name="Obično 2 8 3 5" xfId="3649" xr:uid="{00000000-0005-0000-0000-00009B0E0000}"/>
    <cellStyle name="Obično 2 8 3 5 2" xfId="3650" xr:uid="{00000000-0005-0000-0000-00009C0E0000}"/>
    <cellStyle name="Obično 2 8 3 5 3" xfId="3651" xr:uid="{00000000-0005-0000-0000-00009D0E0000}"/>
    <cellStyle name="Obično 2 8 3 5 4" xfId="3652" xr:uid="{00000000-0005-0000-0000-00009E0E0000}"/>
    <cellStyle name="Obično 2 8 3 5 5" xfId="3653" xr:uid="{00000000-0005-0000-0000-00009F0E0000}"/>
    <cellStyle name="Obično 2 8 3 5 6" xfId="3654" xr:uid="{00000000-0005-0000-0000-0000A00E0000}"/>
    <cellStyle name="Obično 2 8 3 5 7" xfId="3655" xr:uid="{00000000-0005-0000-0000-0000A10E0000}"/>
    <cellStyle name="Obično 2 8 3 6" xfId="3656" xr:uid="{00000000-0005-0000-0000-0000A20E0000}"/>
    <cellStyle name="Obično 2 8 3 6 2" xfId="3657" xr:uid="{00000000-0005-0000-0000-0000A30E0000}"/>
    <cellStyle name="Obično 2 8 3 6 2 2" xfId="3658" xr:uid="{00000000-0005-0000-0000-0000A40E0000}"/>
    <cellStyle name="Obično 2 8 3 6 2 2 2" xfId="3659" xr:uid="{00000000-0005-0000-0000-0000A50E0000}"/>
    <cellStyle name="Obično 2 8 3 6 2 2 3" xfId="3660" xr:uid="{00000000-0005-0000-0000-0000A60E0000}"/>
    <cellStyle name="Obično 2 8 3 6 2 2 4" xfId="3661" xr:uid="{00000000-0005-0000-0000-0000A70E0000}"/>
    <cellStyle name="Obično 2 8 3 6 2 2 5" xfId="3662" xr:uid="{00000000-0005-0000-0000-0000A80E0000}"/>
    <cellStyle name="Obično 2 8 3 6 2 3" xfId="3663" xr:uid="{00000000-0005-0000-0000-0000A90E0000}"/>
    <cellStyle name="Obično 2 8 3 6 2 4" xfId="3664" xr:uid="{00000000-0005-0000-0000-0000AA0E0000}"/>
    <cellStyle name="Obično 2 8 3 6 3" xfId="3665" xr:uid="{00000000-0005-0000-0000-0000AB0E0000}"/>
    <cellStyle name="Obično 2 8 3 6 4" xfId="3666" xr:uid="{00000000-0005-0000-0000-0000AC0E0000}"/>
    <cellStyle name="Obično 2 8 3 6 5" xfId="3667" xr:uid="{00000000-0005-0000-0000-0000AD0E0000}"/>
    <cellStyle name="Obično 2 8 3 7" xfId="3668" xr:uid="{00000000-0005-0000-0000-0000AE0E0000}"/>
    <cellStyle name="Obično 2 8 3 8" xfId="3669" xr:uid="{00000000-0005-0000-0000-0000AF0E0000}"/>
    <cellStyle name="Obično 2 8 3 9" xfId="3670" xr:uid="{00000000-0005-0000-0000-0000B00E0000}"/>
    <cellStyle name="Obično 2 8 4" xfId="3671" xr:uid="{00000000-0005-0000-0000-0000B10E0000}"/>
    <cellStyle name="Obično 2 8 4 10" xfId="3672" xr:uid="{00000000-0005-0000-0000-0000B20E0000}"/>
    <cellStyle name="Obično 2 8 4 10 2" xfId="3673" xr:uid="{00000000-0005-0000-0000-0000B30E0000}"/>
    <cellStyle name="Obično 2 8 4 10 3" xfId="3674" xr:uid="{00000000-0005-0000-0000-0000B40E0000}"/>
    <cellStyle name="Obično 2 8 4 10 4" xfId="3675" xr:uid="{00000000-0005-0000-0000-0000B50E0000}"/>
    <cellStyle name="Obično 2 8 4 10 5" xfId="3676" xr:uid="{00000000-0005-0000-0000-0000B60E0000}"/>
    <cellStyle name="Obično 2 8 4 11" xfId="3677" xr:uid="{00000000-0005-0000-0000-0000B70E0000}"/>
    <cellStyle name="Obično 2 8 4 12" xfId="3678" xr:uid="{00000000-0005-0000-0000-0000B80E0000}"/>
    <cellStyle name="Obično 2 8 4 2" xfId="3679" xr:uid="{00000000-0005-0000-0000-0000B90E0000}"/>
    <cellStyle name="Obično 2 8 4 2 10" xfId="3680" xr:uid="{00000000-0005-0000-0000-0000BA0E0000}"/>
    <cellStyle name="Obično 2 8 4 2 10 2" xfId="3681" xr:uid="{00000000-0005-0000-0000-0000BB0E0000}"/>
    <cellStyle name="Obično 2 8 4 2 10 3" xfId="3682" xr:uid="{00000000-0005-0000-0000-0000BC0E0000}"/>
    <cellStyle name="Obično 2 8 4 2 10 4" xfId="3683" xr:uid="{00000000-0005-0000-0000-0000BD0E0000}"/>
    <cellStyle name="Obično 2 8 4 2 10 5" xfId="3684" xr:uid="{00000000-0005-0000-0000-0000BE0E0000}"/>
    <cellStyle name="Obično 2 8 4 2 11" xfId="3685" xr:uid="{00000000-0005-0000-0000-0000BF0E0000}"/>
    <cellStyle name="Obično 2 8 4 2 12" xfId="3686" xr:uid="{00000000-0005-0000-0000-0000C00E0000}"/>
    <cellStyle name="Obično 2 8 4 2 2" xfId="3687" xr:uid="{00000000-0005-0000-0000-0000C10E0000}"/>
    <cellStyle name="Obično 2 8 4 2 2 2" xfId="3688" xr:uid="{00000000-0005-0000-0000-0000C20E0000}"/>
    <cellStyle name="Obično 2 8 4 2 2 2 2" xfId="3689" xr:uid="{00000000-0005-0000-0000-0000C30E0000}"/>
    <cellStyle name="Obično 2 8 4 2 2 2 2 2" xfId="3690" xr:uid="{00000000-0005-0000-0000-0000C40E0000}"/>
    <cellStyle name="Obično 2 8 4 2 2 2 2 2 2" xfId="3691" xr:uid="{00000000-0005-0000-0000-0000C50E0000}"/>
    <cellStyle name="Obično 2 8 4 2 2 2 2 2 2 2" xfId="3692" xr:uid="{00000000-0005-0000-0000-0000C60E0000}"/>
    <cellStyle name="Obično 2 8 4 2 2 2 2 2 2 3" xfId="3693" xr:uid="{00000000-0005-0000-0000-0000C70E0000}"/>
    <cellStyle name="Obično 2 8 4 2 2 2 2 2 2 4" xfId="3694" xr:uid="{00000000-0005-0000-0000-0000C80E0000}"/>
    <cellStyle name="Obično 2 8 4 2 2 2 2 2 2 5" xfId="3695" xr:uid="{00000000-0005-0000-0000-0000C90E0000}"/>
    <cellStyle name="Obično 2 8 4 2 2 2 2 2 3" xfId="3696" xr:uid="{00000000-0005-0000-0000-0000CA0E0000}"/>
    <cellStyle name="Obično 2 8 4 2 2 2 2 2 4" xfId="3697" xr:uid="{00000000-0005-0000-0000-0000CB0E0000}"/>
    <cellStyle name="Obično 2 8 4 2 2 2 2 3" xfId="3698" xr:uid="{00000000-0005-0000-0000-0000CC0E0000}"/>
    <cellStyle name="Obično 2 8 4 2 2 2 2 4" xfId="3699" xr:uid="{00000000-0005-0000-0000-0000CD0E0000}"/>
    <cellStyle name="Obično 2 8 4 2 2 2 2 5" xfId="3700" xr:uid="{00000000-0005-0000-0000-0000CE0E0000}"/>
    <cellStyle name="Obično 2 8 4 2 2 2 3" xfId="3701" xr:uid="{00000000-0005-0000-0000-0000CF0E0000}"/>
    <cellStyle name="Obično 2 8 4 2 2 2 4" xfId="3702" xr:uid="{00000000-0005-0000-0000-0000D00E0000}"/>
    <cellStyle name="Obično 2 8 4 2 2 2 5" xfId="3703" xr:uid="{00000000-0005-0000-0000-0000D10E0000}"/>
    <cellStyle name="Obično 2 8 4 2 2 2 6" xfId="3704" xr:uid="{00000000-0005-0000-0000-0000D20E0000}"/>
    <cellStyle name="Obično 2 8 4 2 2 2 7" xfId="3705" xr:uid="{00000000-0005-0000-0000-0000D30E0000}"/>
    <cellStyle name="Obično 2 8 4 2 2 2 7 2" xfId="3706" xr:uid="{00000000-0005-0000-0000-0000D40E0000}"/>
    <cellStyle name="Obično 2 8 4 2 2 2 7 3" xfId="3707" xr:uid="{00000000-0005-0000-0000-0000D50E0000}"/>
    <cellStyle name="Obično 2 8 4 2 2 2 7 4" xfId="3708" xr:uid="{00000000-0005-0000-0000-0000D60E0000}"/>
    <cellStyle name="Obično 2 8 4 2 2 2 7 5" xfId="3709" xr:uid="{00000000-0005-0000-0000-0000D70E0000}"/>
    <cellStyle name="Obično 2 8 4 2 2 2 8" xfId="3710" xr:uid="{00000000-0005-0000-0000-0000D80E0000}"/>
    <cellStyle name="Obično 2 8 4 2 2 2 9" xfId="3711" xr:uid="{00000000-0005-0000-0000-0000D90E0000}"/>
    <cellStyle name="Obično 2 8 4 2 2 3" xfId="3712" xr:uid="{00000000-0005-0000-0000-0000DA0E0000}"/>
    <cellStyle name="Obično 2 8 4 2 2 3 2" xfId="3713" xr:uid="{00000000-0005-0000-0000-0000DB0E0000}"/>
    <cellStyle name="Obično 2 8 4 2 2 3 2 2" xfId="3714" xr:uid="{00000000-0005-0000-0000-0000DC0E0000}"/>
    <cellStyle name="Obično 2 8 4 2 2 3 2 2 2" xfId="3715" xr:uid="{00000000-0005-0000-0000-0000DD0E0000}"/>
    <cellStyle name="Obično 2 8 4 2 2 3 2 2 3" xfId="3716" xr:uid="{00000000-0005-0000-0000-0000DE0E0000}"/>
    <cellStyle name="Obično 2 8 4 2 2 3 2 2 4" xfId="3717" xr:uid="{00000000-0005-0000-0000-0000DF0E0000}"/>
    <cellStyle name="Obično 2 8 4 2 2 3 2 2 5" xfId="3718" xr:uid="{00000000-0005-0000-0000-0000E00E0000}"/>
    <cellStyle name="Obično 2 8 4 2 2 3 2 3" xfId="3719" xr:uid="{00000000-0005-0000-0000-0000E10E0000}"/>
    <cellStyle name="Obično 2 8 4 2 2 3 2 4" xfId="3720" xr:uid="{00000000-0005-0000-0000-0000E20E0000}"/>
    <cellStyle name="Obično 2 8 4 2 2 3 3" xfId="3721" xr:uid="{00000000-0005-0000-0000-0000E30E0000}"/>
    <cellStyle name="Obično 2 8 4 2 2 3 4" xfId="3722" xr:uid="{00000000-0005-0000-0000-0000E40E0000}"/>
    <cellStyle name="Obično 2 8 4 2 2 3 5" xfId="3723" xr:uid="{00000000-0005-0000-0000-0000E50E0000}"/>
    <cellStyle name="Obično 2 8 4 2 2 4" xfId="3724" xr:uid="{00000000-0005-0000-0000-0000E60E0000}"/>
    <cellStyle name="Obično 2 8 4 2 2 5" xfId="3725" xr:uid="{00000000-0005-0000-0000-0000E70E0000}"/>
    <cellStyle name="Obično 2 8 4 2 2 6" xfId="3726" xr:uid="{00000000-0005-0000-0000-0000E80E0000}"/>
    <cellStyle name="Obično 2 8 4 2 2 7" xfId="3727" xr:uid="{00000000-0005-0000-0000-0000E90E0000}"/>
    <cellStyle name="Obično 2 8 4 2 2 7 2" xfId="3728" xr:uid="{00000000-0005-0000-0000-0000EA0E0000}"/>
    <cellStyle name="Obično 2 8 4 2 2 7 3" xfId="3729" xr:uid="{00000000-0005-0000-0000-0000EB0E0000}"/>
    <cellStyle name="Obično 2 8 4 2 2 7 4" xfId="3730" xr:uid="{00000000-0005-0000-0000-0000EC0E0000}"/>
    <cellStyle name="Obično 2 8 4 2 2 7 5" xfId="3731" xr:uid="{00000000-0005-0000-0000-0000ED0E0000}"/>
    <cellStyle name="Obično 2 8 4 2 2 8" xfId="3732" xr:uid="{00000000-0005-0000-0000-0000EE0E0000}"/>
    <cellStyle name="Obično 2 8 4 2 2 9" xfId="3733" xr:uid="{00000000-0005-0000-0000-0000EF0E0000}"/>
    <cellStyle name="Obično 2 8 4 2 3" xfId="3734" xr:uid="{00000000-0005-0000-0000-0000F00E0000}"/>
    <cellStyle name="Obično 2 8 4 2 4" xfId="3735" xr:uid="{00000000-0005-0000-0000-0000F10E0000}"/>
    <cellStyle name="Obično 2 8 4 2 5" xfId="3736" xr:uid="{00000000-0005-0000-0000-0000F20E0000}"/>
    <cellStyle name="Obično 2 8 4 2 5 2" xfId="3737" xr:uid="{00000000-0005-0000-0000-0000F30E0000}"/>
    <cellStyle name="Obično 2 8 4 2 5 2 2" xfId="3738" xr:uid="{00000000-0005-0000-0000-0000F40E0000}"/>
    <cellStyle name="Obično 2 8 4 2 5 2 2 2" xfId="3739" xr:uid="{00000000-0005-0000-0000-0000F50E0000}"/>
    <cellStyle name="Obično 2 8 4 2 5 2 2 3" xfId="3740" xr:uid="{00000000-0005-0000-0000-0000F60E0000}"/>
    <cellStyle name="Obično 2 8 4 2 5 2 2 4" xfId="3741" xr:uid="{00000000-0005-0000-0000-0000F70E0000}"/>
    <cellStyle name="Obično 2 8 4 2 5 2 2 5" xfId="3742" xr:uid="{00000000-0005-0000-0000-0000F80E0000}"/>
    <cellStyle name="Obično 2 8 4 2 5 2 3" xfId="3743" xr:uid="{00000000-0005-0000-0000-0000F90E0000}"/>
    <cellStyle name="Obično 2 8 4 2 5 2 4" xfId="3744" xr:uid="{00000000-0005-0000-0000-0000FA0E0000}"/>
    <cellStyle name="Obično 2 8 4 2 5 3" xfId="3745" xr:uid="{00000000-0005-0000-0000-0000FB0E0000}"/>
    <cellStyle name="Obično 2 8 4 2 5 4" xfId="3746" xr:uid="{00000000-0005-0000-0000-0000FC0E0000}"/>
    <cellStyle name="Obično 2 8 4 2 5 5" xfId="3747" xr:uid="{00000000-0005-0000-0000-0000FD0E0000}"/>
    <cellStyle name="Obično 2 8 4 2 6" xfId="3748" xr:uid="{00000000-0005-0000-0000-0000FE0E0000}"/>
    <cellStyle name="Obično 2 8 4 2 7" xfId="3749" xr:uid="{00000000-0005-0000-0000-0000FF0E0000}"/>
    <cellStyle name="Obično 2 8 4 2 8" xfId="3750" xr:uid="{00000000-0005-0000-0000-0000000F0000}"/>
    <cellStyle name="Obično 2 8 4 2 9" xfId="3751" xr:uid="{00000000-0005-0000-0000-0000010F0000}"/>
    <cellStyle name="Obično 2 8 4 3" xfId="3752" xr:uid="{00000000-0005-0000-0000-0000020F0000}"/>
    <cellStyle name="Obično 2 8 4 3 2" xfId="3753" xr:uid="{00000000-0005-0000-0000-0000030F0000}"/>
    <cellStyle name="Obično 2 8 4 3 2 2" xfId="3754" xr:uid="{00000000-0005-0000-0000-0000040F0000}"/>
    <cellStyle name="Obično 2 8 4 3 2 2 2" xfId="3755" xr:uid="{00000000-0005-0000-0000-0000050F0000}"/>
    <cellStyle name="Obično 2 8 4 3 2 2 2 2" xfId="3756" xr:uid="{00000000-0005-0000-0000-0000060F0000}"/>
    <cellStyle name="Obično 2 8 4 3 2 2 2 2 2" xfId="3757" xr:uid="{00000000-0005-0000-0000-0000070F0000}"/>
    <cellStyle name="Obično 2 8 4 3 2 2 2 2 3" xfId="3758" xr:uid="{00000000-0005-0000-0000-0000080F0000}"/>
    <cellStyle name="Obično 2 8 4 3 2 2 2 2 4" xfId="3759" xr:uid="{00000000-0005-0000-0000-0000090F0000}"/>
    <cellStyle name="Obično 2 8 4 3 2 2 2 2 5" xfId="3760" xr:uid="{00000000-0005-0000-0000-00000A0F0000}"/>
    <cellStyle name="Obično 2 8 4 3 2 2 2 3" xfId="3761" xr:uid="{00000000-0005-0000-0000-00000B0F0000}"/>
    <cellStyle name="Obično 2 8 4 3 2 2 2 4" xfId="3762" xr:uid="{00000000-0005-0000-0000-00000C0F0000}"/>
    <cellStyle name="Obično 2 8 4 3 2 2 3" xfId="3763" xr:uid="{00000000-0005-0000-0000-00000D0F0000}"/>
    <cellStyle name="Obično 2 8 4 3 2 2 4" xfId="3764" xr:uid="{00000000-0005-0000-0000-00000E0F0000}"/>
    <cellStyle name="Obično 2 8 4 3 2 2 5" xfId="3765" xr:uid="{00000000-0005-0000-0000-00000F0F0000}"/>
    <cellStyle name="Obično 2 8 4 3 2 3" xfId="3766" xr:uid="{00000000-0005-0000-0000-0000100F0000}"/>
    <cellStyle name="Obično 2 8 4 3 2 4" xfId="3767" xr:uid="{00000000-0005-0000-0000-0000110F0000}"/>
    <cellStyle name="Obično 2 8 4 3 2 5" xfId="3768" xr:uid="{00000000-0005-0000-0000-0000120F0000}"/>
    <cellStyle name="Obično 2 8 4 3 2 6" xfId="3769" xr:uid="{00000000-0005-0000-0000-0000130F0000}"/>
    <cellStyle name="Obično 2 8 4 3 2 7" xfId="3770" xr:uid="{00000000-0005-0000-0000-0000140F0000}"/>
    <cellStyle name="Obično 2 8 4 3 2 7 2" xfId="3771" xr:uid="{00000000-0005-0000-0000-0000150F0000}"/>
    <cellStyle name="Obično 2 8 4 3 2 7 3" xfId="3772" xr:uid="{00000000-0005-0000-0000-0000160F0000}"/>
    <cellStyle name="Obično 2 8 4 3 2 7 4" xfId="3773" xr:uid="{00000000-0005-0000-0000-0000170F0000}"/>
    <cellStyle name="Obično 2 8 4 3 2 7 5" xfId="3774" xr:uid="{00000000-0005-0000-0000-0000180F0000}"/>
    <cellStyle name="Obično 2 8 4 3 2 8" xfId="3775" xr:uid="{00000000-0005-0000-0000-0000190F0000}"/>
    <cellStyle name="Obično 2 8 4 3 2 9" xfId="3776" xr:uid="{00000000-0005-0000-0000-00001A0F0000}"/>
    <cellStyle name="Obično 2 8 4 3 3" xfId="3777" xr:uid="{00000000-0005-0000-0000-00001B0F0000}"/>
    <cellStyle name="Obično 2 8 4 3 3 2" xfId="3778" xr:uid="{00000000-0005-0000-0000-00001C0F0000}"/>
    <cellStyle name="Obično 2 8 4 3 3 2 2" xfId="3779" xr:uid="{00000000-0005-0000-0000-00001D0F0000}"/>
    <cellStyle name="Obično 2 8 4 3 3 2 2 2" xfId="3780" xr:uid="{00000000-0005-0000-0000-00001E0F0000}"/>
    <cellStyle name="Obično 2 8 4 3 3 2 2 3" xfId="3781" xr:uid="{00000000-0005-0000-0000-00001F0F0000}"/>
    <cellStyle name="Obično 2 8 4 3 3 2 2 4" xfId="3782" xr:uid="{00000000-0005-0000-0000-0000200F0000}"/>
    <cellStyle name="Obično 2 8 4 3 3 2 2 5" xfId="3783" xr:uid="{00000000-0005-0000-0000-0000210F0000}"/>
    <cellStyle name="Obično 2 8 4 3 3 2 3" xfId="3784" xr:uid="{00000000-0005-0000-0000-0000220F0000}"/>
    <cellStyle name="Obično 2 8 4 3 3 2 4" xfId="3785" xr:uid="{00000000-0005-0000-0000-0000230F0000}"/>
    <cellStyle name="Obično 2 8 4 3 3 3" xfId="3786" xr:uid="{00000000-0005-0000-0000-0000240F0000}"/>
    <cellStyle name="Obično 2 8 4 3 3 4" xfId="3787" xr:uid="{00000000-0005-0000-0000-0000250F0000}"/>
    <cellStyle name="Obično 2 8 4 3 3 5" xfId="3788" xr:uid="{00000000-0005-0000-0000-0000260F0000}"/>
    <cellStyle name="Obično 2 8 4 3 4" xfId="3789" xr:uid="{00000000-0005-0000-0000-0000270F0000}"/>
    <cellStyle name="Obično 2 8 4 3 5" xfId="3790" xr:uid="{00000000-0005-0000-0000-0000280F0000}"/>
    <cellStyle name="Obično 2 8 4 3 6" xfId="3791" xr:uid="{00000000-0005-0000-0000-0000290F0000}"/>
    <cellStyle name="Obično 2 8 4 3 7" xfId="3792" xr:uid="{00000000-0005-0000-0000-00002A0F0000}"/>
    <cellStyle name="Obično 2 8 4 3 7 2" xfId="3793" xr:uid="{00000000-0005-0000-0000-00002B0F0000}"/>
    <cellStyle name="Obično 2 8 4 3 7 3" xfId="3794" xr:uid="{00000000-0005-0000-0000-00002C0F0000}"/>
    <cellStyle name="Obično 2 8 4 3 7 4" xfId="3795" xr:uid="{00000000-0005-0000-0000-00002D0F0000}"/>
    <cellStyle name="Obično 2 8 4 3 7 5" xfId="3796" xr:uid="{00000000-0005-0000-0000-00002E0F0000}"/>
    <cellStyle name="Obično 2 8 4 3 8" xfId="3797" xr:uid="{00000000-0005-0000-0000-00002F0F0000}"/>
    <cellStyle name="Obično 2 8 4 3 9" xfId="3798" xr:uid="{00000000-0005-0000-0000-0000300F0000}"/>
    <cellStyle name="Obično 2 8 4 4" xfId="3799" xr:uid="{00000000-0005-0000-0000-0000310F0000}"/>
    <cellStyle name="Obično 2 8 4 4 2" xfId="3800" xr:uid="{00000000-0005-0000-0000-0000320F0000}"/>
    <cellStyle name="Obično 2 8 4 4 3" xfId="3801" xr:uid="{00000000-0005-0000-0000-0000330F0000}"/>
    <cellStyle name="Obično 2 8 4 4 4" xfId="3802" xr:uid="{00000000-0005-0000-0000-0000340F0000}"/>
    <cellStyle name="Obično 2 8 4 4 5" xfId="3803" xr:uid="{00000000-0005-0000-0000-0000350F0000}"/>
    <cellStyle name="Obično 2 8 4 4 6" xfId="3804" xr:uid="{00000000-0005-0000-0000-0000360F0000}"/>
    <cellStyle name="Obično 2 8 4 4 7" xfId="3805" xr:uid="{00000000-0005-0000-0000-0000370F0000}"/>
    <cellStyle name="Obično 2 8 4 5" xfId="3806" xr:uid="{00000000-0005-0000-0000-0000380F0000}"/>
    <cellStyle name="Obično 2 8 4 5 2" xfId="3807" xr:uid="{00000000-0005-0000-0000-0000390F0000}"/>
    <cellStyle name="Obično 2 8 4 5 2 2" xfId="3808" xr:uid="{00000000-0005-0000-0000-00003A0F0000}"/>
    <cellStyle name="Obično 2 8 4 5 2 2 2" xfId="3809" xr:uid="{00000000-0005-0000-0000-00003B0F0000}"/>
    <cellStyle name="Obično 2 8 4 5 2 2 3" xfId="3810" xr:uid="{00000000-0005-0000-0000-00003C0F0000}"/>
    <cellStyle name="Obično 2 8 4 5 2 2 4" xfId="3811" xr:uid="{00000000-0005-0000-0000-00003D0F0000}"/>
    <cellStyle name="Obično 2 8 4 5 2 2 5" xfId="3812" xr:uid="{00000000-0005-0000-0000-00003E0F0000}"/>
    <cellStyle name="Obično 2 8 4 5 2 3" xfId="3813" xr:uid="{00000000-0005-0000-0000-00003F0F0000}"/>
    <cellStyle name="Obično 2 8 4 5 2 4" xfId="3814" xr:uid="{00000000-0005-0000-0000-0000400F0000}"/>
    <cellStyle name="Obično 2 8 4 5 3" xfId="3815" xr:uid="{00000000-0005-0000-0000-0000410F0000}"/>
    <cellStyle name="Obično 2 8 4 5 4" xfId="3816" xr:uid="{00000000-0005-0000-0000-0000420F0000}"/>
    <cellStyle name="Obično 2 8 4 5 5" xfId="3817" xr:uid="{00000000-0005-0000-0000-0000430F0000}"/>
    <cellStyle name="Obično 2 8 4 6" xfId="3818" xr:uid="{00000000-0005-0000-0000-0000440F0000}"/>
    <cellStyle name="Obično 2 8 4 7" xfId="3819" xr:uid="{00000000-0005-0000-0000-0000450F0000}"/>
    <cellStyle name="Obično 2 8 4 8" xfId="3820" xr:uid="{00000000-0005-0000-0000-0000460F0000}"/>
    <cellStyle name="Obično 2 8 4 9" xfId="3821" xr:uid="{00000000-0005-0000-0000-0000470F0000}"/>
    <cellStyle name="Obično 2 8 5" xfId="3822" xr:uid="{00000000-0005-0000-0000-0000480F0000}"/>
    <cellStyle name="Obično 2 8 5 2" xfId="3823" xr:uid="{00000000-0005-0000-0000-0000490F0000}"/>
    <cellStyle name="Obično 2 8 5 2 2" xfId="3824" xr:uid="{00000000-0005-0000-0000-00004A0F0000}"/>
    <cellStyle name="Obično 2 8 5 2 2 2" xfId="3825" xr:uid="{00000000-0005-0000-0000-00004B0F0000}"/>
    <cellStyle name="Obično 2 8 5 2 2 2 2" xfId="3826" xr:uid="{00000000-0005-0000-0000-00004C0F0000}"/>
    <cellStyle name="Obično 2 8 5 2 2 2 2 2" xfId="3827" xr:uid="{00000000-0005-0000-0000-00004D0F0000}"/>
    <cellStyle name="Obično 2 8 5 2 2 2 2 3" xfId="3828" xr:uid="{00000000-0005-0000-0000-00004E0F0000}"/>
    <cellStyle name="Obično 2 8 5 2 2 2 2 4" xfId="3829" xr:uid="{00000000-0005-0000-0000-00004F0F0000}"/>
    <cellStyle name="Obično 2 8 5 2 2 2 2 5" xfId="3830" xr:uid="{00000000-0005-0000-0000-0000500F0000}"/>
    <cellStyle name="Obično 2 8 5 2 2 2 3" xfId="3831" xr:uid="{00000000-0005-0000-0000-0000510F0000}"/>
    <cellStyle name="Obično 2 8 5 2 2 2 4" xfId="3832" xr:uid="{00000000-0005-0000-0000-0000520F0000}"/>
    <cellStyle name="Obično 2 8 5 2 2 3" xfId="3833" xr:uid="{00000000-0005-0000-0000-0000530F0000}"/>
    <cellStyle name="Obično 2 8 5 2 2 4" xfId="3834" xr:uid="{00000000-0005-0000-0000-0000540F0000}"/>
    <cellStyle name="Obično 2 8 5 2 2 5" xfId="3835" xr:uid="{00000000-0005-0000-0000-0000550F0000}"/>
    <cellStyle name="Obično 2 8 5 2 3" xfId="3836" xr:uid="{00000000-0005-0000-0000-0000560F0000}"/>
    <cellStyle name="Obično 2 8 5 2 4" xfId="3837" xr:uid="{00000000-0005-0000-0000-0000570F0000}"/>
    <cellStyle name="Obično 2 8 5 2 5" xfId="3838" xr:uid="{00000000-0005-0000-0000-0000580F0000}"/>
    <cellStyle name="Obično 2 8 5 2 6" xfId="3839" xr:uid="{00000000-0005-0000-0000-0000590F0000}"/>
    <cellStyle name="Obično 2 8 5 2 7" xfId="3840" xr:uid="{00000000-0005-0000-0000-00005A0F0000}"/>
    <cellStyle name="Obično 2 8 5 2 7 2" xfId="3841" xr:uid="{00000000-0005-0000-0000-00005B0F0000}"/>
    <cellStyle name="Obično 2 8 5 2 7 3" xfId="3842" xr:uid="{00000000-0005-0000-0000-00005C0F0000}"/>
    <cellStyle name="Obično 2 8 5 2 7 4" xfId="3843" xr:uid="{00000000-0005-0000-0000-00005D0F0000}"/>
    <cellStyle name="Obično 2 8 5 2 7 5" xfId="3844" xr:uid="{00000000-0005-0000-0000-00005E0F0000}"/>
    <cellStyle name="Obično 2 8 5 2 8" xfId="3845" xr:uid="{00000000-0005-0000-0000-00005F0F0000}"/>
    <cellStyle name="Obično 2 8 5 2 9" xfId="3846" xr:uid="{00000000-0005-0000-0000-0000600F0000}"/>
    <cellStyle name="Obično 2 8 5 3" xfId="3847" xr:uid="{00000000-0005-0000-0000-0000610F0000}"/>
    <cellStyle name="Obično 2 8 5 3 2" xfId="3848" xr:uid="{00000000-0005-0000-0000-0000620F0000}"/>
    <cellStyle name="Obično 2 8 5 3 2 2" xfId="3849" xr:uid="{00000000-0005-0000-0000-0000630F0000}"/>
    <cellStyle name="Obično 2 8 5 3 2 2 2" xfId="3850" xr:uid="{00000000-0005-0000-0000-0000640F0000}"/>
    <cellStyle name="Obično 2 8 5 3 2 2 3" xfId="3851" xr:uid="{00000000-0005-0000-0000-0000650F0000}"/>
    <cellStyle name="Obično 2 8 5 3 2 2 4" xfId="3852" xr:uid="{00000000-0005-0000-0000-0000660F0000}"/>
    <cellStyle name="Obično 2 8 5 3 2 2 5" xfId="3853" xr:uid="{00000000-0005-0000-0000-0000670F0000}"/>
    <cellStyle name="Obično 2 8 5 3 2 3" xfId="3854" xr:uid="{00000000-0005-0000-0000-0000680F0000}"/>
    <cellStyle name="Obično 2 8 5 3 2 4" xfId="3855" xr:uid="{00000000-0005-0000-0000-0000690F0000}"/>
    <cellStyle name="Obično 2 8 5 3 3" xfId="3856" xr:uid="{00000000-0005-0000-0000-00006A0F0000}"/>
    <cellStyle name="Obično 2 8 5 3 4" xfId="3857" xr:uid="{00000000-0005-0000-0000-00006B0F0000}"/>
    <cellStyle name="Obično 2 8 5 3 5" xfId="3858" xr:uid="{00000000-0005-0000-0000-00006C0F0000}"/>
    <cellStyle name="Obično 2 8 5 4" xfId="3859" xr:uid="{00000000-0005-0000-0000-00006D0F0000}"/>
    <cellStyle name="Obično 2 8 5 5" xfId="3860" xr:uid="{00000000-0005-0000-0000-00006E0F0000}"/>
    <cellStyle name="Obično 2 8 5 6" xfId="3861" xr:uid="{00000000-0005-0000-0000-00006F0F0000}"/>
    <cellStyle name="Obično 2 8 5 7" xfId="3862" xr:uid="{00000000-0005-0000-0000-0000700F0000}"/>
    <cellStyle name="Obično 2 8 5 7 2" xfId="3863" xr:uid="{00000000-0005-0000-0000-0000710F0000}"/>
    <cellStyle name="Obično 2 8 5 7 3" xfId="3864" xr:uid="{00000000-0005-0000-0000-0000720F0000}"/>
    <cellStyle name="Obično 2 8 5 7 4" xfId="3865" xr:uid="{00000000-0005-0000-0000-0000730F0000}"/>
    <cellStyle name="Obično 2 8 5 7 5" xfId="3866" xr:uid="{00000000-0005-0000-0000-0000740F0000}"/>
    <cellStyle name="Obično 2 8 5 8" xfId="3867" xr:uid="{00000000-0005-0000-0000-0000750F0000}"/>
    <cellStyle name="Obično 2 8 5 9" xfId="3868" xr:uid="{00000000-0005-0000-0000-0000760F0000}"/>
    <cellStyle name="Obično 2 8 6" xfId="3869" xr:uid="{00000000-0005-0000-0000-0000770F0000}"/>
    <cellStyle name="Obično 2 8 7" xfId="3870" xr:uid="{00000000-0005-0000-0000-0000780F0000}"/>
    <cellStyle name="Obično 2 8 8" xfId="3871" xr:uid="{00000000-0005-0000-0000-0000790F0000}"/>
    <cellStyle name="Obično 2 8 8 2" xfId="3872" xr:uid="{00000000-0005-0000-0000-00007A0F0000}"/>
    <cellStyle name="Obično 2 8 8 2 2" xfId="3873" xr:uid="{00000000-0005-0000-0000-00007B0F0000}"/>
    <cellStyle name="Obično 2 8 8 2 2 2" xfId="3874" xr:uid="{00000000-0005-0000-0000-00007C0F0000}"/>
    <cellStyle name="Obično 2 8 8 2 2 3" xfId="3875" xr:uid="{00000000-0005-0000-0000-00007D0F0000}"/>
    <cellStyle name="Obično 2 8 8 2 2 4" xfId="3876" xr:uid="{00000000-0005-0000-0000-00007E0F0000}"/>
    <cellStyle name="Obično 2 8 8 2 2 5" xfId="3877" xr:uid="{00000000-0005-0000-0000-00007F0F0000}"/>
    <cellStyle name="Obično 2 8 8 2 3" xfId="3878" xr:uid="{00000000-0005-0000-0000-0000800F0000}"/>
    <cellStyle name="Obično 2 8 8 2 4" xfId="3879" xr:uid="{00000000-0005-0000-0000-0000810F0000}"/>
    <cellStyle name="Obično 2 8 8 3" xfId="3880" xr:uid="{00000000-0005-0000-0000-0000820F0000}"/>
    <cellStyle name="Obično 2 8 8 4" xfId="3881" xr:uid="{00000000-0005-0000-0000-0000830F0000}"/>
    <cellStyle name="Obično 2 8 8 5" xfId="3882" xr:uid="{00000000-0005-0000-0000-0000840F0000}"/>
    <cellStyle name="Obično 2 8 9" xfId="3883" xr:uid="{00000000-0005-0000-0000-0000850F0000}"/>
    <cellStyle name="Obično 2 9" xfId="970" xr:uid="{00000000-0005-0000-0000-0000860F0000}"/>
    <cellStyle name="Obično 2 9 2" xfId="3884" xr:uid="{00000000-0005-0000-0000-0000870F0000}"/>
    <cellStyle name="Obično 2 9 3" xfId="3885" xr:uid="{00000000-0005-0000-0000-0000880F0000}"/>
    <cellStyle name="Obično 2 9 4" xfId="3886" xr:uid="{00000000-0005-0000-0000-0000890F0000}"/>
    <cellStyle name="Obično 2 9 5" xfId="3887" xr:uid="{00000000-0005-0000-0000-00008A0F0000}"/>
    <cellStyle name="Obično 2 9 6" xfId="3888" xr:uid="{00000000-0005-0000-0000-00008B0F0000}"/>
    <cellStyle name="Obično 2 9 7" xfId="3889" xr:uid="{00000000-0005-0000-0000-00008C0F0000}"/>
    <cellStyle name="Obično 2 9 8" xfId="3890" xr:uid="{00000000-0005-0000-0000-00008D0F0000}"/>
    <cellStyle name="Obično 2 9 8 2" xfId="3891" xr:uid="{00000000-0005-0000-0000-00008E0F0000}"/>
    <cellStyle name="Obično 2 9 9" xfId="3892" xr:uid="{00000000-0005-0000-0000-00008F0F0000}"/>
    <cellStyle name="Obično 20" xfId="971" xr:uid="{00000000-0005-0000-0000-0000900F0000}"/>
    <cellStyle name="Obično 20 2" xfId="1471" xr:uid="{00000000-0005-0000-0000-0000910F0000}"/>
    <cellStyle name="Obično 20 2 2" xfId="3893" xr:uid="{00000000-0005-0000-0000-0000920F0000}"/>
    <cellStyle name="Obično 20 2 2 2" xfId="3894" xr:uid="{00000000-0005-0000-0000-0000930F0000}"/>
    <cellStyle name="Obično 20 2 3" xfId="3895" xr:uid="{00000000-0005-0000-0000-0000940F0000}"/>
    <cellStyle name="Obično 20 2 3 2" xfId="3896" xr:uid="{00000000-0005-0000-0000-0000950F0000}"/>
    <cellStyle name="Obično 20 2 4" xfId="3897" xr:uid="{00000000-0005-0000-0000-0000960F0000}"/>
    <cellStyle name="Obično 20 2 5" xfId="3898" xr:uid="{00000000-0005-0000-0000-0000970F0000}"/>
    <cellStyle name="Obično 20 2 6" xfId="3899" xr:uid="{00000000-0005-0000-0000-0000980F0000}"/>
    <cellStyle name="Obično 20 3" xfId="3900" xr:uid="{00000000-0005-0000-0000-0000990F0000}"/>
    <cellStyle name="Obično 20 3 2" xfId="3901" xr:uid="{00000000-0005-0000-0000-00009A0F0000}"/>
    <cellStyle name="Obično 20 4" xfId="3902" xr:uid="{00000000-0005-0000-0000-00009B0F0000}"/>
    <cellStyle name="Obično 20 4 2" xfId="3903" xr:uid="{00000000-0005-0000-0000-00009C0F0000}"/>
    <cellStyle name="Obično 20 5" xfId="3904" xr:uid="{00000000-0005-0000-0000-00009D0F0000}"/>
    <cellStyle name="Obično 20 6" xfId="3905" xr:uid="{00000000-0005-0000-0000-00009E0F0000}"/>
    <cellStyle name="Obično 20 7" xfId="3906" xr:uid="{00000000-0005-0000-0000-00009F0F0000}"/>
    <cellStyle name="Obično 20_- - - ITU SOL Garden Istra - KERAMIKA var.2" xfId="1472" xr:uid="{00000000-0005-0000-0000-0000A00F0000}"/>
    <cellStyle name="Obično 21" xfId="972" xr:uid="{00000000-0005-0000-0000-0000A10F0000}"/>
    <cellStyle name="Obično 21 2" xfId="973" xr:uid="{00000000-0005-0000-0000-0000A20F0000}"/>
    <cellStyle name="Obično 21 2 2" xfId="152" xr:uid="{00000000-0005-0000-0000-0000A30F0000}"/>
    <cellStyle name="Obično 21 2 2 2" xfId="3908" xr:uid="{00000000-0005-0000-0000-0000A40F0000}"/>
    <cellStyle name="Obično 21 2 2 3" xfId="3907" xr:uid="{00000000-0005-0000-0000-0000A50F0000}"/>
    <cellStyle name="Obično 21 2 3" xfId="3909" xr:uid="{00000000-0005-0000-0000-0000A60F0000}"/>
    <cellStyle name="Obično 21 2 3 2" xfId="3910" xr:uid="{00000000-0005-0000-0000-0000A70F0000}"/>
    <cellStyle name="Obično 21 2 4" xfId="3911" xr:uid="{00000000-0005-0000-0000-0000A80F0000}"/>
    <cellStyle name="Obično 21 2 5" xfId="3912" xr:uid="{00000000-0005-0000-0000-0000A90F0000}"/>
    <cellStyle name="Obično 21 2 6" xfId="3913" xr:uid="{00000000-0005-0000-0000-0000AA0F0000}"/>
    <cellStyle name="Obično 21 2 7" xfId="3914" xr:uid="{00000000-0005-0000-0000-0000AB0F0000}"/>
    <cellStyle name="Obično 21 3" xfId="3915" xr:uid="{00000000-0005-0000-0000-0000AC0F0000}"/>
    <cellStyle name="Obično 21 3 2" xfId="3916" xr:uid="{00000000-0005-0000-0000-0000AD0F0000}"/>
    <cellStyle name="Obično 21 4" xfId="153" xr:uid="{00000000-0005-0000-0000-0000AE0F0000}"/>
    <cellStyle name="Obično 21 4 2" xfId="3918" xr:uid="{00000000-0005-0000-0000-0000AF0F0000}"/>
    <cellStyle name="Obično 21 4 3" xfId="3917" xr:uid="{00000000-0005-0000-0000-0000B00F0000}"/>
    <cellStyle name="Obično 21 5" xfId="3919" xr:uid="{00000000-0005-0000-0000-0000B10F0000}"/>
    <cellStyle name="Obično 21 6" xfId="3920" xr:uid="{00000000-0005-0000-0000-0000B20F0000}"/>
    <cellStyle name="Obično 21 7" xfId="3921" xr:uid="{00000000-0005-0000-0000-0000B30F0000}"/>
    <cellStyle name="Obično 21 8" xfId="3922" xr:uid="{00000000-0005-0000-0000-0000B40F0000}"/>
    <cellStyle name="Obično 22" xfId="974" xr:uid="{00000000-0005-0000-0000-0000B50F0000}"/>
    <cellStyle name="Obično 22 2" xfId="975" xr:uid="{00000000-0005-0000-0000-0000B60F0000}"/>
    <cellStyle name="Obično 3" xfId="976" xr:uid="{00000000-0005-0000-0000-0000B70F0000}"/>
    <cellStyle name="Obično 3 10" xfId="3923" xr:uid="{00000000-0005-0000-0000-0000B80F0000}"/>
    <cellStyle name="Obično 3 11" xfId="3924" xr:uid="{00000000-0005-0000-0000-0000B90F0000}"/>
    <cellStyle name="Obično 3 12" xfId="3925" xr:uid="{00000000-0005-0000-0000-0000BA0F0000}"/>
    <cellStyle name="Obično 3 13" xfId="3926" xr:uid="{00000000-0005-0000-0000-0000BB0F0000}"/>
    <cellStyle name="Obično 3 14" xfId="3927" xr:uid="{00000000-0005-0000-0000-0000BC0F0000}"/>
    <cellStyle name="Obično 3 15" xfId="3928" xr:uid="{00000000-0005-0000-0000-0000BD0F0000}"/>
    <cellStyle name="Obično 3 16" xfId="3929" xr:uid="{00000000-0005-0000-0000-0000BE0F0000}"/>
    <cellStyle name="Obično 3 17" xfId="3930" xr:uid="{00000000-0005-0000-0000-0000BF0F0000}"/>
    <cellStyle name="Obično 3 18" xfId="3931" xr:uid="{00000000-0005-0000-0000-0000C00F0000}"/>
    <cellStyle name="Obično 3 2" xfId="977" xr:uid="{00000000-0005-0000-0000-0000C10F0000}"/>
    <cellStyle name="Obično 3 2 10" xfId="3932" xr:uid="{00000000-0005-0000-0000-0000C20F0000}"/>
    <cellStyle name="Obično 3 2 10 2" xfId="3933" xr:uid="{00000000-0005-0000-0000-0000C30F0000}"/>
    <cellStyle name="Obično 3 2 10 3" xfId="3934" xr:uid="{00000000-0005-0000-0000-0000C40F0000}"/>
    <cellStyle name="Obično 3 2 10 4" xfId="3935" xr:uid="{00000000-0005-0000-0000-0000C50F0000}"/>
    <cellStyle name="Obično 3 2 10 5" xfId="3936" xr:uid="{00000000-0005-0000-0000-0000C60F0000}"/>
    <cellStyle name="Obično 3 2 10 6" xfId="3937" xr:uid="{00000000-0005-0000-0000-0000C70F0000}"/>
    <cellStyle name="Obično 3 2 10 7" xfId="3938" xr:uid="{00000000-0005-0000-0000-0000C80F0000}"/>
    <cellStyle name="Obično 3 2 10 8" xfId="3939" xr:uid="{00000000-0005-0000-0000-0000C90F0000}"/>
    <cellStyle name="Obično 3 2 11" xfId="3940" xr:uid="{00000000-0005-0000-0000-0000CA0F0000}"/>
    <cellStyle name="Obično 3 2 11 10" xfId="3941" xr:uid="{00000000-0005-0000-0000-0000CB0F0000}"/>
    <cellStyle name="Obično 3 2 11 2" xfId="3942" xr:uid="{00000000-0005-0000-0000-0000CC0F0000}"/>
    <cellStyle name="Obično 3 2 11 2 2" xfId="3943" xr:uid="{00000000-0005-0000-0000-0000CD0F0000}"/>
    <cellStyle name="Obično 3 2 11 2 2 10" xfId="3944" xr:uid="{00000000-0005-0000-0000-0000CE0F0000}"/>
    <cellStyle name="Obično 3 2 11 2 2 2" xfId="3945" xr:uid="{00000000-0005-0000-0000-0000CF0F0000}"/>
    <cellStyle name="Obično 3 2 11 2 2 3" xfId="3946" xr:uid="{00000000-0005-0000-0000-0000D00F0000}"/>
    <cellStyle name="Obično 3 2 11 2 2 4" xfId="3947" xr:uid="{00000000-0005-0000-0000-0000D10F0000}"/>
    <cellStyle name="Obično 3 2 11 2 2 5" xfId="3948" xr:uid="{00000000-0005-0000-0000-0000D20F0000}"/>
    <cellStyle name="Obično 3 2 11 2 2 5 2" xfId="3949" xr:uid="{00000000-0005-0000-0000-0000D30F0000}"/>
    <cellStyle name="Obično 3 2 11 2 2 5 2 2" xfId="3950" xr:uid="{00000000-0005-0000-0000-0000D40F0000}"/>
    <cellStyle name="Obično 3 2 11 2 2 5 3" xfId="3951" xr:uid="{00000000-0005-0000-0000-0000D50F0000}"/>
    <cellStyle name="Obično 3 2 11 2 2 5 3 2" xfId="3952" xr:uid="{00000000-0005-0000-0000-0000D60F0000}"/>
    <cellStyle name="Obično 3 2 11 2 2 5 4" xfId="3953" xr:uid="{00000000-0005-0000-0000-0000D70F0000}"/>
    <cellStyle name="Obično 3 2 11 2 2 5 5" xfId="3954" xr:uid="{00000000-0005-0000-0000-0000D80F0000}"/>
    <cellStyle name="Obično 3 2 11 2 2 5 6" xfId="3955" xr:uid="{00000000-0005-0000-0000-0000D90F0000}"/>
    <cellStyle name="Obično 3 2 11 2 2 6" xfId="3956" xr:uid="{00000000-0005-0000-0000-0000DA0F0000}"/>
    <cellStyle name="Obično 3 2 11 2 2 6 2" xfId="3957" xr:uid="{00000000-0005-0000-0000-0000DB0F0000}"/>
    <cellStyle name="Obično 3 2 11 2 2 7" xfId="3958" xr:uid="{00000000-0005-0000-0000-0000DC0F0000}"/>
    <cellStyle name="Obično 3 2 11 2 2 7 2" xfId="3959" xr:uid="{00000000-0005-0000-0000-0000DD0F0000}"/>
    <cellStyle name="Obično 3 2 11 2 2 8" xfId="3960" xr:uid="{00000000-0005-0000-0000-0000DE0F0000}"/>
    <cellStyle name="Obično 3 2 11 2 2 9" xfId="3961" xr:uid="{00000000-0005-0000-0000-0000DF0F0000}"/>
    <cellStyle name="Obično 3 2 11 2 3" xfId="3962" xr:uid="{00000000-0005-0000-0000-0000E00F0000}"/>
    <cellStyle name="Obično 3 2 11 2 3 2" xfId="3963" xr:uid="{00000000-0005-0000-0000-0000E10F0000}"/>
    <cellStyle name="Obično 3 2 11 2 3 2 2" xfId="3964" xr:uid="{00000000-0005-0000-0000-0000E20F0000}"/>
    <cellStyle name="Obično 3 2 11 2 3 3" xfId="3965" xr:uid="{00000000-0005-0000-0000-0000E30F0000}"/>
    <cellStyle name="Obično 3 2 11 2 3 3 2" xfId="3966" xr:uid="{00000000-0005-0000-0000-0000E40F0000}"/>
    <cellStyle name="Obično 3 2 11 2 3 4" xfId="3967" xr:uid="{00000000-0005-0000-0000-0000E50F0000}"/>
    <cellStyle name="Obično 3 2 11 2 3 5" xfId="3968" xr:uid="{00000000-0005-0000-0000-0000E60F0000}"/>
    <cellStyle name="Obično 3 2 11 2 3 6" xfId="3969" xr:uid="{00000000-0005-0000-0000-0000E70F0000}"/>
    <cellStyle name="Obično 3 2 11 2 4" xfId="3970" xr:uid="{00000000-0005-0000-0000-0000E80F0000}"/>
    <cellStyle name="Obično 3 2 11 2 4 2" xfId="3971" xr:uid="{00000000-0005-0000-0000-0000E90F0000}"/>
    <cellStyle name="Obično 3 2 11 2 4 2 2" xfId="3972" xr:uid="{00000000-0005-0000-0000-0000EA0F0000}"/>
    <cellStyle name="Obično 3 2 11 2 4 3" xfId="3973" xr:uid="{00000000-0005-0000-0000-0000EB0F0000}"/>
    <cellStyle name="Obično 3 2 11 2 4 3 2" xfId="3974" xr:uid="{00000000-0005-0000-0000-0000EC0F0000}"/>
    <cellStyle name="Obično 3 2 11 2 4 4" xfId="3975" xr:uid="{00000000-0005-0000-0000-0000ED0F0000}"/>
    <cellStyle name="Obično 3 2 11 2 4 5" xfId="3976" xr:uid="{00000000-0005-0000-0000-0000EE0F0000}"/>
    <cellStyle name="Obično 3 2 11 2 4 6" xfId="3977" xr:uid="{00000000-0005-0000-0000-0000EF0F0000}"/>
    <cellStyle name="Obično 3 2 11 3" xfId="3978" xr:uid="{00000000-0005-0000-0000-0000F00F0000}"/>
    <cellStyle name="Obično 3 2 11 4" xfId="3979" xr:uid="{00000000-0005-0000-0000-0000F10F0000}"/>
    <cellStyle name="Obično 3 2 11 5" xfId="3980" xr:uid="{00000000-0005-0000-0000-0000F20F0000}"/>
    <cellStyle name="Obično 3 2 11 6" xfId="3981" xr:uid="{00000000-0005-0000-0000-0000F30F0000}"/>
    <cellStyle name="Obično 3 2 11 6 2" xfId="3982" xr:uid="{00000000-0005-0000-0000-0000F40F0000}"/>
    <cellStyle name="Obično 3 2 11 7" xfId="3983" xr:uid="{00000000-0005-0000-0000-0000F50F0000}"/>
    <cellStyle name="Obično 3 2 11 7 2" xfId="3984" xr:uid="{00000000-0005-0000-0000-0000F60F0000}"/>
    <cellStyle name="Obično 3 2 11 8" xfId="3985" xr:uid="{00000000-0005-0000-0000-0000F70F0000}"/>
    <cellStyle name="Obično 3 2 11 9" xfId="3986" xr:uid="{00000000-0005-0000-0000-0000F80F0000}"/>
    <cellStyle name="Obično 3 2 12" xfId="3987" xr:uid="{00000000-0005-0000-0000-0000F90F0000}"/>
    <cellStyle name="Obično 3 2 13" xfId="3988" xr:uid="{00000000-0005-0000-0000-0000FA0F0000}"/>
    <cellStyle name="Obično 3 2 14" xfId="3989" xr:uid="{00000000-0005-0000-0000-0000FB0F0000}"/>
    <cellStyle name="Obično 3 2 15" xfId="3990" xr:uid="{00000000-0005-0000-0000-0000FC0F0000}"/>
    <cellStyle name="Obično 3 2 16" xfId="3991" xr:uid="{00000000-0005-0000-0000-0000FD0F0000}"/>
    <cellStyle name="Obično 3 2 16 10" xfId="3992" xr:uid="{00000000-0005-0000-0000-0000FE0F0000}"/>
    <cellStyle name="Obično 3 2 16 2" xfId="3993" xr:uid="{00000000-0005-0000-0000-0000FF0F0000}"/>
    <cellStyle name="Obično 3 2 16 3" xfId="3994" xr:uid="{00000000-0005-0000-0000-000000100000}"/>
    <cellStyle name="Obično 3 2 16 4" xfId="3995" xr:uid="{00000000-0005-0000-0000-000001100000}"/>
    <cellStyle name="Obično 3 2 16 5" xfId="3996" xr:uid="{00000000-0005-0000-0000-000002100000}"/>
    <cellStyle name="Obično 3 2 16 5 2" xfId="3997" xr:uid="{00000000-0005-0000-0000-000003100000}"/>
    <cellStyle name="Obično 3 2 16 5 2 2" xfId="3998" xr:uid="{00000000-0005-0000-0000-000004100000}"/>
    <cellStyle name="Obično 3 2 16 5 3" xfId="3999" xr:uid="{00000000-0005-0000-0000-000005100000}"/>
    <cellStyle name="Obično 3 2 16 5 3 2" xfId="4000" xr:uid="{00000000-0005-0000-0000-000006100000}"/>
    <cellStyle name="Obično 3 2 16 5 4" xfId="4001" xr:uid="{00000000-0005-0000-0000-000007100000}"/>
    <cellStyle name="Obično 3 2 16 5 5" xfId="4002" xr:uid="{00000000-0005-0000-0000-000008100000}"/>
    <cellStyle name="Obično 3 2 16 5 6" xfId="4003" xr:uid="{00000000-0005-0000-0000-000009100000}"/>
    <cellStyle name="Obično 3 2 16 6" xfId="4004" xr:uid="{00000000-0005-0000-0000-00000A100000}"/>
    <cellStyle name="Obično 3 2 16 6 2" xfId="4005" xr:uid="{00000000-0005-0000-0000-00000B100000}"/>
    <cellStyle name="Obično 3 2 16 7" xfId="4006" xr:uid="{00000000-0005-0000-0000-00000C100000}"/>
    <cellStyle name="Obično 3 2 16 7 2" xfId="4007" xr:uid="{00000000-0005-0000-0000-00000D100000}"/>
    <cellStyle name="Obično 3 2 16 8" xfId="4008" xr:uid="{00000000-0005-0000-0000-00000E100000}"/>
    <cellStyle name="Obično 3 2 16 9" xfId="4009" xr:uid="{00000000-0005-0000-0000-00000F100000}"/>
    <cellStyle name="Obično 3 2 17" xfId="4010" xr:uid="{00000000-0005-0000-0000-000010100000}"/>
    <cellStyle name="Obično 3 2 17 2" xfId="4011" xr:uid="{00000000-0005-0000-0000-000011100000}"/>
    <cellStyle name="Obično 3 2 17 2 2" xfId="4012" xr:uid="{00000000-0005-0000-0000-000012100000}"/>
    <cellStyle name="Obično 3 2 17 3" xfId="4013" xr:uid="{00000000-0005-0000-0000-000013100000}"/>
    <cellStyle name="Obično 3 2 17 3 2" xfId="4014" xr:uid="{00000000-0005-0000-0000-000014100000}"/>
    <cellStyle name="Obično 3 2 17 4" xfId="4015" xr:uid="{00000000-0005-0000-0000-000015100000}"/>
    <cellStyle name="Obično 3 2 17 5" xfId="4016" xr:uid="{00000000-0005-0000-0000-000016100000}"/>
    <cellStyle name="Obično 3 2 17 6" xfId="4017" xr:uid="{00000000-0005-0000-0000-000017100000}"/>
    <cellStyle name="Obično 3 2 18" xfId="4018" xr:uid="{00000000-0005-0000-0000-000018100000}"/>
    <cellStyle name="Obično 3 2 18 2" xfId="4019" xr:uid="{00000000-0005-0000-0000-000019100000}"/>
    <cellStyle name="Obično 3 2 18 2 2" xfId="4020" xr:uid="{00000000-0005-0000-0000-00001A100000}"/>
    <cellStyle name="Obično 3 2 18 3" xfId="4021" xr:uid="{00000000-0005-0000-0000-00001B100000}"/>
    <cellStyle name="Obično 3 2 18 3 2" xfId="4022" xr:uid="{00000000-0005-0000-0000-00001C100000}"/>
    <cellStyle name="Obično 3 2 18 4" xfId="4023" xr:uid="{00000000-0005-0000-0000-00001D100000}"/>
    <cellStyle name="Obično 3 2 18 5" xfId="4024" xr:uid="{00000000-0005-0000-0000-00001E100000}"/>
    <cellStyle name="Obično 3 2 18 6" xfId="4025" xr:uid="{00000000-0005-0000-0000-00001F100000}"/>
    <cellStyle name="Obično 3 2 19" xfId="4026" xr:uid="{00000000-0005-0000-0000-000020100000}"/>
    <cellStyle name="Obično 3 2 2" xfId="978" xr:uid="{00000000-0005-0000-0000-000021100000}"/>
    <cellStyle name="Obično 3 2 2 10" xfId="4027" xr:uid="{00000000-0005-0000-0000-000022100000}"/>
    <cellStyle name="Obično 3 2 2 10 2" xfId="4028" xr:uid="{00000000-0005-0000-0000-000023100000}"/>
    <cellStyle name="Obično 3 2 2 10 2 2" xfId="4029" xr:uid="{00000000-0005-0000-0000-000024100000}"/>
    <cellStyle name="Obično 3 2 2 10 3" xfId="4030" xr:uid="{00000000-0005-0000-0000-000025100000}"/>
    <cellStyle name="Obično 3 2 2 10 3 2" xfId="4031" xr:uid="{00000000-0005-0000-0000-000026100000}"/>
    <cellStyle name="Obično 3 2 2 10 4" xfId="4032" xr:uid="{00000000-0005-0000-0000-000027100000}"/>
    <cellStyle name="Obično 3 2 2 10 5" xfId="4033" xr:uid="{00000000-0005-0000-0000-000028100000}"/>
    <cellStyle name="Obično 3 2 2 10 6" xfId="4034" xr:uid="{00000000-0005-0000-0000-000029100000}"/>
    <cellStyle name="Obično 3 2 2 11" xfId="4035" xr:uid="{00000000-0005-0000-0000-00002A100000}"/>
    <cellStyle name="Obično 3 2 2 11 2" xfId="4036" xr:uid="{00000000-0005-0000-0000-00002B100000}"/>
    <cellStyle name="Obično 3 2 2 11 2 2" xfId="4037" xr:uid="{00000000-0005-0000-0000-00002C100000}"/>
    <cellStyle name="Obično 3 2 2 11 3" xfId="4038" xr:uid="{00000000-0005-0000-0000-00002D100000}"/>
    <cellStyle name="Obično 3 2 2 11 3 2" xfId="4039" xr:uid="{00000000-0005-0000-0000-00002E100000}"/>
    <cellStyle name="Obično 3 2 2 11 4" xfId="4040" xr:uid="{00000000-0005-0000-0000-00002F100000}"/>
    <cellStyle name="Obično 3 2 2 11 5" xfId="4041" xr:uid="{00000000-0005-0000-0000-000030100000}"/>
    <cellStyle name="Obično 3 2 2 11 6" xfId="4042" xr:uid="{00000000-0005-0000-0000-000031100000}"/>
    <cellStyle name="Obično 3 2 2 12" xfId="4043" xr:uid="{00000000-0005-0000-0000-000032100000}"/>
    <cellStyle name="Obično 3 2 2 12 2" xfId="4044" xr:uid="{00000000-0005-0000-0000-000033100000}"/>
    <cellStyle name="Obično 3 2 2 12 2 2" xfId="4045" xr:uid="{00000000-0005-0000-0000-000034100000}"/>
    <cellStyle name="Obično 3 2 2 12 3" xfId="4046" xr:uid="{00000000-0005-0000-0000-000035100000}"/>
    <cellStyle name="Obično 3 2 2 12 3 2" xfId="4047" xr:uid="{00000000-0005-0000-0000-000036100000}"/>
    <cellStyle name="Obično 3 2 2 12 4" xfId="4048" xr:uid="{00000000-0005-0000-0000-000037100000}"/>
    <cellStyle name="Obično 3 2 2 12 5" xfId="4049" xr:uid="{00000000-0005-0000-0000-000038100000}"/>
    <cellStyle name="Obično 3 2 2 12 6" xfId="4050" xr:uid="{00000000-0005-0000-0000-000039100000}"/>
    <cellStyle name="Obično 3 2 2 13" xfId="4051" xr:uid="{00000000-0005-0000-0000-00003A100000}"/>
    <cellStyle name="Obično 3 2 2 13 2" xfId="4052" xr:uid="{00000000-0005-0000-0000-00003B100000}"/>
    <cellStyle name="Obično 3 2 2 13 2 2" xfId="4053" xr:uid="{00000000-0005-0000-0000-00003C100000}"/>
    <cellStyle name="Obično 3 2 2 13 2 2 2" xfId="4054" xr:uid="{00000000-0005-0000-0000-00003D100000}"/>
    <cellStyle name="Obično 3 2 2 13 2 3" xfId="4055" xr:uid="{00000000-0005-0000-0000-00003E100000}"/>
    <cellStyle name="Obično 3 2 2 13 2 3 2" xfId="4056" xr:uid="{00000000-0005-0000-0000-00003F100000}"/>
    <cellStyle name="Obično 3 2 2 13 2 4" xfId="4057" xr:uid="{00000000-0005-0000-0000-000040100000}"/>
    <cellStyle name="Obično 3 2 2 13 2 5" xfId="4058" xr:uid="{00000000-0005-0000-0000-000041100000}"/>
    <cellStyle name="Obično 3 2 2 13 2 6" xfId="4059" xr:uid="{00000000-0005-0000-0000-000042100000}"/>
    <cellStyle name="Obično 3 2 2 13 3" xfId="4060" xr:uid="{00000000-0005-0000-0000-000043100000}"/>
    <cellStyle name="Obično 3 2 2 13 3 2" xfId="4061" xr:uid="{00000000-0005-0000-0000-000044100000}"/>
    <cellStyle name="Obično 3 2 2 13 3 2 2" xfId="4062" xr:uid="{00000000-0005-0000-0000-000045100000}"/>
    <cellStyle name="Obično 3 2 2 13 3 3" xfId="4063" xr:uid="{00000000-0005-0000-0000-000046100000}"/>
    <cellStyle name="Obično 3 2 2 13 3 3 2" xfId="4064" xr:uid="{00000000-0005-0000-0000-000047100000}"/>
    <cellStyle name="Obično 3 2 2 13 3 4" xfId="4065" xr:uid="{00000000-0005-0000-0000-000048100000}"/>
    <cellStyle name="Obično 3 2 2 13 3 5" xfId="4066" xr:uid="{00000000-0005-0000-0000-000049100000}"/>
    <cellStyle name="Obično 3 2 2 13 3 6" xfId="4067" xr:uid="{00000000-0005-0000-0000-00004A100000}"/>
    <cellStyle name="Obično 3 2 2 13 4" xfId="4068" xr:uid="{00000000-0005-0000-0000-00004B100000}"/>
    <cellStyle name="Obično 3 2 2 13 4 2" xfId="4069" xr:uid="{00000000-0005-0000-0000-00004C100000}"/>
    <cellStyle name="Obično 3 2 2 13 4 2 2" xfId="4070" xr:uid="{00000000-0005-0000-0000-00004D100000}"/>
    <cellStyle name="Obično 3 2 2 13 4 3" xfId="4071" xr:uid="{00000000-0005-0000-0000-00004E100000}"/>
    <cellStyle name="Obično 3 2 2 13 4 3 2" xfId="4072" xr:uid="{00000000-0005-0000-0000-00004F100000}"/>
    <cellStyle name="Obično 3 2 2 13 4 4" xfId="4073" xr:uid="{00000000-0005-0000-0000-000050100000}"/>
    <cellStyle name="Obično 3 2 2 13 4 5" xfId="4074" xr:uid="{00000000-0005-0000-0000-000051100000}"/>
    <cellStyle name="Obično 3 2 2 13 4 6" xfId="4075" xr:uid="{00000000-0005-0000-0000-000052100000}"/>
    <cellStyle name="Obično 3 2 2 13 5" xfId="4076" xr:uid="{00000000-0005-0000-0000-000053100000}"/>
    <cellStyle name="Obično 3 2 2 14" xfId="4077" xr:uid="{00000000-0005-0000-0000-000054100000}"/>
    <cellStyle name="Obično 3 2 2 15" xfId="4078" xr:uid="{00000000-0005-0000-0000-000055100000}"/>
    <cellStyle name="Obično 3 2 2 16" xfId="4079" xr:uid="{00000000-0005-0000-0000-000056100000}"/>
    <cellStyle name="Obično 3 2 2 16 2" xfId="4080" xr:uid="{00000000-0005-0000-0000-000057100000}"/>
    <cellStyle name="Obično 3 2 2 16 2 2" xfId="4081" xr:uid="{00000000-0005-0000-0000-000058100000}"/>
    <cellStyle name="Obično 3 2 2 16 3" xfId="4082" xr:uid="{00000000-0005-0000-0000-000059100000}"/>
    <cellStyle name="Obično 3 2 2 16 3 2" xfId="4083" xr:uid="{00000000-0005-0000-0000-00005A100000}"/>
    <cellStyle name="Obično 3 2 2 16 4" xfId="4084" xr:uid="{00000000-0005-0000-0000-00005B100000}"/>
    <cellStyle name="Obično 3 2 2 16 5" xfId="4085" xr:uid="{00000000-0005-0000-0000-00005C100000}"/>
    <cellStyle name="Obično 3 2 2 17" xfId="4086" xr:uid="{00000000-0005-0000-0000-00005D100000}"/>
    <cellStyle name="Obično 3 2 2 17 2" xfId="4087" xr:uid="{00000000-0005-0000-0000-00005E100000}"/>
    <cellStyle name="Obično 3 2 2 17 2 2" xfId="4088" xr:uid="{00000000-0005-0000-0000-00005F100000}"/>
    <cellStyle name="Obično 3 2 2 17 3" xfId="4089" xr:uid="{00000000-0005-0000-0000-000060100000}"/>
    <cellStyle name="Obično 3 2 2 17 3 2" xfId="4090" xr:uid="{00000000-0005-0000-0000-000061100000}"/>
    <cellStyle name="Obično 3 2 2 17 4" xfId="4091" xr:uid="{00000000-0005-0000-0000-000062100000}"/>
    <cellStyle name="Obično 3 2 2 18" xfId="4092" xr:uid="{00000000-0005-0000-0000-000063100000}"/>
    <cellStyle name="Obično 3 2 2 18 2" xfId="4093" xr:uid="{00000000-0005-0000-0000-000064100000}"/>
    <cellStyle name="Obično 3 2 2 19" xfId="4094" xr:uid="{00000000-0005-0000-0000-000065100000}"/>
    <cellStyle name="Obično 3 2 2 19 2" xfId="4095" xr:uid="{00000000-0005-0000-0000-000066100000}"/>
    <cellStyle name="Obično 3 2 2 2" xfId="979" xr:uid="{00000000-0005-0000-0000-000067100000}"/>
    <cellStyle name="Obično 3 2 2 2 10" xfId="4096" xr:uid="{00000000-0005-0000-0000-000068100000}"/>
    <cellStyle name="Obično 3 2 2 2 11" xfId="4097" xr:uid="{00000000-0005-0000-0000-000069100000}"/>
    <cellStyle name="Obično 3 2 2 2 12" xfId="4098" xr:uid="{00000000-0005-0000-0000-00006A100000}"/>
    <cellStyle name="Obično 3 2 2 2 12 10" xfId="4099" xr:uid="{00000000-0005-0000-0000-00006B100000}"/>
    <cellStyle name="Obično 3 2 2 2 12 2" xfId="4100" xr:uid="{00000000-0005-0000-0000-00006C100000}"/>
    <cellStyle name="Obično 3 2 2 2 12 3" xfId="4101" xr:uid="{00000000-0005-0000-0000-00006D100000}"/>
    <cellStyle name="Obično 3 2 2 2 12 4" xfId="4102" xr:uid="{00000000-0005-0000-0000-00006E100000}"/>
    <cellStyle name="Obično 3 2 2 2 12 5" xfId="4103" xr:uid="{00000000-0005-0000-0000-00006F100000}"/>
    <cellStyle name="Obično 3 2 2 2 12 5 2" xfId="4104" xr:uid="{00000000-0005-0000-0000-000070100000}"/>
    <cellStyle name="Obično 3 2 2 2 12 5 2 2" xfId="4105" xr:uid="{00000000-0005-0000-0000-000071100000}"/>
    <cellStyle name="Obično 3 2 2 2 12 5 3" xfId="4106" xr:uid="{00000000-0005-0000-0000-000072100000}"/>
    <cellStyle name="Obično 3 2 2 2 12 5 3 2" xfId="4107" xr:uid="{00000000-0005-0000-0000-000073100000}"/>
    <cellStyle name="Obično 3 2 2 2 12 5 4" xfId="4108" xr:uid="{00000000-0005-0000-0000-000074100000}"/>
    <cellStyle name="Obično 3 2 2 2 12 5 5" xfId="4109" xr:uid="{00000000-0005-0000-0000-000075100000}"/>
    <cellStyle name="Obično 3 2 2 2 12 5 6" xfId="4110" xr:uid="{00000000-0005-0000-0000-000076100000}"/>
    <cellStyle name="Obično 3 2 2 2 12 6" xfId="4111" xr:uid="{00000000-0005-0000-0000-000077100000}"/>
    <cellStyle name="Obično 3 2 2 2 12 6 2" xfId="4112" xr:uid="{00000000-0005-0000-0000-000078100000}"/>
    <cellStyle name="Obično 3 2 2 2 12 7" xfId="4113" xr:uid="{00000000-0005-0000-0000-000079100000}"/>
    <cellStyle name="Obično 3 2 2 2 12 7 2" xfId="4114" xr:uid="{00000000-0005-0000-0000-00007A100000}"/>
    <cellStyle name="Obično 3 2 2 2 12 8" xfId="4115" xr:uid="{00000000-0005-0000-0000-00007B100000}"/>
    <cellStyle name="Obično 3 2 2 2 12 9" xfId="4116" xr:uid="{00000000-0005-0000-0000-00007C100000}"/>
    <cellStyle name="Obično 3 2 2 2 13" xfId="4117" xr:uid="{00000000-0005-0000-0000-00007D100000}"/>
    <cellStyle name="Obično 3 2 2 2 13 2" xfId="4118" xr:uid="{00000000-0005-0000-0000-00007E100000}"/>
    <cellStyle name="Obično 3 2 2 2 13 2 2" xfId="4119" xr:uid="{00000000-0005-0000-0000-00007F100000}"/>
    <cellStyle name="Obično 3 2 2 2 13 3" xfId="4120" xr:uid="{00000000-0005-0000-0000-000080100000}"/>
    <cellStyle name="Obično 3 2 2 2 13 3 2" xfId="4121" xr:uid="{00000000-0005-0000-0000-000081100000}"/>
    <cellStyle name="Obično 3 2 2 2 13 4" xfId="4122" xr:uid="{00000000-0005-0000-0000-000082100000}"/>
    <cellStyle name="Obično 3 2 2 2 13 5" xfId="4123" xr:uid="{00000000-0005-0000-0000-000083100000}"/>
    <cellStyle name="Obično 3 2 2 2 13 6" xfId="4124" xr:uid="{00000000-0005-0000-0000-000084100000}"/>
    <cellStyle name="Obično 3 2 2 2 14" xfId="4125" xr:uid="{00000000-0005-0000-0000-000085100000}"/>
    <cellStyle name="Obično 3 2 2 2 14 2" xfId="4126" xr:uid="{00000000-0005-0000-0000-000086100000}"/>
    <cellStyle name="Obično 3 2 2 2 14 2 2" xfId="4127" xr:uid="{00000000-0005-0000-0000-000087100000}"/>
    <cellStyle name="Obično 3 2 2 2 14 3" xfId="4128" xr:uid="{00000000-0005-0000-0000-000088100000}"/>
    <cellStyle name="Obično 3 2 2 2 14 3 2" xfId="4129" xr:uid="{00000000-0005-0000-0000-000089100000}"/>
    <cellStyle name="Obično 3 2 2 2 14 4" xfId="4130" xr:uid="{00000000-0005-0000-0000-00008A100000}"/>
    <cellStyle name="Obično 3 2 2 2 14 5" xfId="4131" xr:uid="{00000000-0005-0000-0000-00008B100000}"/>
    <cellStyle name="Obično 3 2 2 2 14 6" xfId="4132" xr:uid="{00000000-0005-0000-0000-00008C100000}"/>
    <cellStyle name="Obično 3 2 2 2 15" xfId="4133" xr:uid="{00000000-0005-0000-0000-00008D100000}"/>
    <cellStyle name="Obično 3 2 2 2 16" xfId="4134" xr:uid="{00000000-0005-0000-0000-00008E100000}"/>
    <cellStyle name="Obično 3 2 2 2 16 2" xfId="4135" xr:uid="{00000000-0005-0000-0000-00008F100000}"/>
    <cellStyle name="Obično 3 2 2 2 16 2 2" xfId="4136" xr:uid="{00000000-0005-0000-0000-000090100000}"/>
    <cellStyle name="Obično 3 2 2 2 16 3" xfId="4137" xr:uid="{00000000-0005-0000-0000-000091100000}"/>
    <cellStyle name="Obično 3 2 2 2 16 3 2" xfId="4138" xr:uid="{00000000-0005-0000-0000-000092100000}"/>
    <cellStyle name="Obično 3 2 2 2 16 4" xfId="4139" xr:uid="{00000000-0005-0000-0000-000093100000}"/>
    <cellStyle name="Obično 3 2 2 2 17" xfId="4140" xr:uid="{00000000-0005-0000-0000-000094100000}"/>
    <cellStyle name="Obično 3 2 2 2 17 2" xfId="4141" xr:uid="{00000000-0005-0000-0000-000095100000}"/>
    <cellStyle name="Obično 3 2 2 2 18" xfId="4142" xr:uid="{00000000-0005-0000-0000-000096100000}"/>
    <cellStyle name="Obično 3 2 2 2 18 2" xfId="4143" xr:uid="{00000000-0005-0000-0000-000097100000}"/>
    <cellStyle name="Obično 3 2 2 2 19" xfId="4144" xr:uid="{00000000-0005-0000-0000-000098100000}"/>
    <cellStyle name="Obično 3 2 2 2 19 2" xfId="4145" xr:uid="{00000000-0005-0000-0000-000099100000}"/>
    <cellStyle name="Obično 3 2 2 2 2" xfId="980" xr:uid="{00000000-0005-0000-0000-00009A100000}"/>
    <cellStyle name="Obično 3 2 2 2 2 10" xfId="4146" xr:uid="{00000000-0005-0000-0000-00009B100000}"/>
    <cellStyle name="Obično 3 2 2 2 2 10 2" xfId="4147" xr:uid="{00000000-0005-0000-0000-00009C100000}"/>
    <cellStyle name="Obično 3 2 2 2 2 10 2 2" xfId="4148" xr:uid="{00000000-0005-0000-0000-00009D100000}"/>
    <cellStyle name="Obično 3 2 2 2 2 10 3" xfId="4149" xr:uid="{00000000-0005-0000-0000-00009E100000}"/>
    <cellStyle name="Obično 3 2 2 2 2 10 3 2" xfId="4150" xr:uid="{00000000-0005-0000-0000-00009F100000}"/>
    <cellStyle name="Obično 3 2 2 2 2 10 4" xfId="4151" xr:uid="{00000000-0005-0000-0000-0000A0100000}"/>
    <cellStyle name="Obično 3 2 2 2 2 10 5" xfId="4152" xr:uid="{00000000-0005-0000-0000-0000A1100000}"/>
    <cellStyle name="Obično 3 2 2 2 2 10 6" xfId="4153" xr:uid="{00000000-0005-0000-0000-0000A2100000}"/>
    <cellStyle name="Obično 3 2 2 2 2 11" xfId="4154" xr:uid="{00000000-0005-0000-0000-0000A3100000}"/>
    <cellStyle name="Obično 3 2 2 2 2 11 2" xfId="4155" xr:uid="{00000000-0005-0000-0000-0000A4100000}"/>
    <cellStyle name="Obično 3 2 2 2 2 11 2 2" xfId="4156" xr:uid="{00000000-0005-0000-0000-0000A5100000}"/>
    <cellStyle name="Obično 3 2 2 2 2 11 3" xfId="4157" xr:uid="{00000000-0005-0000-0000-0000A6100000}"/>
    <cellStyle name="Obično 3 2 2 2 2 11 3 2" xfId="4158" xr:uid="{00000000-0005-0000-0000-0000A7100000}"/>
    <cellStyle name="Obično 3 2 2 2 2 11 4" xfId="4159" xr:uid="{00000000-0005-0000-0000-0000A8100000}"/>
    <cellStyle name="Obično 3 2 2 2 2 11 5" xfId="4160" xr:uid="{00000000-0005-0000-0000-0000A9100000}"/>
    <cellStyle name="Obično 3 2 2 2 2 11 6" xfId="4161" xr:uid="{00000000-0005-0000-0000-0000AA100000}"/>
    <cellStyle name="Obično 3 2 2 2 2 12" xfId="4162" xr:uid="{00000000-0005-0000-0000-0000AB100000}"/>
    <cellStyle name="Obično 3 2 2 2 2 12 2" xfId="4163" xr:uid="{00000000-0005-0000-0000-0000AC100000}"/>
    <cellStyle name="Obično 3 2 2 2 2 12 2 2" xfId="4164" xr:uid="{00000000-0005-0000-0000-0000AD100000}"/>
    <cellStyle name="Obično 3 2 2 2 2 12 2 2 2" xfId="4165" xr:uid="{00000000-0005-0000-0000-0000AE100000}"/>
    <cellStyle name="Obično 3 2 2 2 2 12 2 3" xfId="4166" xr:uid="{00000000-0005-0000-0000-0000AF100000}"/>
    <cellStyle name="Obično 3 2 2 2 2 12 2 3 2" xfId="4167" xr:uid="{00000000-0005-0000-0000-0000B0100000}"/>
    <cellStyle name="Obično 3 2 2 2 2 12 2 4" xfId="4168" xr:uid="{00000000-0005-0000-0000-0000B1100000}"/>
    <cellStyle name="Obično 3 2 2 2 2 12 2 5" xfId="4169" xr:uid="{00000000-0005-0000-0000-0000B2100000}"/>
    <cellStyle name="Obično 3 2 2 2 2 12 2 6" xfId="4170" xr:uid="{00000000-0005-0000-0000-0000B3100000}"/>
    <cellStyle name="Obično 3 2 2 2 2 12 3" xfId="4171" xr:uid="{00000000-0005-0000-0000-0000B4100000}"/>
    <cellStyle name="Obično 3 2 2 2 2 12 3 2" xfId="4172" xr:uid="{00000000-0005-0000-0000-0000B5100000}"/>
    <cellStyle name="Obično 3 2 2 2 2 12 3 2 2" xfId="4173" xr:uid="{00000000-0005-0000-0000-0000B6100000}"/>
    <cellStyle name="Obično 3 2 2 2 2 12 3 3" xfId="4174" xr:uid="{00000000-0005-0000-0000-0000B7100000}"/>
    <cellStyle name="Obično 3 2 2 2 2 12 3 3 2" xfId="4175" xr:uid="{00000000-0005-0000-0000-0000B8100000}"/>
    <cellStyle name="Obično 3 2 2 2 2 12 3 4" xfId="4176" xr:uid="{00000000-0005-0000-0000-0000B9100000}"/>
    <cellStyle name="Obično 3 2 2 2 2 12 3 5" xfId="4177" xr:uid="{00000000-0005-0000-0000-0000BA100000}"/>
    <cellStyle name="Obično 3 2 2 2 2 12 3 6" xfId="4178" xr:uid="{00000000-0005-0000-0000-0000BB100000}"/>
    <cellStyle name="Obično 3 2 2 2 2 12 4" xfId="4179" xr:uid="{00000000-0005-0000-0000-0000BC100000}"/>
    <cellStyle name="Obično 3 2 2 2 2 12 4 2" xfId="4180" xr:uid="{00000000-0005-0000-0000-0000BD100000}"/>
    <cellStyle name="Obično 3 2 2 2 2 12 4 2 2" xfId="4181" xr:uid="{00000000-0005-0000-0000-0000BE100000}"/>
    <cellStyle name="Obično 3 2 2 2 2 12 4 3" xfId="4182" xr:uid="{00000000-0005-0000-0000-0000BF100000}"/>
    <cellStyle name="Obično 3 2 2 2 2 12 4 3 2" xfId="4183" xr:uid="{00000000-0005-0000-0000-0000C0100000}"/>
    <cellStyle name="Obično 3 2 2 2 2 12 4 4" xfId="4184" xr:uid="{00000000-0005-0000-0000-0000C1100000}"/>
    <cellStyle name="Obično 3 2 2 2 2 12 4 5" xfId="4185" xr:uid="{00000000-0005-0000-0000-0000C2100000}"/>
    <cellStyle name="Obično 3 2 2 2 2 12 4 6" xfId="4186" xr:uid="{00000000-0005-0000-0000-0000C3100000}"/>
    <cellStyle name="Obično 3 2 2 2 2 12 5" xfId="4187" xr:uid="{00000000-0005-0000-0000-0000C4100000}"/>
    <cellStyle name="Obično 3 2 2 2 2 13" xfId="4188" xr:uid="{00000000-0005-0000-0000-0000C5100000}"/>
    <cellStyle name="Obično 3 2 2 2 2 14" xfId="4189" xr:uid="{00000000-0005-0000-0000-0000C6100000}"/>
    <cellStyle name="Obično 3 2 2 2 2 15" xfId="4190" xr:uid="{00000000-0005-0000-0000-0000C7100000}"/>
    <cellStyle name="Obično 3 2 2 2 2 15 2" xfId="4191" xr:uid="{00000000-0005-0000-0000-0000C8100000}"/>
    <cellStyle name="Obično 3 2 2 2 2 15 2 2" xfId="4192" xr:uid="{00000000-0005-0000-0000-0000C9100000}"/>
    <cellStyle name="Obično 3 2 2 2 2 15 3" xfId="4193" xr:uid="{00000000-0005-0000-0000-0000CA100000}"/>
    <cellStyle name="Obično 3 2 2 2 2 15 3 2" xfId="4194" xr:uid="{00000000-0005-0000-0000-0000CB100000}"/>
    <cellStyle name="Obično 3 2 2 2 2 15 4" xfId="4195" xr:uid="{00000000-0005-0000-0000-0000CC100000}"/>
    <cellStyle name="Obično 3 2 2 2 2 16" xfId="4196" xr:uid="{00000000-0005-0000-0000-0000CD100000}"/>
    <cellStyle name="Obično 3 2 2 2 2 16 2" xfId="4197" xr:uid="{00000000-0005-0000-0000-0000CE100000}"/>
    <cellStyle name="Obično 3 2 2 2 2 17" xfId="4198" xr:uid="{00000000-0005-0000-0000-0000CF100000}"/>
    <cellStyle name="Obično 3 2 2 2 2 17 2" xfId="4199" xr:uid="{00000000-0005-0000-0000-0000D0100000}"/>
    <cellStyle name="Obično 3 2 2 2 2 18" xfId="4200" xr:uid="{00000000-0005-0000-0000-0000D1100000}"/>
    <cellStyle name="Obično 3 2 2 2 2 19" xfId="4201" xr:uid="{00000000-0005-0000-0000-0000D2100000}"/>
    <cellStyle name="Obično 3 2 2 2 2 2" xfId="4202" xr:uid="{00000000-0005-0000-0000-0000D3100000}"/>
    <cellStyle name="Obično 3 2 2 2 2 2 10" xfId="4203" xr:uid="{00000000-0005-0000-0000-0000D4100000}"/>
    <cellStyle name="Obično 3 2 2 2 2 2 11" xfId="4204" xr:uid="{00000000-0005-0000-0000-0000D5100000}"/>
    <cellStyle name="Obično 3 2 2 2 2 2 11 10" xfId="4205" xr:uid="{00000000-0005-0000-0000-0000D6100000}"/>
    <cellStyle name="Obično 3 2 2 2 2 2 11 2" xfId="4206" xr:uid="{00000000-0005-0000-0000-0000D7100000}"/>
    <cellStyle name="Obično 3 2 2 2 2 2 11 3" xfId="4207" xr:uid="{00000000-0005-0000-0000-0000D8100000}"/>
    <cellStyle name="Obično 3 2 2 2 2 2 11 4" xfId="4208" xr:uid="{00000000-0005-0000-0000-0000D9100000}"/>
    <cellStyle name="Obično 3 2 2 2 2 2 11 5" xfId="4209" xr:uid="{00000000-0005-0000-0000-0000DA100000}"/>
    <cellStyle name="Obično 3 2 2 2 2 2 11 5 2" xfId="4210" xr:uid="{00000000-0005-0000-0000-0000DB100000}"/>
    <cellStyle name="Obično 3 2 2 2 2 2 11 5 2 2" xfId="4211" xr:uid="{00000000-0005-0000-0000-0000DC100000}"/>
    <cellStyle name="Obično 3 2 2 2 2 2 11 5 3" xfId="4212" xr:uid="{00000000-0005-0000-0000-0000DD100000}"/>
    <cellStyle name="Obično 3 2 2 2 2 2 11 5 3 2" xfId="4213" xr:uid="{00000000-0005-0000-0000-0000DE100000}"/>
    <cellStyle name="Obično 3 2 2 2 2 2 11 5 4" xfId="4214" xr:uid="{00000000-0005-0000-0000-0000DF100000}"/>
    <cellStyle name="Obično 3 2 2 2 2 2 11 5 5" xfId="4215" xr:uid="{00000000-0005-0000-0000-0000E0100000}"/>
    <cellStyle name="Obično 3 2 2 2 2 2 11 5 6" xfId="4216" xr:uid="{00000000-0005-0000-0000-0000E1100000}"/>
    <cellStyle name="Obično 3 2 2 2 2 2 11 6" xfId="4217" xr:uid="{00000000-0005-0000-0000-0000E2100000}"/>
    <cellStyle name="Obično 3 2 2 2 2 2 11 6 2" xfId="4218" xr:uid="{00000000-0005-0000-0000-0000E3100000}"/>
    <cellStyle name="Obično 3 2 2 2 2 2 11 7" xfId="4219" xr:uid="{00000000-0005-0000-0000-0000E4100000}"/>
    <cellStyle name="Obično 3 2 2 2 2 2 11 7 2" xfId="4220" xr:uid="{00000000-0005-0000-0000-0000E5100000}"/>
    <cellStyle name="Obično 3 2 2 2 2 2 11 8" xfId="4221" xr:uid="{00000000-0005-0000-0000-0000E6100000}"/>
    <cellStyle name="Obično 3 2 2 2 2 2 11 9" xfId="4222" xr:uid="{00000000-0005-0000-0000-0000E7100000}"/>
    <cellStyle name="Obično 3 2 2 2 2 2 12" xfId="4223" xr:uid="{00000000-0005-0000-0000-0000E8100000}"/>
    <cellStyle name="Obično 3 2 2 2 2 2 12 2" xfId="4224" xr:uid="{00000000-0005-0000-0000-0000E9100000}"/>
    <cellStyle name="Obično 3 2 2 2 2 2 12 2 2" xfId="4225" xr:uid="{00000000-0005-0000-0000-0000EA100000}"/>
    <cellStyle name="Obično 3 2 2 2 2 2 12 3" xfId="4226" xr:uid="{00000000-0005-0000-0000-0000EB100000}"/>
    <cellStyle name="Obično 3 2 2 2 2 2 12 3 2" xfId="4227" xr:uid="{00000000-0005-0000-0000-0000EC100000}"/>
    <cellStyle name="Obično 3 2 2 2 2 2 12 4" xfId="4228" xr:uid="{00000000-0005-0000-0000-0000ED100000}"/>
    <cellStyle name="Obično 3 2 2 2 2 2 12 5" xfId="4229" xr:uid="{00000000-0005-0000-0000-0000EE100000}"/>
    <cellStyle name="Obično 3 2 2 2 2 2 12 6" xfId="4230" xr:uid="{00000000-0005-0000-0000-0000EF100000}"/>
    <cellStyle name="Obično 3 2 2 2 2 2 13" xfId="4231" xr:uid="{00000000-0005-0000-0000-0000F0100000}"/>
    <cellStyle name="Obično 3 2 2 2 2 2 13 2" xfId="4232" xr:uid="{00000000-0005-0000-0000-0000F1100000}"/>
    <cellStyle name="Obično 3 2 2 2 2 2 13 2 2" xfId="4233" xr:uid="{00000000-0005-0000-0000-0000F2100000}"/>
    <cellStyle name="Obično 3 2 2 2 2 2 13 3" xfId="4234" xr:uid="{00000000-0005-0000-0000-0000F3100000}"/>
    <cellStyle name="Obično 3 2 2 2 2 2 13 3 2" xfId="4235" xr:uid="{00000000-0005-0000-0000-0000F4100000}"/>
    <cellStyle name="Obično 3 2 2 2 2 2 13 4" xfId="4236" xr:uid="{00000000-0005-0000-0000-0000F5100000}"/>
    <cellStyle name="Obično 3 2 2 2 2 2 13 5" xfId="4237" xr:uid="{00000000-0005-0000-0000-0000F6100000}"/>
    <cellStyle name="Obično 3 2 2 2 2 2 13 6" xfId="4238" xr:uid="{00000000-0005-0000-0000-0000F7100000}"/>
    <cellStyle name="Obično 3 2 2 2 2 2 14" xfId="4239" xr:uid="{00000000-0005-0000-0000-0000F8100000}"/>
    <cellStyle name="Obično 3 2 2 2 2 2 2" xfId="4240" xr:uid="{00000000-0005-0000-0000-0000F9100000}"/>
    <cellStyle name="Obično 3 2 2 2 2 2 2 10" xfId="4241" xr:uid="{00000000-0005-0000-0000-0000FA100000}"/>
    <cellStyle name="Obično 3 2 2 2 2 2 2 10 2" xfId="4242" xr:uid="{00000000-0005-0000-0000-0000FB100000}"/>
    <cellStyle name="Obično 3 2 2 2 2 2 2 10 2 2" xfId="4243" xr:uid="{00000000-0005-0000-0000-0000FC100000}"/>
    <cellStyle name="Obično 3 2 2 2 2 2 2 10 3" xfId="4244" xr:uid="{00000000-0005-0000-0000-0000FD100000}"/>
    <cellStyle name="Obično 3 2 2 2 2 2 2 10 3 2" xfId="4245" xr:uid="{00000000-0005-0000-0000-0000FE100000}"/>
    <cellStyle name="Obično 3 2 2 2 2 2 2 10 4" xfId="4246" xr:uid="{00000000-0005-0000-0000-0000FF100000}"/>
    <cellStyle name="Obično 3 2 2 2 2 2 2 10 5" xfId="4247" xr:uid="{00000000-0005-0000-0000-000000110000}"/>
    <cellStyle name="Obično 3 2 2 2 2 2 2 10 6" xfId="4248" xr:uid="{00000000-0005-0000-0000-000001110000}"/>
    <cellStyle name="Obično 3 2 2 2 2 2 2 11" xfId="4249" xr:uid="{00000000-0005-0000-0000-000002110000}"/>
    <cellStyle name="Obično 3 2 2 2 2 2 2 11 2" xfId="4250" xr:uid="{00000000-0005-0000-0000-000003110000}"/>
    <cellStyle name="Obično 3 2 2 2 2 2 2 11 2 2" xfId="4251" xr:uid="{00000000-0005-0000-0000-000004110000}"/>
    <cellStyle name="Obično 3 2 2 2 2 2 2 11 2 2 2" xfId="4252" xr:uid="{00000000-0005-0000-0000-000005110000}"/>
    <cellStyle name="Obično 3 2 2 2 2 2 2 11 2 3" xfId="4253" xr:uid="{00000000-0005-0000-0000-000006110000}"/>
    <cellStyle name="Obično 3 2 2 2 2 2 2 11 2 3 2" xfId="4254" xr:uid="{00000000-0005-0000-0000-000007110000}"/>
    <cellStyle name="Obično 3 2 2 2 2 2 2 11 2 4" xfId="4255" xr:uid="{00000000-0005-0000-0000-000008110000}"/>
    <cellStyle name="Obično 3 2 2 2 2 2 2 11 2 5" xfId="4256" xr:uid="{00000000-0005-0000-0000-000009110000}"/>
    <cellStyle name="Obično 3 2 2 2 2 2 2 11 2 6" xfId="4257" xr:uid="{00000000-0005-0000-0000-00000A110000}"/>
    <cellStyle name="Obično 3 2 2 2 2 2 2 11 3" xfId="4258" xr:uid="{00000000-0005-0000-0000-00000B110000}"/>
    <cellStyle name="Obično 3 2 2 2 2 2 2 11 3 2" xfId="4259" xr:uid="{00000000-0005-0000-0000-00000C110000}"/>
    <cellStyle name="Obično 3 2 2 2 2 2 2 11 3 2 2" xfId="4260" xr:uid="{00000000-0005-0000-0000-00000D110000}"/>
    <cellStyle name="Obično 3 2 2 2 2 2 2 11 3 3" xfId="4261" xr:uid="{00000000-0005-0000-0000-00000E110000}"/>
    <cellStyle name="Obično 3 2 2 2 2 2 2 11 3 3 2" xfId="4262" xr:uid="{00000000-0005-0000-0000-00000F110000}"/>
    <cellStyle name="Obično 3 2 2 2 2 2 2 11 3 4" xfId="4263" xr:uid="{00000000-0005-0000-0000-000010110000}"/>
    <cellStyle name="Obično 3 2 2 2 2 2 2 11 3 5" xfId="4264" xr:uid="{00000000-0005-0000-0000-000011110000}"/>
    <cellStyle name="Obično 3 2 2 2 2 2 2 11 3 6" xfId="4265" xr:uid="{00000000-0005-0000-0000-000012110000}"/>
    <cellStyle name="Obično 3 2 2 2 2 2 2 11 4" xfId="4266" xr:uid="{00000000-0005-0000-0000-000013110000}"/>
    <cellStyle name="Obično 3 2 2 2 2 2 2 11 4 2" xfId="4267" xr:uid="{00000000-0005-0000-0000-000014110000}"/>
    <cellStyle name="Obično 3 2 2 2 2 2 2 11 4 2 2" xfId="4268" xr:uid="{00000000-0005-0000-0000-000015110000}"/>
    <cellStyle name="Obično 3 2 2 2 2 2 2 11 4 3" xfId="4269" xr:uid="{00000000-0005-0000-0000-000016110000}"/>
    <cellStyle name="Obično 3 2 2 2 2 2 2 11 4 3 2" xfId="4270" xr:uid="{00000000-0005-0000-0000-000017110000}"/>
    <cellStyle name="Obično 3 2 2 2 2 2 2 11 4 4" xfId="4271" xr:uid="{00000000-0005-0000-0000-000018110000}"/>
    <cellStyle name="Obično 3 2 2 2 2 2 2 11 4 5" xfId="4272" xr:uid="{00000000-0005-0000-0000-000019110000}"/>
    <cellStyle name="Obično 3 2 2 2 2 2 2 11 4 6" xfId="4273" xr:uid="{00000000-0005-0000-0000-00001A110000}"/>
    <cellStyle name="Obično 3 2 2 2 2 2 2 11 5" xfId="4274" xr:uid="{00000000-0005-0000-0000-00001B110000}"/>
    <cellStyle name="Obično 3 2 2 2 2 2 2 12" xfId="4275" xr:uid="{00000000-0005-0000-0000-00001C110000}"/>
    <cellStyle name="Obično 3 2 2 2 2 2 2 13" xfId="4276" xr:uid="{00000000-0005-0000-0000-00001D110000}"/>
    <cellStyle name="Obično 3 2 2 2 2 2 2 14" xfId="4277" xr:uid="{00000000-0005-0000-0000-00001E110000}"/>
    <cellStyle name="Obično 3 2 2 2 2 2 2 14 2" xfId="4278" xr:uid="{00000000-0005-0000-0000-00001F110000}"/>
    <cellStyle name="Obično 3 2 2 2 2 2 2 15" xfId="4279" xr:uid="{00000000-0005-0000-0000-000020110000}"/>
    <cellStyle name="Obično 3 2 2 2 2 2 2 15 2" xfId="4280" xr:uid="{00000000-0005-0000-0000-000021110000}"/>
    <cellStyle name="Obično 3 2 2 2 2 2 2 16" xfId="4281" xr:uid="{00000000-0005-0000-0000-000022110000}"/>
    <cellStyle name="Obično 3 2 2 2 2 2 2 17" xfId="4282" xr:uid="{00000000-0005-0000-0000-000023110000}"/>
    <cellStyle name="Obično 3 2 2 2 2 2 2 18" xfId="4283" xr:uid="{00000000-0005-0000-0000-000024110000}"/>
    <cellStyle name="Obično 3 2 2 2 2 2 2 19" xfId="4284" xr:uid="{00000000-0005-0000-0000-000025110000}"/>
    <cellStyle name="Obično 3 2 2 2 2 2 2 2" xfId="4285" xr:uid="{00000000-0005-0000-0000-000026110000}"/>
    <cellStyle name="Obično 3 2 2 2 2 2 2 2 10" xfId="4286" xr:uid="{00000000-0005-0000-0000-000027110000}"/>
    <cellStyle name="Obično 3 2 2 2 2 2 2 2 10 10" xfId="4287" xr:uid="{00000000-0005-0000-0000-000028110000}"/>
    <cellStyle name="Obično 3 2 2 2 2 2 2 2 10 2" xfId="4288" xr:uid="{00000000-0005-0000-0000-000029110000}"/>
    <cellStyle name="Obično 3 2 2 2 2 2 2 2 10 3" xfId="4289" xr:uid="{00000000-0005-0000-0000-00002A110000}"/>
    <cellStyle name="Obično 3 2 2 2 2 2 2 2 10 4" xfId="4290" xr:uid="{00000000-0005-0000-0000-00002B110000}"/>
    <cellStyle name="Obično 3 2 2 2 2 2 2 2 10 5" xfId="4291" xr:uid="{00000000-0005-0000-0000-00002C110000}"/>
    <cellStyle name="Obično 3 2 2 2 2 2 2 2 10 5 2" xfId="4292" xr:uid="{00000000-0005-0000-0000-00002D110000}"/>
    <cellStyle name="Obično 3 2 2 2 2 2 2 2 10 5 2 2" xfId="4293" xr:uid="{00000000-0005-0000-0000-00002E110000}"/>
    <cellStyle name="Obično 3 2 2 2 2 2 2 2 10 5 3" xfId="4294" xr:uid="{00000000-0005-0000-0000-00002F110000}"/>
    <cellStyle name="Obično 3 2 2 2 2 2 2 2 10 5 3 2" xfId="4295" xr:uid="{00000000-0005-0000-0000-000030110000}"/>
    <cellStyle name="Obično 3 2 2 2 2 2 2 2 10 5 4" xfId="4296" xr:uid="{00000000-0005-0000-0000-000031110000}"/>
    <cellStyle name="Obično 3 2 2 2 2 2 2 2 10 5 5" xfId="4297" xr:uid="{00000000-0005-0000-0000-000032110000}"/>
    <cellStyle name="Obično 3 2 2 2 2 2 2 2 10 5 6" xfId="4298" xr:uid="{00000000-0005-0000-0000-000033110000}"/>
    <cellStyle name="Obično 3 2 2 2 2 2 2 2 10 6" xfId="4299" xr:uid="{00000000-0005-0000-0000-000034110000}"/>
    <cellStyle name="Obično 3 2 2 2 2 2 2 2 10 6 2" xfId="4300" xr:uid="{00000000-0005-0000-0000-000035110000}"/>
    <cellStyle name="Obično 3 2 2 2 2 2 2 2 10 7" xfId="4301" xr:uid="{00000000-0005-0000-0000-000036110000}"/>
    <cellStyle name="Obično 3 2 2 2 2 2 2 2 10 7 2" xfId="4302" xr:uid="{00000000-0005-0000-0000-000037110000}"/>
    <cellStyle name="Obično 3 2 2 2 2 2 2 2 10 8" xfId="4303" xr:uid="{00000000-0005-0000-0000-000038110000}"/>
    <cellStyle name="Obično 3 2 2 2 2 2 2 2 10 9" xfId="4304" xr:uid="{00000000-0005-0000-0000-000039110000}"/>
    <cellStyle name="Obično 3 2 2 2 2 2 2 2 11" xfId="4305" xr:uid="{00000000-0005-0000-0000-00003A110000}"/>
    <cellStyle name="Obično 3 2 2 2 2 2 2 2 11 2" xfId="4306" xr:uid="{00000000-0005-0000-0000-00003B110000}"/>
    <cellStyle name="Obično 3 2 2 2 2 2 2 2 11 2 2" xfId="4307" xr:uid="{00000000-0005-0000-0000-00003C110000}"/>
    <cellStyle name="Obično 3 2 2 2 2 2 2 2 11 3" xfId="4308" xr:uid="{00000000-0005-0000-0000-00003D110000}"/>
    <cellStyle name="Obično 3 2 2 2 2 2 2 2 11 3 2" xfId="4309" xr:uid="{00000000-0005-0000-0000-00003E110000}"/>
    <cellStyle name="Obično 3 2 2 2 2 2 2 2 11 4" xfId="4310" xr:uid="{00000000-0005-0000-0000-00003F110000}"/>
    <cellStyle name="Obično 3 2 2 2 2 2 2 2 11 5" xfId="4311" xr:uid="{00000000-0005-0000-0000-000040110000}"/>
    <cellStyle name="Obično 3 2 2 2 2 2 2 2 11 6" xfId="4312" xr:uid="{00000000-0005-0000-0000-000041110000}"/>
    <cellStyle name="Obično 3 2 2 2 2 2 2 2 12" xfId="4313" xr:uid="{00000000-0005-0000-0000-000042110000}"/>
    <cellStyle name="Obično 3 2 2 2 2 2 2 2 12 2" xfId="4314" xr:uid="{00000000-0005-0000-0000-000043110000}"/>
    <cellStyle name="Obično 3 2 2 2 2 2 2 2 12 2 2" xfId="4315" xr:uid="{00000000-0005-0000-0000-000044110000}"/>
    <cellStyle name="Obično 3 2 2 2 2 2 2 2 12 3" xfId="4316" xr:uid="{00000000-0005-0000-0000-000045110000}"/>
    <cellStyle name="Obično 3 2 2 2 2 2 2 2 12 3 2" xfId="4317" xr:uid="{00000000-0005-0000-0000-000046110000}"/>
    <cellStyle name="Obično 3 2 2 2 2 2 2 2 12 4" xfId="4318" xr:uid="{00000000-0005-0000-0000-000047110000}"/>
    <cellStyle name="Obično 3 2 2 2 2 2 2 2 12 5" xfId="4319" xr:uid="{00000000-0005-0000-0000-000048110000}"/>
    <cellStyle name="Obično 3 2 2 2 2 2 2 2 12 6" xfId="4320" xr:uid="{00000000-0005-0000-0000-000049110000}"/>
    <cellStyle name="Obično 3 2 2 2 2 2 2 2 2" xfId="4321" xr:uid="{00000000-0005-0000-0000-00004A110000}"/>
    <cellStyle name="Obično 3 2 2 2 2 2 2 2 2 10" xfId="4322" xr:uid="{00000000-0005-0000-0000-00004B110000}"/>
    <cellStyle name="Obično 3 2 2 2 2 2 2 2 2 10 2" xfId="4323" xr:uid="{00000000-0005-0000-0000-00004C110000}"/>
    <cellStyle name="Obično 3 2 2 2 2 2 2 2 2 10 2 2" xfId="4324" xr:uid="{00000000-0005-0000-0000-00004D110000}"/>
    <cellStyle name="Obično 3 2 2 2 2 2 2 2 2 10 2 2 2" xfId="4325" xr:uid="{00000000-0005-0000-0000-00004E110000}"/>
    <cellStyle name="Obično 3 2 2 2 2 2 2 2 2 10 2 3" xfId="4326" xr:uid="{00000000-0005-0000-0000-00004F110000}"/>
    <cellStyle name="Obično 3 2 2 2 2 2 2 2 2 10 2 3 2" xfId="4327" xr:uid="{00000000-0005-0000-0000-000050110000}"/>
    <cellStyle name="Obično 3 2 2 2 2 2 2 2 2 10 2 4" xfId="4328" xr:uid="{00000000-0005-0000-0000-000051110000}"/>
    <cellStyle name="Obično 3 2 2 2 2 2 2 2 2 10 2 5" xfId="4329" xr:uid="{00000000-0005-0000-0000-000052110000}"/>
    <cellStyle name="Obično 3 2 2 2 2 2 2 2 2 10 2 6" xfId="4330" xr:uid="{00000000-0005-0000-0000-000053110000}"/>
    <cellStyle name="Obično 3 2 2 2 2 2 2 2 2 10 3" xfId="4331" xr:uid="{00000000-0005-0000-0000-000054110000}"/>
    <cellStyle name="Obično 3 2 2 2 2 2 2 2 2 10 3 2" xfId="4332" xr:uid="{00000000-0005-0000-0000-000055110000}"/>
    <cellStyle name="Obično 3 2 2 2 2 2 2 2 2 10 3 2 2" xfId="4333" xr:uid="{00000000-0005-0000-0000-000056110000}"/>
    <cellStyle name="Obično 3 2 2 2 2 2 2 2 2 10 3 3" xfId="4334" xr:uid="{00000000-0005-0000-0000-000057110000}"/>
    <cellStyle name="Obično 3 2 2 2 2 2 2 2 2 10 3 3 2" xfId="4335" xr:uid="{00000000-0005-0000-0000-000058110000}"/>
    <cellStyle name="Obično 3 2 2 2 2 2 2 2 2 10 3 4" xfId="4336" xr:uid="{00000000-0005-0000-0000-000059110000}"/>
    <cellStyle name="Obično 3 2 2 2 2 2 2 2 2 10 3 5" xfId="4337" xr:uid="{00000000-0005-0000-0000-00005A110000}"/>
    <cellStyle name="Obično 3 2 2 2 2 2 2 2 2 10 3 6" xfId="4338" xr:uid="{00000000-0005-0000-0000-00005B110000}"/>
    <cellStyle name="Obično 3 2 2 2 2 2 2 2 2 10 4" xfId="4339" xr:uid="{00000000-0005-0000-0000-00005C110000}"/>
    <cellStyle name="Obično 3 2 2 2 2 2 2 2 2 10 4 2" xfId="4340" xr:uid="{00000000-0005-0000-0000-00005D110000}"/>
    <cellStyle name="Obično 3 2 2 2 2 2 2 2 2 10 4 2 2" xfId="4341" xr:uid="{00000000-0005-0000-0000-00005E110000}"/>
    <cellStyle name="Obično 3 2 2 2 2 2 2 2 2 10 4 3" xfId="4342" xr:uid="{00000000-0005-0000-0000-00005F110000}"/>
    <cellStyle name="Obično 3 2 2 2 2 2 2 2 2 10 4 3 2" xfId="4343" xr:uid="{00000000-0005-0000-0000-000060110000}"/>
    <cellStyle name="Obično 3 2 2 2 2 2 2 2 2 10 4 4" xfId="4344" xr:uid="{00000000-0005-0000-0000-000061110000}"/>
    <cellStyle name="Obično 3 2 2 2 2 2 2 2 2 10 4 5" xfId="4345" xr:uid="{00000000-0005-0000-0000-000062110000}"/>
    <cellStyle name="Obično 3 2 2 2 2 2 2 2 2 10 4 6" xfId="4346" xr:uid="{00000000-0005-0000-0000-000063110000}"/>
    <cellStyle name="Obično 3 2 2 2 2 2 2 2 2 10 5" xfId="4347" xr:uid="{00000000-0005-0000-0000-000064110000}"/>
    <cellStyle name="Obično 3 2 2 2 2 2 2 2 2 11" xfId="4348" xr:uid="{00000000-0005-0000-0000-000065110000}"/>
    <cellStyle name="Obično 3 2 2 2 2 2 2 2 2 12" xfId="4349" xr:uid="{00000000-0005-0000-0000-000066110000}"/>
    <cellStyle name="Obično 3 2 2 2 2 2 2 2 2 13" xfId="4350" xr:uid="{00000000-0005-0000-0000-000067110000}"/>
    <cellStyle name="Obično 3 2 2 2 2 2 2 2 2 13 2" xfId="4351" xr:uid="{00000000-0005-0000-0000-000068110000}"/>
    <cellStyle name="Obično 3 2 2 2 2 2 2 2 2 14" xfId="4352" xr:uid="{00000000-0005-0000-0000-000069110000}"/>
    <cellStyle name="Obično 3 2 2 2 2 2 2 2 2 14 2" xfId="4353" xr:uid="{00000000-0005-0000-0000-00006A110000}"/>
    <cellStyle name="Obično 3 2 2 2 2 2 2 2 2 15" xfId="4354" xr:uid="{00000000-0005-0000-0000-00006B110000}"/>
    <cellStyle name="Obično 3 2 2 2 2 2 2 2 2 16" xfId="4355" xr:uid="{00000000-0005-0000-0000-00006C110000}"/>
    <cellStyle name="Obično 3 2 2 2 2 2 2 2 2 17" xfId="4356" xr:uid="{00000000-0005-0000-0000-00006D110000}"/>
    <cellStyle name="Obično 3 2 2 2 2 2 2 2 2 2" xfId="4357" xr:uid="{00000000-0005-0000-0000-00006E110000}"/>
    <cellStyle name="Obično 3 2 2 2 2 2 2 2 2 2 2" xfId="4358" xr:uid="{00000000-0005-0000-0000-00006F110000}"/>
    <cellStyle name="Obično 3 2 2 2 2 2 2 2 2 2 2 10" xfId="4359" xr:uid="{00000000-0005-0000-0000-000070110000}"/>
    <cellStyle name="Obično 3 2 2 2 2 2 2 2 2 2 2 10 2" xfId="4360" xr:uid="{00000000-0005-0000-0000-000071110000}"/>
    <cellStyle name="Obično 3 2 2 2 2 2 2 2 2 2 2 11" xfId="4361" xr:uid="{00000000-0005-0000-0000-000072110000}"/>
    <cellStyle name="Obično 3 2 2 2 2 2 2 2 2 2 2 11 2" xfId="4362" xr:uid="{00000000-0005-0000-0000-000073110000}"/>
    <cellStyle name="Obično 3 2 2 2 2 2 2 2 2 2 2 12" xfId="4363" xr:uid="{00000000-0005-0000-0000-000074110000}"/>
    <cellStyle name="Obično 3 2 2 2 2 2 2 2 2 2 2 13" xfId="4364" xr:uid="{00000000-0005-0000-0000-000075110000}"/>
    <cellStyle name="Obično 3 2 2 2 2 2 2 2 2 2 2 14" xfId="4365" xr:uid="{00000000-0005-0000-0000-000076110000}"/>
    <cellStyle name="Obično 3 2 2 2 2 2 2 2 2 2 2 2" xfId="4366" xr:uid="{00000000-0005-0000-0000-000077110000}"/>
    <cellStyle name="Obično 3 2 2 2 2 2 2 2 2 2 2 2 2" xfId="4367" xr:uid="{00000000-0005-0000-0000-000078110000}"/>
    <cellStyle name="Obično 3 2 2 2 2 2 2 2 2 2 2 2 2 2" xfId="4368" xr:uid="{00000000-0005-0000-0000-000079110000}"/>
    <cellStyle name="Obično 3 2 2 2 2 2 2 2 2 2 2 2 2 2 2" xfId="4369" xr:uid="{00000000-0005-0000-0000-00007A110000}"/>
    <cellStyle name="Obično 3 2 2 2 2 2 2 2 2 2 2 2 2 2 2 2" xfId="4370" xr:uid="{00000000-0005-0000-0000-00007B110000}"/>
    <cellStyle name="Obično 3 2 2 2 2 2 2 2 2 2 2 2 2 2 2 2 2" xfId="4371" xr:uid="{00000000-0005-0000-0000-00007C110000}"/>
    <cellStyle name="Obično 3 2 2 2 2 2 2 2 2 2 2 2 2 2 2 3" xfId="4372" xr:uid="{00000000-0005-0000-0000-00007D110000}"/>
    <cellStyle name="Obično 3 2 2 2 2 2 2 2 2 2 2 2 2 2 2 3 2" xfId="4373" xr:uid="{00000000-0005-0000-0000-00007E110000}"/>
    <cellStyle name="Obično 3 2 2 2 2 2 2 2 2 2 2 2 2 2 2 4" xfId="4374" xr:uid="{00000000-0005-0000-0000-00007F110000}"/>
    <cellStyle name="Obično 3 2 2 2 2 2 2 2 2 2 2 2 2 2 2 5" xfId="4375" xr:uid="{00000000-0005-0000-0000-000080110000}"/>
    <cellStyle name="Obično 3 2 2 2 2 2 2 2 2 2 2 2 2 2 2 6" xfId="4376" xr:uid="{00000000-0005-0000-0000-000081110000}"/>
    <cellStyle name="Obično 3 2 2 2 2 2 2 2 2 2 2 2 2 2 3" xfId="4377" xr:uid="{00000000-0005-0000-0000-000082110000}"/>
    <cellStyle name="Obično 3 2 2 2 2 2 2 2 2 2 2 2 2 2 3 2" xfId="4378" xr:uid="{00000000-0005-0000-0000-000083110000}"/>
    <cellStyle name="Obično 3 2 2 2 2 2 2 2 2 2 2 2 2 2 3 2 2" xfId="4379" xr:uid="{00000000-0005-0000-0000-000084110000}"/>
    <cellStyle name="Obično 3 2 2 2 2 2 2 2 2 2 2 2 2 2 3 3" xfId="4380" xr:uid="{00000000-0005-0000-0000-000085110000}"/>
    <cellStyle name="Obično 3 2 2 2 2 2 2 2 2 2 2 2 2 2 3 3 2" xfId="4381" xr:uid="{00000000-0005-0000-0000-000086110000}"/>
    <cellStyle name="Obično 3 2 2 2 2 2 2 2 2 2 2 2 2 2 3 4" xfId="4382" xr:uid="{00000000-0005-0000-0000-000087110000}"/>
    <cellStyle name="Obično 3 2 2 2 2 2 2 2 2 2 2 2 2 2 3 5" xfId="4383" xr:uid="{00000000-0005-0000-0000-000088110000}"/>
    <cellStyle name="Obično 3 2 2 2 2 2 2 2 2 2 2 2 2 2 3 6" xfId="4384" xr:uid="{00000000-0005-0000-0000-000089110000}"/>
    <cellStyle name="Obično 3 2 2 2 2 2 2 2 2 2 2 2 2 2 4" xfId="4385" xr:uid="{00000000-0005-0000-0000-00008A110000}"/>
    <cellStyle name="Obično 3 2 2 2 2 2 2 2 2 2 2 2 2 2 4 2" xfId="4386" xr:uid="{00000000-0005-0000-0000-00008B110000}"/>
    <cellStyle name="Obično 3 2 2 2 2 2 2 2 2 2 2 2 2 2 4 2 2" xfId="4387" xr:uid="{00000000-0005-0000-0000-00008C110000}"/>
    <cellStyle name="Obično 3 2 2 2 2 2 2 2 2 2 2 2 2 2 4 3" xfId="4388" xr:uid="{00000000-0005-0000-0000-00008D110000}"/>
    <cellStyle name="Obično 3 2 2 2 2 2 2 2 2 2 2 2 2 2 4 3 2" xfId="4389" xr:uid="{00000000-0005-0000-0000-00008E110000}"/>
    <cellStyle name="Obično 3 2 2 2 2 2 2 2 2 2 2 2 2 2 4 4" xfId="4390" xr:uid="{00000000-0005-0000-0000-00008F110000}"/>
    <cellStyle name="Obično 3 2 2 2 2 2 2 2 2 2 2 2 2 2 4 5" xfId="4391" xr:uid="{00000000-0005-0000-0000-000090110000}"/>
    <cellStyle name="Obično 3 2 2 2 2 2 2 2 2 2 2 2 2 2 4 6" xfId="4392" xr:uid="{00000000-0005-0000-0000-000091110000}"/>
    <cellStyle name="Obično 3 2 2 2 2 2 2 2 2 2 2 2 2 2 5" xfId="4393" xr:uid="{00000000-0005-0000-0000-000092110000}"/>
    <cellStyle name="Obično 3 2 2 2 2 2 2 2 2 2 2 2 2 3" xfId="4394" xr:uid="{00000000-0005-0000-0000-000093110000}"/>
    <cellStyle name="Obično 3 2 2 2 2 2 2 2 2 2 2 2 2 4" xfId="4395" xr:uid="{00000000-0005-0000-0000-000094110000}"/>
    <cellStyle name="Obično 3 2 2 2 2 2 2 2 2 2 2 2 2 5" xfId="4396" xr:uid="{00000000-0005-0000-0000-000095110000}"/>
    <cellStyle name="Obično 3 2 2 2 2 2 2 2 2 2 2 2 2 5 2" xfId="4397" xr:uid="{00000000-0005-0000-0000-000096110000}"/>
    <cellStyle name="Obično 3 2 2 2 2 2 2 2 2 2 2 2 2 6" xfId="4398" xr:uid="{00000000-0005-0000-0000-000097110000}"/>
    <cellStyle name="Obično 3 2 2 2 2 2 2 2 2 2 2 2 2 6 2" xfId="4399" xr:uid="{00000000-0005-0000-0000-000098110000}"/>
    <cellStyle name="Obično 3 2 2 2 2 2 2 2 2 2 2 2 2 7" xfId="4400" xr:uid="{00000000-0005-0000-0000-000099110000}"/>
    <cellStyle name="Obično 3 2 2 2 2 2 2 2 2 2 2 2 2 8" xfId="4401" xr:uid="{00000000-0005-0000-0000-00009A110000}"/>
    <cellStyle name="Obično 3 2 2 2 2 2 2 2 2 2 2 2 2 9" xfId="4402" xr:uid="{00000000-0005-0000-0000-00009B110000}"/>
    <cellStyle name="Obično 3 2 2 2 2 2 2 2 2 2 2 2 3" xfId="4403" xr:uid="{00000000-0005-0000-0000-00009C110000}"/>
    <cellStyle name="Obično 3 2 2 2 2 2 2 2 2 2 2 2 3 2" xfId="4404" xr:uid="{00000000-0005-0000-0000-00009D110000}"/>
    <cellStyle name="Obično 3 2 2 2 2 2 2 2 2 2 2 2 3 2 2" xfId="4405" xr:uid="{00000000-0005-0000-0000-00009E110000}"/>
    <cellStyle name="Obično 3 2 2 2 2 2 2 2 2 2 2 2 3 3" xfId="4406" xr:uid="{00000000-0005-0000-0000-00009F110000}"/>
    <cellStyle name="Obično 3 2 2 2 2 2 2 2 2 2 2 2 3 3 2" xfId="4407" xr:uid="{00000000-0005-0000-0000-0000A0110000}"/>
    <cellStyle name="Obično 3 2 2 2 2 2 2 2 2 2 2 2 3 4" xfId="4408" xr:uid="{00000000-0005-0000-0000-0000A1110000}"/>
    <cellStyle name="Obično 3 2 2 2 2 2 2 2 2 2 2 2 3 5" xfId="4409" xr:uid="{00000000-0005-0000-0000-0000A2110000}"/>
    <cellStyle name="Obično 3 2 2 2 2 2 2 2 2 2 2 2 3 6" xfId="4410" xr:uid="{00000000-0005-0000-0000-0000A3110000}"/>
    <cellStyle name="Obično 3 2 2 2 2 2 2 2 2 2 2 2 4" xfId="4411" xr:uid="{00000000-0005-0000-0000-0000A4110000}"/>
    <cellStyle name="Obično 3 2 2 2 2 2 2 2 2 2 2 2 4 2" xfId="4412" xr:uid="{00000000-0005-0000-0000-0000A5110000}"/>
    <cellStyle name="Obično 3 2 2 2 2 2 2 2 2 2 2 2 4 2 2" xfId="4413" xr:uid="{00000000-0005-0000-0000-0000A6110000}"/>
    <cellStyle name="Obično 3 2 2 2 2 2 2 2 2 2 2 2 4 3" xfId="4414" xr:uid="{00000000-0005-0000-0000-0000A7110000}"/>
    <cellStyle name="Obično 3 2 2 2 2 2 2 2 2 2 2 2 4 3 2" xfId="4415" xr:uid="{00000000-0005-0000-0000-0000A8110000}"/>
    <cellStyle name="Obično 3 2 2 2 2 2 2 2 2 2 2 2 4 4" xfId="4416" xr:uid="{00000000-0005-0000-0000-0000A9110000}"/>
    <cellStyle name="Obično 3 2 2 2 2 2 2 2 2 2 2 2 4 5" xfId="4417" xr:uid="{00000000-0005-0000-0000-0000AA110000}"/>
    <cellStyle name="Obično 3 2 2 2 2 2 2 2 2 2 2 2 4 6" xfId="4418" xr:uid="{00000000-0005-0000-0000-0000AB110000}"/>
    <cellStyle name="Obično 3 2 2 2 2 2 2 2 2 2 2 2 5" xfId="4419" xr:uid="{00000000-0005-0000-0000-0000AC110000}"/>
    <cellStyle name="Obično 3 2 2 2 2 2 2 2 2 2 2 2 5 2" xfId="4420" xr:uid="{00000000-0005-0000-0000-0000AD110000}"/>
    <cellStyle name="Obično 3 2 2 2 2 2 2 2 2 2 2 2 5 2 2" xfId="4421" xr:uid="{00000000-0005-0000-0000-0000AE110000}"/>
    <cellStyle name="Obično 3 2 2 2 2 2 2 2 2 2 2 2 5 3" xfId="4422" xr:uid="{00000000-0005-0000-0000-0000AF110000}"/>
    <cellStyle name="Obično 3 2 2 2 2 2 2 2 2 2 2 2 5 3 2" xfId="4423" xr:uid="{00000000-0005-0000-0000-0000B0110000}"/>
    <cellStyle name="Obično 3 2 2 2 2 2 2 2 2 2 2 2 5 4" xfId="4424" xr:uid="{00000000-0005-0000-0000-0000B1110000}"/>
    <cellStyle name="Obično 3 2 2 2 2 2 2 2 2 2 2 2 5 5" xfId="4425" xr:uid="{00000000-0005-0000-0000-0000B2110000}"/>
    <cellStyle name="Obično 3 2 2 2 2 2 2 2 2 2 2 2 5 6" xfId="4426" xr:uid="{00000000-0005-0000-0000-0000B3110000}"/>
    <cellStyle name="Obično 3 2 2 2 2 2 2 2 2 2 2 3" xfId="4427" xr:uid="{00000000-0005-0000-0000-0000B4110000}"/>
    <cellStyle name="Obično 3 2 2 2 2 2 2 2 2 2 2 3 2" xfId="4428" xr:uid="{00000000-0005-0000-0000-0000B5110000}"/>
    <cellStyle name="Obično 3 2 2 2 2 2 2 2 2 2 2 3 2 2" xfId="4429" xr:uid="{00000000-0005-0000-0000-0000B6110000}"/>
    <cellStyle name="Obično 3 2 2 2 2 2 2 2 2 2 2 3 3" xfId="4430" xr:uid="{00000000-0005-0000-0000-0000B7110000}"/>
    <cellStyle name="Obično 3 2 2 2 2 2 2 2 2 2 2 3 3 2" xfId="4431" xr:uid="{00000000-0005-0000-0000-0000B8110000}"/>
    <cellStyle name="Obično 3 2 2 2 2 2 2 2 2 2 2 3 4" xfId="4432" xr:uid="{00000000-0005-0000-0000-0000B9110000}"/>
    <cellStyle name="Obično 3 2 2 2 2 2 2 2 2 2 2 3 5" xfId="4433" xr:uid="{00000000-0005-0000-0000-0000BA110000}"/>
    <cellStyle name="Obično 3 2 2 2 2 2 2 2 2 2 2 3 6" xfId="4434" xr:uid="{00000000-0005-0000-0000-0000BB110000}"/>
    <cellStyle name="Obično 3 2 2 2 2 2 2 2 2 2 2 4" xfId="4435" xr:uid="{00000000-0005-0000-0000-0000BC110000}"/>
    <cellStyle name="Obično 3 2 2 2 2 2 2 2 2 2 2 4 2" xfId="4436" xr:uid="{00000000-0005-0000-0000-0000BD110000}"/>
    <cellStyle name="Obično 3 2 2 2 2 2 2 2 2 2 2 4 2 2" xfId="4437" xr:uid="{00000000-0005-0000-0000-0000BE110000}"/>
    <cellStyle name="Obično 3 2 2 2 2 2 2 2 2 2 2 4 3" xfId="4438" xr:uid="{00000000-0005-0000-0000-0000BF110000}"/>
    <cellStyle name="Obično 3 2 2 2 2 2 2 2 2 2 2 4 3 2" xfId="4439" xr:uid="{00000000-0005-0000-0000-0000C0110000}"/>
    <cellStyle name="Obično 3 2 2 2 2 2 2 2 2 2 2 4 4" xfId="4440" xr:uid="{00000000-0005-0000-0000-0000C1110000}"/>
    <cellStyle name="Obično 3 2 2 2 2 2 2 2 2 2 2 4 5" xfId="4441" xr:uid="{00000000-0005-0000-0000-0000C2110000}"/>
    <cellStyle name="Obično 3 2 2 2 2 2 2 2 2 2 2 4 6" xfId="4442" xr:uid="{00000000-0005-0000-0000-0000C3110000}"/>
    <cellStyle name="Obično 3 2 2 2 2 2 2 2 2 2 2 5" xfId="4443" xr:uid="{00000000-0005-0000-0000-0000C4110000}"/>
    <cellStyle name="Obično 3 2 2 2 2 2 2 2 2 2 2 5 2" xfId="4444" xr:uid="{00000000-0005-0000-0000-0000C5110000}"/>
    <cellStyle name="Obično 3 2 2 2 2 2 2 2 2 2 2 5 2 2" xfId="4445" xr:uid="{00000000-0005-0000-0000-0000C6110000}"/>
    <cellStyle name="Obično 3 2 2 2 2 2 2 2 2 2 2 5 3" xfId="4446" xr:uid="{00000000-0005-0000-0000-0000C7110000}"/>
    <cellStyle name="Obično 3 2 2 2 2 2 2 2 2 2 2 5 3 2" xfId="4447" xr:uid="{00000000-0005-0000-0000-0000C8110000}"/>
    <cellStyle name="Obično 3 2 2 2 2 2 2 2 2 2 2 5 4" xfId="4448" xr:uid="{00000000-0005-0000-0000-0000C9110000}"/>
    <cellStyle name="Obično 3 2 2 2 2 2 2 2 2 2 2 5 5" xfId="4449" xr:uid="{00000000-0005-0000-0000-0000CA110000}"/>
    <cellStyle name="Obično 3 2 2 2 2 2 2 2 2 2 2 5 6" xfId="4450" xr:uid="{00000000-0005-0000-0000-0000CB110000}"/>
    <cellStyle name="Obično 3 2 2 2 2 2 2 2 2 2 2 6" xfId="4451" xr:uid="{00000000-0005-0000-0000-0000CC110000}"/>
    <cellStyle name="Obično 3 2 2 2 2 2 2 2 2 2 2 6 2" xfId="4452" xr:uid="{00000000-0005-0000-0000-0000CD110000}"/>
    <cellStyle name="Obično 3 2 2 2 2 2 2 2 2 2 2 6 2 2" xfId="4453" xr:uid="{00000000-0005-0000-0000-0000CE110000}"/>
    <cellStyle name="Obično 3 2 2 2 2 2 2 2 2 2 2 6 3" xfId="4454" xr:uid="{00000000-0005-0000-0000-0000CF110000}"/>
    <cellStyle name="Obično 3 2 2 2 2 2 2 2 2 2 2 6 3 2" xfId="4455" xr:uid="{00000000-0005-0000-0000-0000D0110000}"/>
    <cellStyle name="Obično 3 2 2 2 2 2 2 2 2 2 2 6 4" xfId="4456" xr:uid="{00000000-0005-0000-0000-0000D1110000}"/>
    <cellStyle name="Obično 3 2 2 2 2 2 2 2 2 2 2 6 5" xfId="4457" xr:uid="{00000000-0005-0000-0000-0000D2110000}"/>
    <cellStyle name="Obično 3 2 2 2 2 2 2 2 2 2 2 6 6" xfId="4458" xr:uid="{00000000-0005-0000-0000-0000D3110000}"/>
    <cellStyle name="Obično 3 2 2 2 2 2 2 2 2 2 2 7" xfId="4459" xr:uid="{00000000-0005-0000-0000-0000D4110000}"/>
    <cellStyle name="Obično 3 2 2 2 2 2 2 2 2 2 2 7 2" xfId="4460" xr:uid="{00000000-0005-0000-0000-0000D5110000}"/>
    <cellStyle name="Obično 3 2 2 2 2 2 2 2 2 2 2 7 2 2" xfId="4461" xr:uid="{00000000-0005-0000-0000-0000D6110000}"/>
    <cellStyle name="Obično 3 2 2 2 2 2 2 2 2 2 2 7 2 2 2" xfId="4462" xr:uid="{00000000-0005-0000-0000-0000D7110000}"/>
    <cellStyle name="Obično 3 2 2 2 2 2 2 2 2 2 2 7 2 3" xfId="4463" xr:uid="{00000000-0005-0000-0000-0000D8110000}"/>
    <cellStyle name="Obično 3 2 2 2 2 2 2 2 2 2 2 7 2 3 2" xfId="4464" xr:uid="{00000000-0005-0000-0000-0000D9110000}"/>
    <cellStyle name="Obično 3 2 2 2 2 2 2 2 2 2 2 7 2 4" xfId="4465" xr:uid="{00000000-0005-0000-0000-0000DA110000}"/>
    <cellStyle name="Obično 3 2 2 2 2 2 2 2 2 2 2 7 2 5" xfId="4466" xr:uid="{00000000-0005-0000-0000-0000DB110000}"/>
    <cellStyle name="Obično 3 2 2 2 2 2 2 2 2 2 2 7 2 6" xfId="4467" xr:uid="{00000000-0005-0000-0000-0000DC110000}"/>
    <cellStyle name="Obično 3 2 2 2 2 2 2 2 2 2 2 7 3" xfId="4468" xr:uid="{00000000-0005-0000-0000-0000DD110000}"/>
    <cellStyle name="Obično 3 2 2 2 2 2 2 2 2 2 2 7 3 2" xfId="4469" xr:uid="{00000000-0005-0000-0000-0000DE110000}"/>
    <cellStyle name="Obično 3 2 2 2 2 2 2 2 2 2 2 7 3 2 2" xfId="4470" xr:uid="{00000000-0005-0000-0000-0000DF110000}"/>
    <cellStyle name="Obično 3 2 2 2 2 2 2 2 2 2 2 7 3 3" xfId="4471" xr:uid="{00000000-0005-0000-0000-0000E0110000}"/>
    <cellStyle name="Obično 3 2 2 2 2 2 2 2 2 2 2 7 3 3 2" xfId="4472" xr:uid="{00000000-0005-0000-0000-0000E1110000}"/>
    <cellStyle name="Obično 3 2 2 2 2 2 2 2 2 2 2 7 3 4" xfId="4473" xr:uid="{00000000-0005-0000-0000-0000E2110000}"/>
    <cellStyle name="Obično 3 2 2 2 2 2 2 2 2 2 2 7 3 5" xfId="4474" xr:uid="{00000000-0005-0000-0000-0000E3110000}"/>
    <cellStyle name="Obično 3 2 2 2 2 2 2 2 2 2 2 7 3 6" xfId="4475" xr:uid="{00000000-0005-0000-0000-0000E4110000}"/>
    <cellStyle name="Obično 3 2 2 2 2 2 2 2 2 2 2 7 4" xfId="4476" xr:uid="{00000000-0005-0000-0000-0000E5110000}"/>
    <cellStyle name="Obično 3 2 2 2 2 2 2 2 2 2 2 7 4 2" xfId="4477" xr:uid="{00000000-0005-0000-0000-0000E6110000}"/>
    <cellStyle name="Obično 3 2 2 2 2 2 2 2 2 2 2 7 4 2 2" xfId="4478" xr:uid="{00000000-0005-0000-0000-0000E7110000}"/>
    <cellStyle name="Obično 3 2 2 2 2 2 2 2 2 2 2 7 4 3" xfId="4479" xr:uid="{00000000-0005-0000-0000-0000E8110000}"/>
    <cellStyle name="Obično 3 2 2 2 2 2 2 2 2 2 2 7 4 3 2" xfId="4480" xr:uid="{00000000-0005-0000-0000-0000E9110000}"/>
    <cellStyle name="Obično 3 2 2 2 2 2 2 2 2 2 2 7 4 4" xfId="4481" xr:uid="{00000000-0005-0000-0000-0000EA110000}"/>
    <cellStyle name="Obično 3 2 2 2 2 2 2 2 2 2 2 7 4 5" xfId="4482" xr:uid="{00000000-0005-0000-0000-0000EB110000}"/>
    <cellStyle name="Obično 3 2 2 2 2 2 2 2 2 2 2 7 4 6" xfId="4483" xr:uid="{00000000-0005-0000-0000-0000EC110000}"/>
    <cellStyle name="Obično 3 2 2 2 2 2 2 2 2 2 2 7 5" xfId="4484" xr:uid="{00000000-0005-0000-0000-0000ED110000}"/>
    <cellStyle name="Obično 3 2 2 2 2 2 2 2 2 2 2 8" xfId="4485" xr:uid="{00000000-0005-0000-0000-0000EE110000}"/>
    <cellStyle name="Obično 3 2 2 2 2 2 2 2 2 2 2 9" xfId="4486" xr:uid="{00000000-0005-0000-0000-0000EF110000}"/>
    <cellStyle name="Obično 3 2 2 2 2 2 2 2 2 2 3" xfId="4487" xr:uid="{00000000-0005-0000-0000-0000F0110000}"/>
    <cellStyle name="Obično 3 2 2 2 2 2 2 2 2 2 3 10" xfId="4488" xr:uid="{00000000-0005-0000-0000-0000F1110000}"/>
    <cellStyle name="Obično 3 2 2 2 2 2 2 2 2 2 3 2" xfId="4489" xr:uid="{00000000-0005-0000-0000-0000F2110000}"/>
    <cellStyle name="Obično 3 2 2 2 2 2 2 2 2 2 3 2 2" xfId="4490" xr:uid="{00000000-0005-0000-0000-0000F3110000}"/>
    <cellStyle name="Obično 3 2 2 2 2 2 2 2 2 2 3 2 2 10" xfId="4491" xr:uid="{00000000-0005-0000-0000-0000F4110000}"/>
    <cellStyle name="Obično 3 2 2 2 2 2 2 2 2 2 3 2 2 2" xfId="4492" xr:uid="{00000000-0005-0000-0000-0000F5110000}"/>
    <cellStyle name="Obično 3 2 2 2 2 2 2 2 2 2 3 2 2 3" xfId="4493" xr:uid="{00000000-0005-0000-0000-0000F6110000}"/>
    <cellStyle name="Obično 3 2 2 2 2 2 2 2 2 2 3 2 2 4" xfId="4494" xr:uid="{00000000-0005-0000-0000-0000F7110000}"/>
    <cellStyle name="Obično 3 2 2 2 2 2 2 2 2 2 3 2 2 5" xfId="4495" xr:uid="{00000000-0005-0000-0000-0000F8110000}"/>
    <cellStyle name="Obično 3 2 2 2 2 2 2 2 2 2 3 2 2 5 2" xfId="4496" xr:uid="{00000000-0005-0000-0000-0000F9110000}"/>
    <cellStyle name="Obično 3 2 2 2 2 2 2 2 2 2 3 2 2 5 2 2" xfId="4497" xr:uid="{00000000-0005-0000-0000-0000FA110000}"/>
    <cellStyle name="Obično 3 2 2 2 2 2 2 2 2 2 3 2 2 5 3" xfId="4498" xr:uid="{00000000-0005-0000-0000-0000FB110000}"/>
    <cellStyle name="Obično 3 2 2 2 2 2 2 2 2 2 3 2 2 5 3 2" xfId="4499" xr:uid="{00000000-0005-0000-0000-0000FC110000}"/>
    <cellStyle name="Obično 3 2 2 2 2 2 2 2 2 2 3 2 2 5 4" xfId="4500" xr:uid="{00000000-0005-0000-0000-0000FD110000}"/>
    <cellStyle name="Obično 3 2 2 2 2 2 2 2 2 2 3 2 2 5 5" xfId="4501" xr:uid="{00000000-0005-0000-0000-0000FE110000}"/>
    <cellStyle name="Obično 3 2 2 2 2 2 2 2 2 2 3 2 2 5 6" xfId="4502" xr:uid="{00000000-0005-0000-0000-0000FF110000}"/>
    <cellStyle name="Obično 3 2 2 2 2 2 2 2 2 2 3 2 2 6" xfId="4503" xr:uid="{00000000-0005-0000-0000-000000120000}"/>
    <cellStyle name="Obično 3 2 2 2 2 2 2 2 2 2 3 2 2 6 2" xfId="4504" xr:uid="{00000000-0005-0000-0000-000001120000}"/>
    <cellStyle name="Obično 3 2 2 2 2 2 2 2 2 2 3 2 2 7" xfId="4505" xr:uid="{00000000-0005-0000-0000-000002120000}"/>
    <cellStyle name="Obično 3 2 2 2 2 2 2 2 2 2 3 2 2 7 2" xfId="4506" xr:uid="{00000000-0005-0000-0000-000003120000}"/>
    <cellStyle name="Obično 3 2 2 2 2 2 2 2 2 2 3 2 2 8" xfId="4507" xr:uid="{00000000-0005-0000-0000-000004120000}"/>
    <cellStyle name="Obično 3 2 2 2 2 2 2 2 2 2 3 2 2 9" xfId="4508" xr:uid="{00000000-0005-0000-0000-000005120000}"/>
    <cellStyle name="Obično 3 2 2 2 2 2 2 2 2 2 3 2 3" xfId="4509" xr:uid="{00000000-0005-0000-0000-000006120000}"/>
    <cellStyle name="Obično 3 2 2 2 2 2 2 2 2 2 3 2 3 2" xfId="4510" xr:uid="{00000000-0005-0000-0000-000007120000}"/>
    <cellStyle name="Obično 3 2 2 2 2 2 2 2 2 2 3 2 3 2 2" xfId="4511" xr:uid="{00000000-0005-0000-0000-000008120000}"/>
    <cellStyle name="Obično 3 2 2 2 2 2 2 2 2 2 3 2 3 3" xfId="4512" xr:uid="{00000000-0005-0000-0000-000009120000}"/>
    <cellStyle name="Obično 3 2 2 2 2 2 2 2 2 2 3 2 3 3 2" xfId="4513" xr:uid="{00000000-0005-0000-0000-00000A120000}"/>
    <cellStyle name="Obično 3 2 2 2 2 2 2 2 2 2 3 2 3 4" xfId="4514" xr:uid="{00000000-0005-0000-0000-00000B120000}"/>
    <cellStyle name="Obično 3 2 2 2 2 2 2 2 2 2 3 2 3 5" xfId="4515" xr:uid="{00000000-0005-0000-0000-00000C120000}"/>
    <cellStyle name="Obično 3 2 2 2 2 2 2 2 2 2 3 2 3 6" xfId="4516" xr:uid="{00000000-0005-0000-0000-00000D120000}"/>
    <cellStyle name="Obično 3 2 2 2 2 2 2 2 2 2 3 2 4" xfId="4517" xr:uid="{00000000-0005-0000-0000-00000E120000}"/>
    <cellStyle name="Obično 3 2 2 2 2 2 2 2 2 2 3 2 4 2" xfId="4518" xr:uid="{00000000-0005-0000-0000-00000F120000}"/>
    <cellStyle name="Obično 3 2 2 2 2 2 2 2 2 2 3 2 4 2 2" xfId="4519" xr:uid="{00000000-0005-0000-0000-000010120000}"/>
    <cellStyle name="Obično 3 2 2 2 2 2 2 2 2 2 3 2 4 3" xfId="4520" xr:uid="{00000000-0005-0000-0000-000011120000}"/>
    <cellStyle name="Obično 3 2 2 2 2 2 2 2 2 2 3 2 4 3 2" xfId="4521" xr:uid="{00000000-0005-0000-0000-000012120000}"/>
    <cellStyle name="Obično 3 2 2 2 2 2 2 2 2 2 3 2 4 4" xfId="4522" xr:uid="{00000000-0005-0000-0000-000013120000}"/>
    <cellStyle name="Obično 3 2 2 2 2 2 2 2 2 2 3 2 4 5" xfId="4523" xr:uid="{00000000-0005-0000-0000-000014120000}"/>
    <cellStyle name="Obično 3 2 2 2 2 2 2 2 2 2 3 2 4 6" xfId="4524" xr:uid="{00000000-0005-0000-0000-000015120000}"/>
    <cellStyle name="Obično 3 2 2 2 2 2 2 2 2 2 3 3" xfId="4525" xr:uid="{00000000-0005-0000-0000-000016120000}"/>
    <cellStyle name="Obično 3 2 2 2 2 2 2 2 2 2 3 4" xfId="4526" xr:uid="{00000000-0005-0000-0000-000017120000}"/>
    <cellStyle name="Obično 3 2 2 2 2 2 2 2 2 2 3 5" xfId="4527" xr:uid="{00000000-0005-0000-0000-000018120000}"/>
    <cellStyle name="Obično 3 2 2 2 2 2 2 2 2 2 3 6" xfId="4528" xr:uid="{00000000-0005-0000-0000-000019120000}"/>
    <cellStyle name="Obično 3 2 2 2 2 2 2 2 2 2 3 6 2" xfId="4529" xr:uid="{00000000-0005-0000-0000-00001A120000}"/>
    <cellStyle name="Obično 3 2 2 2 2 2 2 2 2 2 3 7" xfId="4530" xr:uid="{00000000-0005-0000-0000-00001B120000}"/>
    <cellStyle name="Obično 3 2 2 2 2 2 2 2 2 2 3 7 2" xfId="4531" xr:uid="{00000000-0005-0000-0000-00001C120000}"/>
    <cellStyle name="Obično 3 2 2 2 2 2 2 2 2 2 3 8" xfId="4532" xr:uid="{00000000-0005-0000-0000-00001D120000}"/>
    <cellStyle name="Obično 3 2 2 2 2 2 2 2 2 2 3 9" xfId="4533" xr:uid="{00000000-0005-0000-0000-00001E120000}"/>
    <cellStyle name="Obično 3 2 2 2 2 2 2 2 2 2 4" xfId="4534" xr:uid="{00000000-0005-0000-0000-00001F120000}"/>
    <cellStyle name="Obično 3 2 2 2 2 2 2 2 2 2 5" xfId="4535" xr:uid="{00000000-0005-0000-0000-000020120000}"/>
    <cellStyle name="Obično 3 2 2 2 2 2 2 2 2 2 6" xfId="4536" xr:uid="{00000000-0005-0000-0000-000021120000}"/>
    <cellStyle name="Obično 3 2 2 2 2 2 2 2 2 2 7" xfId="4537" xr:uid="{00000000-0005-0000-0000-000022120000}"/>
    <cellStyle name="Obično 3 2 2 2 2 2 2 2 2 2 7 10" xfId="4538" xr:uid="{00000000-0005-0000-0000-000023120000}"/>
    <cellStyle name="Obično 3 2 2 2 2 2 2 2 2 2 7 2" xfId="4539" xr:uid="{00000000-0005-0000-0000-000024120000}"/>
    <cellStyle name="Obično 3 2 2 2 2 2 2 2 2 2 7 3" xfId="4540" xr:uid="{00000000-0005-0000-0000-000025120000}"/>
    <cellStyle name="Obično 3 2 2 2 2 2 2 2 2 2 7 4" xfId="4541" xr:uid="{00000000-0005-0000-0000-000026120000}"/>
    <cellStyle name="Obično 3 2 2 2 2 2 2 2 2 2 7 5" xfId="4542" xr:uid="{00000000-0005-0000-0000-000027120000}"/>
    <cellStyle name="Obično 3 2 2 2 2 2 2 2 2 2 7 5 2" xfId="4543" xr:uid="{00000000-0005-0000-0000-000028120000}"/>
    <cellStyle name="Obično 3 2 2 2 2 2 2 2 2 2 7 5 2 2" xfId="4544" xr:uid="{00000000-0005-0000-0000-000029120000}"/>
    <cellStyle name="Obično 3 2 2 2 2 2 2 2 2 2 7 5 3" xfId="4545" xr:uid="{00000000-0005-0000-0000-00002A120000}"/>
    <cellStyle name="Obično 3 2 2 2 2 2 2 2 2 2 7 5 3 2" xfId="4546" xr:uid="{00000000-0005-0000-0000-00002B120000}"/>
    <cellStyle name="Obično 3 2 2 2 2 2 2 2 2 2 7 5 4" xfId="4547" xr:uid="{00000000-0005-0000-0000-00002C120000}"/>
    <cellStyle name="Obično 3 2 2 2 2 2 2 2 2 2 7 5 5" xfId="4548" xr:uid="{00000000-0005-0000-0000-00002D120000}"/>
    <cellStyle name="Obično 3 2 2 2 2 2 2 2 2 2 7 5 6" xfId="4549" xr:uid="{00000000-0005-0000-0000-00002E120000}"/>
    <cellStyle name="Obično 3 2 2 2 2 2 2 2 2 2 7 6" xfId="4550" xr:uid="{00000000-0005-0000-0000-00002F120000}"/>
    <cellStyle name="Obično 3 2 2 2 2 2 2 2 2 2 7 6 2" xfId="4551" xr:uid="{00000000-0005-0000-0000-000030120000}"/>
    <cellStyle name="Obično 3 2 2 2 2 2 2 2 2 2 7 7" xfId="4552" xr:uid="{00000000-0005-0000-0000-000031120000}"/>
    <cellStyle name="Obično 3 2 2 2 2 2 2 2 2 2 7 7 2" xfId="4553" xr:uid="{00000000-0005-0000-0000-000032120000}"/>
    <cellStyle name="Obično 3 2 2 2 2 2 2 2 2 2 7 8" xfId="4554" xr:uid="{00000000-0005-0000-0000-000033120000}"/>
    <cellStyle name="Obično 3 2 2 2 2 2 2 2 2 2 7 9" xfId="4555" xr:uid="{00000000-0005-0000-0000-000034120000}"/>
    <cellStyle name="Obično 3 2 2 2 2 2 2 2 2 2 8" xfId="4556" xr:uid="{00000000-0005-0000-0000-000035120000}"/>
    <cellStyle name="Obično 3 2 2 2 2 2 2 2 2 2 8 2" xfId="4557" xr:uid="{00000000-0005-0000-0000-000036120000}"/>
    <cellStyle name="Obično 3 2 2 2 2 2 2 2 2 2 8 2 2" xfId="4558" xr:uid="{00000000-0005-0000-0000-000037120000}"/>
    <cellStyle name="Obično 3 2 2 2 2 2 2 2 2 2 8 3" xfId="4559" xr:uid="{00000000-0005-0000-0000-000038120000}"/>
    <cellStyle name="Obično 3 2 2 2 2 2 2 2 2 2 8 3 2" xfId="4560" xr:uid="{00000000-0005-0000-0000-000039120000}"/>
    <cellStyle name="Obično 3 2 2 2 2 2 2 2 2 2 8 4" xfId="4561" xr:uid="{00000000-0005-0000-0000-00003A120000}"/>
    <cellStyle name="Obično 3 2 2 2 2 2 2 2 2 2 8 5" xfId="4562" xr:uid="{00000000-0005-0000-0000-00003B120000}"/>
    <cellStyle name="Obično 3 2 2 2 2 2 2 2 2 2 8 6" xfId="4563" xr:uid="{00000000-0005-0000-0000-00003C120000}"/>
    <cellStyle name="Obično 3 2 2 2 2 2 2 2 2 2 9" xfId="4564" xr:uid="{00000000-0005-0000-0000-00003D120000}"/>
    <cellStyle name="Obično 3 2 2 2 2 2 2 2 2 2 9 2" xfId="4565" xr:uid="{00000000-0005-0000-0000-00003E120000}"/>
    <cellStyle name="Obično 3 2 2 2 2 2 2 2 2 2 9 2 2" xfId="4566" xr:uid="{00000000-0005-0000-0000-00003F120000}"/>
    <cellStyle name="Obično 3 2 2 2 2 2 2 2 2 2 9 3" xfId="4567" xr:uid="{00000000-0005-0000-0000-000040120000}"/>
    <cellStyle name="Obično 3 2 2 2 2 2 2 2 2 2 9 3 2" xfId="4568" xr:uid="{00000000-0005-0000-0000-000041120000}"/>
    <cellStyle name="Obično 3 2 2 2 2 2 2 2 2 2 9 4" xfId="4569" xr:uid="{00000000-0005-0000-0000-000042120000}"/>
    <cellStyle name="Obično 3 2 2 2 2 2 2 2 2 2 9 5" xfId="4570" xr:uid="{00000000-0005-0000-0000-000043120000}"/>
    <cellStyle name="Obično 3 2 2 2 2 2 2 2 2 2 9 6" xfId="4571" xr:uid="{00000000-0005-0000-0000-000044120000}"/>
    <cellStyle name="Obično 3 2 2 2 2 2 2 2 2 3" xfId="4572" xr:uid="{00000000-0005-0000-0000-000045120000}"/>
    <cellStyle name="Obično 3 2 2 2 2 2 2 2 2 3 2" xfId="4573" xr:uid="{00000000-0005-0000-0000-000046120000}"/>
    <cellStyle name="Obično 3 2 2 2 2 2 2 2 2 3 2 2" xfId="4574" xr:uid="{00000000-0005-0000-0000-000047120000}"/>
    <cellStyle name="Obično 3 2 2 2 2 2 2 2 2 3 3" xfId="4575" xr:uid="{00000000-0005-0000-0000-000048120000}"/>
    <cellStyle name="Obično 3 2 2 2 2 2 2 2 2 3 3 2" xfId="4576" xr:uid="{00000000-0005-0000-0000-000049120000}"/>
    <cellStyle name="Obično 3 2 2 2 2 2 2 2 2 3 4" xfId="4577" xr:uid="{00000000-0005-0000-0000-00004A120000}"/>
    <cellStyle name="Obično 3 2 2 2 2 2 2 2 2 3 5" xfId="4578" xr:uid="{00000000-0005-0000-0000-00004B120000}"/>
    <cellStyle name="Obično 3 2 2 2 2 2 2 2 2 3 6" xfId="4579" xr:uid="{00000000-0005-0000-0000-00004C120000}"/>
    <cellStyle name="Obično 3 2 2 2 2 2 2 2 2 4" xfId="4580" xr:uid="{00000000-0005-0000-0000-00004D120000}"/>
    <cellStyle name="Obično 3 2 2 2 2 2 2 2 2 4 2" xfId="4581" xr:uid="{00000000-0005-0000-0000-00004E120000}"/>
    <cellStyle name="Obično 3 2 2 2 2 2 2 2 2 4 2 2" xfId="4582" xr:uid="{00000000-0005-0000-0000-00004F120000}"/>
    <cellStyle name="Obično 3 2 2 2 2 2 2 2 2 4 3" xfId="4583" xr:uid="{00000000-0005-0000-0000-000050120000}"/>
    <cellStyle name="Obično 3 2 2 2 2 2 2 2 2 4 3 2" xfId="4584" xr:uid="{00000000-0005-0000-0000-000051120000}"/>
    <cellStyle name="Obično 3 2 2 2 2 2 2 2 2 4 4" xfId="4585" xr:uid="{00000000-0005-0000-0000-000052120000}"/>
    <cellStyle name="Obično 3 2 2 2 2 2 2 2 2 4 5" xfId="4586" xr:uid="{00000000-0005-0000-0000-000053120000}"/>
    <cellStyle name="Obično 3 2 2 2 2 2 2 2 2 4 6" xfId="4587" xr:uid="{00000000-0005-0000-0000-000054120000}"/>
    <cellStyle name="Obično 3 2 2 2 2 2 2 2 2 5" xfId="4588" xr:uid="{00000000-0005-0000-0000-000055120000}"/>
    <cellStyle name="Obično 3 2 2 2 2 2 2 2 2 5 2" xfId="4589" xr:uid="{00000000-0005-0000-0000-000056120000}"/>
    <cellStyle name="Obično 3 2 2 2 2 2 2 2 2 5 2 2" xfId="4590" xr:uid="{00000000-0005-0000-0000-000057120000}"/>
    <cellStyle name="Obično 3 2 2 2 2 2 2 2 2 5 2 2 2" xfId="4591" xr:uid="{00000000-0005-0000-0000-000058120000}"/>
    <cellStyle name="Obično 3 2 2 2 2 2 2 2 2 5 2 2 2 2" xfId="4592" xr:uid="{00000000-0005-0000-0000-000059120000}"/>
    <cellStyle name="Obično 3 2 2 2 2 2 2 2 2 5 2 2 2 2 2" xfId="4593" xr:uid="{00000000-0005-0000-0000-00005A120000}"/>
    <cellStyle name="Obično 3 2 2 2 2 2 2 2 2 5 2 2 2 3" xfId="4594" xr:uid="{00000000-0005-0000-0000-00005B120000}"/>
    <cellStyle name="Obično 3 2 2 2 2 2 2 2 2 5 2 2 2 3 2" xfId="4595" xr:uid="{00000000-0005-0000-0000-00005C120000}"/>
    <cellStyle name="Obično 3 2 2 2 2 2 2 2 2 5 2 2 2 4" xfId="4596" xr:uid="{00000000-0005-0000-0000-00005D120000}"/>
    <cellStyle name="Obično 3 2 2 2 2 2 2 2 2 5 2 2 2 5" xfId="4597" xr:uid="{00000000-0005-0000-0000-00005E120000}"/>
    <cellStyle name="Obično 3 2 2 2 2 2 2 2 2 5 2 2 2 6" xfId="4598" xr:uid="{00000000-0005-0000-0000-00005F120000}"/>
    <cellStyle name="Obično 3 2 2 2 2 2 2 2 2 5 2 2 3" xfId="4599" xr:uid="{00000000-0005-0000-0000-000060120000}"/>
    <cellStyle name="Obično 3 2 2 2 2 2 2 2 2 5 2 2 3 2" xfId="4600" xr:uid="{00000000-0005-0000-0000-000061120000}"/>
    <cellStyle name="Obično 3 2 2 2 2 2 2 2 2 5 2 2 3 2 2" xfId="4601" xr:uid="{00000000-0005-0000-0000-000062120000}"/>
    <cellStyle name="Obično 3 2 2 2 2 2 2 2 2 5 2 2 3 3" xfId="4602" xr:uid="{00000000-0005-0000-0000-000063120000}"/>
    <cellStyle name="Obično 3 2 2 2 2 2 2 2 2 5 2 2 3 3 2" xfId="4603" xr:uid="{00000000-0005-0000-0000-000064120000}"/>
    <cellStyle name="Obično 3 2 2 2 2 2 2 2 2 5 2 2 3 4" xfId="4604" xr:uid="{00000000-0005-0000-0000-000065120000}"/>
    <cellStyle name="Obično 3 2 2 2 2 2 2 2 2 5 2 2 3 5" xfId="4605" xr:uid="{00000000-0005-0000-0000-000066120000}"/>
    <cellStyle name="Obično 3 2 2 2 2 2 2 2 2 5 2 2 3 6" xfId="4606" xr:uid="{00000000-0005-0000-0000-000067120000}"/>
    <cellStyle name="Obično 3 2 2 2 2 2 2 2 2 5 2 2 4" xfId="4607" xr:uid="{00000000-0005-0000-0000-000068120000}"/>
    <cellStyle name="Obično 3 2 2 2 2 2 2 2 2 5 2 2 4 2" xfId="4608" xr:uid="{00000000-0005-0000-0000-000069120000}"/>
    <cellStyle name="Obično 3 2 2 2 2 2 2 2 2 5 2 2 4 2 2" xfId="4609" xr:uid="{00000000-0005-0000-0000-00006A120000}"/>
    <cellStyle name="Obično 3 2 2 2 2 2 2 2 2 5 2 2 4 3" xfId="4610" xr:uid="{00000000-0005-0000-0000-00006B120000}"/>
    <cellStyle name="Obično 3 2 2 2 2 2 2 2 2 5 2 2 4 3 2" xfId="4611" xr:uid="{00000000-0005-0000-0000-00006C120000}"/>
    <cellStyle name="Obično 3 2 2 2 2 2 2 2 2 5 2 2 4 4" xfId="4612" xr:uid="{00000000-0005-0000-0000-00006D120000}"/>
    <cellStyle name="Obično 3 2 2 2 2 2 2 2 2 5 2 2 4 5" xfId="4613" xr:uid="{00000000-0005-0000-0000-00006E120000}"/>
    <cellStyle name="Obično 3 2 2 2 2 2 2 2 2 5 2 2 4 6" xfId="4614" xr:uid="{00000000-0005-0000-0000-00006F120000}"/>
    <cellStyle name="Obično 3 2 2 2 2 2 2 2 2 5 2 2 5" xfId="4615" xr:uid="{00000000-0005-0000-0000-000070120000}"/>
    <cellStyle name="Obično 3 2 2 2 2 2 2 2 2 5 2 3" xfId="4616" xr:uid="{00000000-0005-0000-0000-000071120000}"/>
    <cellStyle name="Obično 3 2 2 2 2 2 2 2 2 5 2 4" xfId="4617" xr:uid="{00000000-0005-0000-0000-000072120000}"/>
    <cellStyle name="Obično 3 2 2 2 2 2 2 2 2 5 2 5" xfId="4618" xr:uid="{00000000-0005-0000-0000-000073120000}"/>
    <cellStyle name="Obično 3 2 2 2 2 2 2 2 2 5 2 5 2" xfId="4619" xr:uid="{00000000-0005-0000-0000-000074120000}"/>
    <cellStyle name="Obično 3 2 2 2 2 2 2 2 2 5 2 6" xfId="4620" xr:uid="{00000000-0005-0000-0000-000075120000}"/>
    <cellStyle name="Obično 3 2 2 2 2 2 2 2 2 5 2 6 2" xfId="4621" xr:uid="{00000000-0005-0000-0000-000076120000}"/>
    <cellStyle name="Obično 3 2 2 2 2 2 2 2 2 5 2 7" xfId="4622" xr:uid="{00000000-0005-0000-0000-000077120000}"/>
    <cellStyle name="Obično 3 2 2 2 2 2 2 2 2 5 2 8" xfId="4623" xr:uid="{00000000-0005-0000-0000-000078120000}"/>
    <cellStyle name="Obično 3 2 2 2 2 2 2 2 2 5 2 9" xfId="4624" xr:uid="{00000000-0005-0000-0000-000079120000}"/>
    <cellStyle name="Obično 3 2 2 2 2 2 2 2 2 5 3" xfId="4625" xr:uid="{00000000-0005-0000-0000-00007A120000}"/>
    <cellStyle name="Obično 3 2 2 2 2 2 2 2 2 5 3 2" xfId="4626" xr:uid="{00000000-0005-0000-0000-00007B120000}"/>
    <cellStyle name="Obično 3 2 2 2 2 2 2 2 2 5 3 2 2" xfId="4627" xr:uid="{00000000-0005-0000-0000-00007C120000}"/>
    <cellStyle name="Obično 3 2 2 2 2 2 2 2 2 5 3 3" xfId="4628" xr:uid="{00000000-0005-0000-0000-00007D120000}"/>
    <cellStyle name="Obično 3 2 2 2 2 2 2 2 2 5 3 3 2" xfId="4629" xr:uid="{00000000-0005-0000-0000-00007E120000}"/>
    <cellStyle name="Obično 3 2 2 2 2 2 2 2 2 5 3 4" xfId="4630" xr:uid="{00000000-0005-0000-0000-00007F120000}"/>
    <cellStyle name="Obično 3 2 2 2 2 2 2 2 2 5 3 5" xfId="4631" xr:uid="{00000000-0005-0000-0000-000080120000}"/>
    <cellStyle name="Obično 3 2 2 2 2 2 2 2 2 5 3 6" xfId="4632" xr:uid="{00000000-0005-0000-0000-000081120000}"/>
    <cellStyle name="Obično 3 2 2 2 2 2 2 2 2 5 4" xfId="4633" xr:uid="{00000000-0005-0000-0000-000082120000}"/>
    <cellStyle name="Obično 3 2 2 2 2 2 2 2 2 5 4 2" xfId="4634" xr:uid="{00000000-0005-0000-0000-000083120000}"/>
    <cellStyle name="Obično 3 2 2 2 2 2 2 2 2 5 4 2 2" xfId="4635" xr:uid="{00000000-0005-0000-0000-000084120000}"/>
    <cellStyle name="Obično 3 2 2 2 2 2 2 2 2 5 4 3" xfId="4636" xr:uid="{00000000-0005-0000-0000-000085120000}"/>
    <cellStyle name="Obično 3 2 2 2 2 2 2 2 2 5 4 3 2" xfId="4637" xr:uid="{00000000-0005-0000-0000-000086120000}"/>
    <cellStyle name="Obično 3 2 2 2 2 2 2 2 2 5 4 4" xfId="4638" xr:uid="{00000000-0005-0000-0000-000087120000}"/>
    <cellStyle name="Obično 3 2 2 2 2 2 2 2 2 5 4 5" xfId="4639" xr:uid="{00000000-0005-0000-0000-000088120000}"/>
    <cellStyle name="Obično 3 2 2 2 2 2 2 2 2 5 4 6" xfId="4640" xr:uid="{00000000-0005-0000-0000-000089120000}"/>
    <cellStyle name="Obično 3 2 2 2 2 2 2 2 2 5 5" xfId="4641" xr:uid="{00000000-0005-0000-0000-00008A120000}"/>
    <cellStyle name="Obično 3 2 2 2 2 2 2 2 2 5 5 2" xfId="4642" xr:uid="{00000000-0005-0000-0000-00008B120000}"/>
    <cellStyle name="Obično 3 2 2 2 2 2 2 2 2 5 5 2 2" xfId="4643" xr:uid="{00000000-0005-0000-0000-00008C120000}"/>
    <cellStyle name="Obično 3 2 2 2 2 2 2 2 2 5 5 3" xfId="4644" xr:uid="{00000000-0005-0000-0000-00008D120000}"/>
    <cellStyle name="Obično 3 2 2 2 2 2 2 2 2 5 5 3 2" xfId="4645" xr:uid="{00000000-0005-0000-0000-00008E120000}"/>
    <cellStyle name="Obično 3 2 2 2 2 2 2 2 2 5 5 4" xfId="4646" xr:uid="{00000000-0005-0000-0000-00008F120000}"/>
    <cellStyle name="Obično 3 2 2 2 2 2 2 2 2 5 5 5" xfId="4647" xr:uid="{00000000-0005-0000-0000-000090120000}"/>
    <cellStyle name="Obično 3 2 2 2 2 2 2 2 2 5 5 6" xfId="4648" xr:uid="{00000000-0005-0000-0000-000091120000}"/>
    <cellStyle name="Obično 3 2 2 2 2 2 2 2 2 6" xfId="4649" xr:uid="{00000000-0005-0000-0000-000092120000}"/>
    <cellStyle name="Obično 3 2 2 2 2 2 2 2 2 6 2" xfId="4650" xr:uid="{00000000-0005-0000-0000-000093120000}"/>
    <cellStyle name="Obično 3 2 2 2 2 2 2 2 2 6 2 2" xfId="4651" xr:uid="{00000000-0005-0000-0000-000094120000}"/>
    <cellStyle name="Obično 3 2 2 2 2 2 2 2 2 6 3" xfId="4652" xr:uid="{00000000-0005-0000-0000-000095120000}"/>
    <cellStyle name="Obično 3 2 2 2 2 2 2 2 2 6 3 2" xfId="4653" xr:uid="{00000000-0005-0000-0000-000096120000}"/>
    <cellStyle name="Obično 3 2 2 2 2 2 2 2 2 6 4" xfId="4654" xr:uid="{00000000-0005-0000-0000-000097120000}"/>
    <cellStyle name="Obično 3 2 2 2 2 2 2 2 2 6 5" xfId="4655" xr:uid="{00000000-0005-0000-0000-000098120000}"/>
    <cellStyle name="Obično 3 2 2 2 2 2 2 2 2 6 6" xfId="4656" xr:uid="{00000000-0005-0000-0000-000099120000}"/>
    <cellStyle name="Obično 3 2 2 2 2 2 2 2 2 7" xfId="4657" xr:uid="{00000000-0005-0000-0000-00009A120000}"/>
    <cellStyle name="Obično 3 2 2 2 2 2 2 2 2 7 2" xfId="4658" xr:uid="{00000000-0005-0000-0000-00009B120000}"/>
    <cellStyle name="Obično 3 2 2 2 2 2 2 2 2 7 2 2" xfId="4659" xr:uid="{00000000-0005-0000-0000-00009C120000}"/>
    <cellStyle name="Obično 3 2 2 2 2 2 2 2 2 7 3" xfId="4660" xr:uid="{00000000-0005-0000-0000-00009D120000}"/>
    <cellStyle name="Obično 3 2 2 2 2 2 2 2 2 7 3 2" xfId="4661" xr:uid="{00000000-0005-0000-0000-00009E120000}"/>
    <cellStyle name="Obično 3 2 2 2 2 2 2 2 2 7 4" xfId="4662" xr:uid="{00000000-0005-0000-0000-00009F120000}"/>
    <cellStyle name="Obično 3 2 2 2 2 2 2 2 2 7 5" xfId="4663" xr:uid="{00000000-0005-0000-0000-0000A0120000}"/>
    <cellStyle name="Obično 3 2 2 2 2 2 2 2 2 7 6" xfId="4664" xr:uid="{00000000-0005-0000-0000-0000A1120000}"/>
    <cellStyle name="Obično 3 2 2 2 2 2 2 2 2 8" xfId="4665" xr:uid="{00000000-0005-0000-0000-0000A2120000}"/>
    <cellStyle name="Obično 3 2 2 2 2 2 2 2 2 8 2" xfId="4666" xr:uid="{00000000-0005-0000-0000-0000A3120000}"/>
    <cellStyle name="Obično 3 2 2 2 2 2 2 2 2 8 2 2" xfId="4667" xr:uid="{00000000-0005-0000-0000-0000A4120000}"/>
    <cellStyle name="Obično 3 2 2 2 2 2 2 2 2 8 3" xfId="4668" xr:uid="{00000000-0005-0000-0000-0000A5120000}"/>
    <cellStyle name="Obično 3 2 2 2 2 2 2 2 2 8 3 2" xfId="4669" xr:uid="{00000000-0005-0000-0000-0000A6120000}"/>
    <cellStyle name="Obično 3 2 2 2 2 2 2 2 2 8 4" xfId="4670" xr:uid="{00000000-0005-0000-0000-0000A7120000}"/>
    <cellStyle name="Obično 3 2 2 2 2 2 2 2 2 8 5" xfId="4671" xr:uid="{00000000-0005-0000-0000-0000A8120000}"/>
    <cellStyle name="Obično 3 2 2 2 2 2 2 2 2 8 6" xfId="4672" xr:uid="{00000000-0005-0000-0000-0000A9120000}"/>
    <cellStyle name="Obično 3 2 2 2 2 2 2 2 2 9" xfId="4673" xr:uid="{00000000-0005-0000-0000-0000AA120000}"/>
    <cellStyle name="Obično 3 2 2 2 2 2 2 2 2 9 2" xfId="4674" xr:uid="{00000000-0005-0000-0000-0000AB120000}"/>
    <cellStyle name="Obično 3 2 2 2 2 2 2 2 2 9 2 2" xfId="4675" xr:uid="{00000000-0005-0000-0000-0000AC120000}"/>
    <cellStyle name="Obično 3 2 2 2 2 2 2 2 2 9 3" xfId="4676" xr:uid="{00000000-0005-0000-0000-0000AD120000}"/>
    <cellStyle name="Obično 3 2 2 2 2 2 2 2 2 9 3 2" xfId="4677" xr:uid="{00000000-0005-0000-0000-0000AE120000}"/>
    <cellStyle name="Obično 3 2 2 2 2 2 2 2 2 9 4" xfId="4678" xr:uid="{00000000-0005-0000-0000-0000AF120000}"/>
    <cellStyle name="Obično 3 2 2 2 2 2 2 2 2 9 5" xfId="4679" xr:uid="{00000000-0005-0000-0000-0000B0120000}"/>
    <cellStyle name="Obično 3 2 2 2 2 2 2 2 2 9 6" xfId="4680" xr:uid="{00000000-0005-0000-0000-0000B1120000}"/>
    <cellStyle name="Obično 3 2 2 2 2 2 2 2 3" xfId="4681" xr:uid="{00000000-0005-0000-0000-0000B2120000}"/>
    <cellStyle name="Obično 3 2 2 2 2 2 2 2 3 10" xfId="4682" xr:uid="{00000000-0005-0000-0000-0000B3120000}"/>
    <cellStyle name="Obično 3 2 2 2 2 2 2 2 3 10 2" xfId="4683" xr:uid="{00000000-0005-0000-0000-0000B4120000}"/>
    <cellStyle name="Obično 3 2 2 2 2 2 2 2 3 11" xfId="4684" xr:uid="{00000000-0005-0000-0000-0000B5120000}"/>
    <cellStyle name="Obično 3 2 2 2 2 2 2 2 3 11 2" xfId="4685" xr:uid="{00000000-0005-0000-0000-0000B6120000}"/>
    <cellStyle name="Obično 3 2 2 2 2 2 2 2 3 12" xfId="4686" xr:uid="{00000000-0005-0000-0000-0000B7120000}"/>
    <cellStyle name="Obično 3 2 2 2 2 2 2 2 3 13" xfId="4687" xr:uid="{00000000-0005-0000-0000-0000B8120000}"/>
    <cellStyle name="Obično 3 2 2 2 2 2 2 2 3 14" xfId="4688" xr:uid="{00000000-0005-0000-0000-0000B9120000}"/>
    <cellStyle name="Obično 3 2 2 2 2 2 2 2 3 2" xfId="4689" xr:uid="{00000000-0005-0000-0000-0000BA120000}"/>
    <cellStyle name="Obično 3 2 2 2 2 2 2 2 3 2 2" xfId="4690" xr:uid="{00000000-0005-0000-0000-0000BB120000}"/>
    <cellStyle name="Obično 3 2 2 2 2 2 2 2 3 2 2 10" xfId="4691" xr:uid="{00000000-0005-0000-0000-0000BC120000}"/>
    <cellStyle name="Obično 3 2 2 2 2 2 2 2 3 2 2 2" xfId="4692" xr:uid="{00000000-0005-0000-0000-0000BD120000}"/>
    <cellStyle name="Obično 3 2 2 2 2 2 2 2 3 2 2 2 2" xfId="4693" xr:uid="{00000000-0005-0000-0000-0000BE120000}"/>
    <cellStyle name="Obično 3 2 2 2 2 2 2 2 3 2 2 2 2 10" xfId="4694" xr:uid="{00000000-0005-0000-0000-0000BF120000}"/>
    <cellStyle name="Obično 3 2 2 2 2 2 2 2 3 2 2 2 2 2" xfId="4695" xr:uid="{00000000-0005-0000-0000-0000C0120000}"/>
    <cellStyle name="Obično 3 2 2 2 2 2 2 2 3 2 2 2 2 3" xfId="4696" xr:uid="{00000000-0005-0000-0000-0000C1120000}"/>
    <cellStyle name="Obično 3 2 2 2 2 2 2 2 3 2 2 2 2 4" xfId="4697" xr:uid="{00000000-0005-0000-0000-0000C2120000}"/>
    <cellStyle name="Obično 3 2 2 2 2 2 2 2 3 2 2 2 2 5" xfId="4698" xr:uid="{00000000-0005-0000-0000-0000C3120000}"/>
    <cellStyle name="Obično 3 2 2 2 2 2 2 2 3 2 2 2 2 5 2" xfId="4699" xr:uid="{00000000-0005-0000-0000-0000C4120000}"/>
    <cellStyle name="Obično 3 2 2 2 2 2 2 2 3 2 2 2 2 5 2 2" xfId="4700" xr:uid="{00000000-0005-0000-0000-0000C5120000}"/>
    <cellStyle name="Obično 3 2 2 2 2 2 2 2 3 2 2 2 2 5 3" xfId="4701" xr:uid="{00000000-0005-0000-0000-0000C6120000}"/>
    <cellStyle name="Obično 3 2 2 2 2 2 2 2 3 2 2 2 2 5 3 2" xfId="4702" xr:uid="{00000000-0005-0000-0000-0000C7120000}"/>
    <cellStyle name="Obično 3 2 2 2 2 2 2 2 3 2 2 2 2 5 4" xfId="4703" xr:uid="{00000000-0005-0000-0000-0000C8120000}"/>
    <cellStyle name="Obično 3 2 2 2 2 2 2 2 3 2 2 2 2 5 5" xfId="4704" xr:uid="{00000000-0005-0000-0000-0000C9120000}"/>
    <cellStyle name="Obično 3 2 2 2 2 2 2 2 3 2 2 2 2 5 6" xfId="4705" xr:uid="{00000000-0005-0000-0000-0000CA120000}"/>
    <cellStyle name="Obično 3 2 2 2 2 2 2 2 3 2 2 2 2 6" xfId="4706" xr:uid="{00000000-0005-0000-0000-0000CB120000}"/>
    <cellStyle name="Obično 3 2 2 2 2 2 2 2 3 2 2 2 2 6 2" xfId="4707" xr:uid="{00000000-0005-0000-0000-0000CC120000}"/>
    <cellStyle name="Obično 3 2 2 2 2 2 2 2 3 2 2 2 2 7" xfId="4708" xr:uid="{00000000-0005-0000-0000-0000CD120000}"/>
    <cellStyle name="Obično 3 2 2 2 2 2 2 2 3 2 2 2 2 7 2" xfId="4709" xr:uid="{00000000-0005-0000-0000-0000CE120000}"/>
    <cellStyle name="Obično 3 2 2 2 2 2 2 2 3 2 2 2 2 8" xfId="4710" xr:uid="{00000000-0005-0000-0000-0000CF120000}"/>
    <cellStyle name="Obično 3 2 2 2 2 2 2 2 3 2 2 2 2 9" xfId="4711" xr:uid="{00000000-0005-0000-0000-0000D0120000}"/>
    <cellStyle name="Obično 3 2 2 2 2 2 2 2 3 2 2 2 3" xfId="4712" xr:uid="{00000000-0005-0000-0000-0000D1120000}"/>
    <cellStyle name="Obično 3 2 2 2 2 2 2 2 3 2 2 2 3 2" xfId="4713" xr:uid="{00000000-0005-0000-0000-0000D2120000}"/>
    <cellStyle name="Obično 3 2 2 2 2 2 2 2 3 2 2 2 3 2 2" xfId="4714" xr:uid="{00000000-0005-0000-0000-0000D3120000}"/>
    <cellStyle name="Obično 3 2 2 2 2 2 2 2 3 2 2 2 3 3" xfId="4715" xr:uid="{00000000-0005-0000-0000-0000D4120000}"/>
    <cellStyle name="Obično 3 2 2 2 2 2 2 2 3 2 2 2 3 3 2" xfId="4716" xr:uid="{00000000-0005-0000-0000-0000D5120000}"/>
    <cellStyle name="Obično 3 2 2 2 2 2 2 2 3 2 2 2 3 4" xfId="4717" xr:uid="{00000000-0005-0000-0000-0000D6120000}"/>
    <cellStyle name="Obično 3 2 2 2 2 2 2 2 3 2 2 2 3 5" xfId="4718" xr:uid="{00000000-0005-0000-0000-0000D7120000}"/>
    <cellStyle name="Obično 3 2 2 2 2 2 2 2 3 2 2 2 3 6" xfId="4719" xr:uid="{00000000-0005-0000-0000-0000D8120000}"/>
    <cellStyle name="Obično 3 2 2 2 2 2 2 2 3 2 2 2 4" xfId="4720" xr:uid="{00000000-0005-0000-0000-0000D9120000}"/>
    <cellStyle name="Obično 3 2 2 2 2 2 2 2 3 2 2 2 4 2" xfId="4721" xr:uid="{00000000-0005-0000-0000-0000DA120000}"/>
    <cellStyle name="Obično 3 2 2 2 2 2 2 2 3 2 2 2 4 2 2" xfId="4722" xr:uid="{00000000-0005-0000-0000-0000DB120000}"/>
    <cellStyle name="Obično 3 2 2 2 2 2 2 2 3 2 2 2 4 3" xfId="4723" xr:uid="{00000000-0005-0000-0000-0000DC120000}"/>
    <cellStyle name="Obično 3 2 2 2 2 2 2 2 3 2 2 2 4 3 2" xfId="4724" xr:uid="{00000000-0005-0000-0000-0000DD120000}"/>
    <cellStyle name="Obično 3 2 2 2 2 2 2 2 3 2 2 2 4 4" xfId="4725" xr:uid="{00000000-0005-0000-0000-0000DE120000}"/>
    <cellStyle name="Obično 3 2 2 2 2 2 2 2 3 2 2 2 4 5" xfId="4726" xr:uid="{00000000-0005-0000-0000-0000DF120000}"/>
    <cellStyle name="Obično 3 2 2 2 2 2 2 2 3 2 2 2 4 6" xfId="4727" xr:uid="{00000000-0005-0000-0000-0000E0120000}"/>
    <cellStyle name="Obično 3 2 2 2 2 2 2 2 3 2 2 3" xfId="4728" xr:uid="{00000000-0005-0000-0000-0000E1120000}"/>
    <cellStyle name="Obično 3 2 2 2 2 2 2 2 3 2 2 4" xfId="4729" xr:uid="{00000000-0005-0000-0000-0000E2120000}"/>
    <cellStyle name="Obično 3 2 2 2 2 2 2 2 3 2 2 5" xfId="4730" xr:uid="{00000000-0005-0000-0000-0000E3120000}"/>
    <cellStyle name="Obično 3 2 2 2 2 2 2 2 3 2 2 6" xfId="4731" xr:uid="{00000000-0005-0000-0000-0000E4120000}"/>
    <cellStyle name="Obično 3 2 2 2 2 2 2 2 3 2 2 6 2" xfId="4732" xr:uid="{00000000-0005-0000-0000-0000E5120000}"/>
    <cellStyle name="Obično 3 2 2 2 2 2 2 2 3 2 2 7" xfId="4733" xr:uid="{00000000-0005-0000-0000-0000E6120000}"/>
    <cellStyle name="Obično 3 2 2 2 2 2 2 2 3 2 2 7 2" xfId="4734" xr:uid="{00000000-0005-0000-0000-0000E7120000}"/>
    <cellStyle name="Obično 3 2 2 2 2 2 2 2 3 2 2 8" xfId="4735" xr:uid="{00000000-0005-0000-0000-0000E8120000}"/>
    <cellStyle name="Obično 3 2 2 2 2 2 2 2 3 2 2 9" xfId="4736" xr:uid="{00000000-0005-0000-0000-0000E9120000}"/>
    <cellStyle name="Obično 3 2 2 2 2 2 2 2 3 2 3" xfId="4737" xr:uid="{00000000-0005-0000-0000-0000EA120000}"/>
    <cellStyle name="Obično 3 2 2 2 2 2 2 2 3 2 4" xfId="4738" xr:uid="{00000000-0005-0000-0000-0000EB120000}"/>
    <cellStyle name="Obično 3 2 2 2 2 2 2 2 3 2 5" xfId="4739" xr:uid="{00000000-0005-0000-0000-0000EC120000}"/>
    <cellStyle name="Obično 3 2 2 2 2 2 2 2 3 2 6" xfId="4740" xr:uid="{00000000-0005-0000-0000-0000ED120000}"/>
    <cellStyle name="Obično 3 2 2 2 2 2 2 2 3 2 7" xfId="4741" xr:uid="{00000000-0005-0000-0000-0000EE120000}"/>
    <cellStyle name="Obično 3 2 2 2 2 2 2 2 3 2 7 10" xfId="4742" xr:uid="{00000000-0005-0000-0000-0000EF120000}"/>
    <cellStyle name="Obično 3 2 2 2 2 2 2 2 3 2 7 2" xfId="4743" xr:uid="{00000000-0005-0000-0000-0000F0120000}"/>
    <cellStyle name="Obično 3 2 2 2 2 2 2 2 3 2 7 3" xfId="4744" xr:uid="{00000000-0005-0000-0000-0000F1120000}"/>
    <cellStyle name="Obično 3 2 2 2 2 2 2 2 3 2 7 4" xfId="4745" xr:uid="{00000000-0005-0000-0000-0000F2120000}"/>
    <cellStyle name="Obično 3 2 2 2 2 2 2 2 3 2 7 5" xfId="4746" xr:uid="{00000000-0005-0000-0000-0000F3120000}"/>
    <cellStyle name="Obično 3 2 2 2 2 2 2 2 3 2 7 5 2" xfId="4747" xr:uid="{00000000-0005-0000-0000-0000F4120000}"/>
    <cellStyle name="Obično 3 2 2 2 2 2 2 2 3 2 7 5 2 2" xfId="4748" xr:uid="{00000000-0005-0000-0000-0000F5120000}"/>
    <cellStyle name="Obično 3 2 2 2 2 2 2 2 3 2 7 5 3" xfId="4749" xr:uid="{00000000-0005-0000-0000-0000F6120000}"/>
    <cellStyle name="Obično 3 2 2 2 2 2 2 2 3 2 7 5 3 2" xfId="4750" xr:uid="{00000000-0005-0000-0000-0000F7120000}"/>
    <cellStyle name="Obično 3 2 2 2 2 2 2 2 3 2 7 5 4" xfId="4751" xr:uid="{00000000-0005-0000-0000-0000F8120000}"/>
    <cellStyle name="Obično 3 2 2 2 2 2 2 2 3 2 7 5 5" xfId="4752" xr:uid="{00000000-0005-0000-0000-0000F9120000}"/>
    <cellStyle name="Obično 3 2 2 2 2 2 2 2 3 2 7 5 6" xfId="4753" xr:uid="{00000000-0005-0000-0000-0000FA120000}"/>
    <cellStyle name="Obično 3 2 2 2 2 2 2 2 3 2 7 6" xfId="4754" xr:uid="{00000000-0005-0000-0000-0000FB120000}"/>
    <cellStyle name="Obično 3 2 2 2 2 2 2 2 3 2 7 6 2" xfId="4755" xr:uid="{00000000-0005-0000-0000-0000FC120000}"/>
    <cellStyle name="Obično 3 2 2 2 2 2 2 2 3 2 7 7" xfId="4756" xr:uid="{00000000-0005-0000-0000-0000FD120000}"/>
    <cellStyle name="Obično 3 2 2 2 2 2 2 2 3 2 7 7 2" xfId="4757" xr:uid="{00000000-0005-0000-0000-0000FE120000}"/>
    <cellStyle name="Obično 3 2 2 2 2 2 2 2 3 2 7 8" xfId="4758" xr:uid="{00000000-0005-0000-0000-0000FF120000}"/>
    <cellStyle name="Obično 3 2 2 2 2 2 2 2 3 2 7 9" xfId="4759" xr:uid="{00000000-0005-0000-0000-000000130000}"/>
    <cellStyle name="Obično 3 2 2 2 2 2 2 2 3 2 8" xfId="4760" xr:uid="{00000000-0005-0000-0000-000001130000}"/>
    <cellStyle name="Obično 3 2 2 2 2 2 2 2 3 2 8 2" xfId="4761" xr:uid="{00000000-0005-0000-0000-000002130000}"/>
    <cellStyle name="Obično 3 2 2 2 2 2 2 2 3 2 8 2 2" xfId="4762" xr:uid="{00000000-0005-0000-0000-000003130000}"/>
    <cellStyle name="Obično 3 2 2 2 2 2 2 2 3 2 8 3" xfId="4763" xr:uid="{00000000-0005-0000-0000-000004130000}"/>
    <cellStyle name="Obično 3 2 2 2 2 2 2 2 3 2 8 3 2" xfId="4764" xr:uid="{00000000-0005-0000-0000-000005130000}"/>
    <cellStyle name="Obično 3 2 2 2 2 2 2 2 3 2 8 4" xfId="4765" xr:uid="{00000000-0005-0000-0000-000006130000}"/>
    <cellStyle name="Obično 3 2 2 2 2 2 2 2 3 2 8 5" xfId="4766" xr:uid="{00000000-0005-0000-0000-000007130000}"/>
    <cellStyle name="Obično 3 2 2 2 2 2 2 2 3 2 8 6" xfId="4767" xr:uid="{00000000-0005-0000-0000-000008130000}"/>
    <cellStyle name="Obično 3 2 2 2 2 2 2 2 3 2 9" xfId="4768" xr:uid="{00000000-0005-0000-0000-000009130000}"/>
    <cellStyle name="Obično 3 2 2 2 2 2 2 2 3 2 9 2" xfId="4769" xr:uid="{00000000-0005-0000-0000-00000A130000}"/>
    <cellStyle name="Obično 3 2 2 2 2 2 2 2 3 2 9 2 2" xfId="4770" xr:uid="{00000000-0005-0000-0000-00000B130000}"/>
    <cellStyle name="Obično 3 2 2 2 2 2 2 2 3 2 9 3" xfId="4771" xr:uid="{00000000-0005-0000-0000-00000C130000}"/>
    <cellStyle name="Obično 3 2 2 2 2 2 2 2 3 2 9 3 2" xfId="4772" xr:uid="{00000000-0005-0000-0000-00000D130000}"/>
    <cellStyle name="Obično 3 2 2 2 2 2 2 2 3 2 9 4" xfId="4773" xr:uid="{00000000-0005-0000-0000-00000E130000}"/>
    <cellStyle name="Obično 3 2 2 2 2 2 2 2 3 2 9 5" xfId="4774" xr:uid="{00000000-0005-0000-0000-00000F130000}"/>
    <cellStyle name="Obično 3 2 2 2 2 2 2 2 3 2 9 6" xfId="4775" xr:uid="{00000000-0005-0000-0000-000010130000}"/>
    <cellStyle name="Obično 3 2 2 2 2 2 2 2 3 3" xfId="4776" xr:uid="{00000000-0005-0000-0000-000011130000}"/>
    <cellStyle name="Obično 3 2 2 2 2 2 2 2 3 3 2" xfId="4777" xr:uid="{00000000-0005-0000-0000-000012130000}"/>
    <cellStyle name="Obično 3 2 2 2 2 2 2 2 3 3 2 2" xfId="4778" xr:uid="{00000000-0005-0000-0000-000013130000}"/>
    <cellStyle name="Obično 3 2 2 2 2 2 2 2 3 3 2 2 2" xfId="4779" xr:uid="{00000000-0005-0000-0000-000014130000}"/>
    <cellStyle name="Obično 3 2 2 2 2 2 2 2 3 3 2 2 2 2" xfId="4780" xr:uid="{00000000-0005-0000-0000-000015130000}"/>
    <cellStyle name="Obično 3 2 2 2 2 2 2 2 3 3 2 2 2 2 2" xfId="4781" xr:uid="{00000000-0005-0000-0000-000016130000}"/>
    <cellStyle name="Obično 3 2 2 2 2 2 2 2 3 3 2 2 2 3" xfId="4782" xr:uid="{00000000-0005-0000-0000-000017130000}"/>
    <cellStyle name="Obično 3 2 2 2 2 2 2 2 3 3 2 2 2 3 2" xfId="4783" xr:uid="{00000000-0005-0000-0000-000018130000}"/>
    <cellStyle name="Obično 3 2 2 2 2 2 2 2 3 3 2 2 2 4" xfId="4784" xr:uid="{00000000-0005-0000-0000-000019130000}"/>
    <cellStyle name="Obično 3 2 2 2 2 2 2 2 3 3 2 2 2 5" xfId="4785" xr:uid="{00000000-0005-0000-0000-00001A130000}"/>
    <cellStyle name="Obično 3 2 2 2 2 2 2 2 3 3 2 2 2 6" xfId="4786" xr:uid="{00000000-0005-0000-0000-00001B130000}"/>
    <cellStyle name="Obično 3 2 2 2 2 2 2 2 3 3 2 2 3" xfId="4787" xr:uid="{00000000-0005-0000-0000-00001C130000}"/>
    <cellStyle name="Obično 3 2 2 2 2 2 2 2 3 3 2 2 3 2" xfId="4788" xr:uid="{00000000-0005-0000-0000-00001D130000}"/>
    <cellStyle name="Obično 3 2 2 2 2 2 2 2 3 3 2 2 3 2 2" xfId="4789" xr:uid="{00000000-0005-0000-0000-00001E130000}"/>
    <cellStyle name="Obično 3 2 2 2 2 2 2 2 3 3 2 2 3 3" xfId="4790" xr:uid="{00000000-0005-0000-0000-00001F130000}"/>
    <cellStyle name="Obično 3 2 2 2 2 2 2 2 3 3 2 2 3 3 2" xfId="4791" xr:uid="{00000000-0005-0000-0000-000020130000}"/>
    <cellStyle name="Obično 3 2 2 2 2 2 2 2 3 3 2 2 3 4" xfId="4792" xr:uid="{00000000-0005-0000-0000-000021130000}"/>
    <cellStyle name="Obično 3 2 2 2 2 2 2 2 3 3 2 2 3 5" xfId="4793" xr:uid="{00000000-0005-0000-0000-000022130000}"/>
    <cellStyle name="Obično 3 2 2 2 2 2 2 2 3 3 2 2 3 6" xfId="4794" xr:uid="{00000000-0005-0000-0000-000023130000}"/>
    <cellStyle name="Obično 3 2 2 2 2 2 2 2 3 3 2 2 4" xfId="4795" xr:uid="{00000000-0005-0000-0000-000024130000}"/>
    <cellStyle name="Obično 3 2 2 2 2 2 2 2 3 3 2 2 4 2" xfId="4796" xr:uid="{00000000-0005-0000-0000-000025130000}"/>
    <cellStyle name="Obično 3 2 2 2 2 2 2 2 3 3 2 2 4 2 2" xfId="4797" xr:uid="{00000000-0005-0000-0000-000026130000}"/>
    <cellStyle name="Obično 3 2 2 2 2 2 2 2 3 3 2 2 4 3" xfId="4798" xr:uid="{00000000-0005-0000-0000-000027130000}"/>
    <cellStyle name="Obično 3 2 2 2 2 2 2 2 3 3 2 2 4 3 2" xfId="4799" xr:uid="{00000000-0005-0000-0000-000028130000}"/>
    <cellStyle name="Obično 3 2 2 2 2 2 2 2 3 3 2 2 4 4" xfId="4800" xr:uid="{00000000-0005-0000-0000-000029130000}"/>
    <cellStyle name="Obično 3 2 2 2 2 2 2 2 3 3 2 2 4 5" xfId="4801" xr:uid="{00000000-0005-0000-0000-00002A130000}"/>
    <cellStyle name="Obično 3 2 2 2 2 2 2 2 3 3 2 2 4 6" xfId="4802" xr:uid="{00000000-0005-0000-0000-00002B130000}"/>
    <cellStyle name="Obično 3 2 2 2 2 2 2 2 3 3 2 2 5" xfId="4803" xr:uid="{00000000-0005-0000-0000-00002C130000}"/>
    <cellStyle name="Obično 3 2 2 2 2 2 2 2 3 3 2 3" xfId="4804" xr:uid="{00000000-0005-0000-0000-00002D130000}"/>
    <cellStyle name="Obično 3 2 2 2 2 2 2 2 3 3 2 4" xfId="4805" xr:uid="{00000000-0005-0000-0000-00002E130000}"/>
    <cellStyle name="Obično 3 2 2 2 2 2 2 2 3 3 2 5" xfId="4806" xr:uid="{00000000-0005-0000-0000-00002F130000}"/>
    <cellStyle name="Obično 3 2 2 2 2 2 2 2 3 3 2 5 2" xfId="4807" xr:uid="{00000000-0005-0000-0000-000030130000}"/>
    <cellStyle name="Obično 3 2 2 2 2 2 2 2 3 3 2 6" xfId="4808" xr:uid="{00000000-0005-0000-0000-000031130000}"/>
    <cellStyle name="Obično 3 2 2 2 2 2 2 2 3 3 2 6 2" xfId="4809" xr:uid="{00000000-0005-0000-0000-000032130000}"/>
    <cellStyle name="Obično 3 2 2 2 2 2 2 2 3 3 2 7" xfId="4810" xr:uid="{00000000-0005-0000-0000-000033130000}"/>
    <cellStyle name="Obično 3 2 2 2 2 2 2 2 3 3 2 8" xfId="4811" xr:uid="{00000000-0005-0000-0000-000034130000}"/>
    <cellStyle name="Obično 3 2 2 2 2 2 2 2 3 3 2 9" xfId="4812" xr:uid="{00000000-0005-0000-0000-000035130000}"/>
    <cellStyle name="Obično 3 2 2 2 2 2 2 2 3 3 3" xfId="4813" xr:uid="{00000000-0005-0000-0000-000036130000}"/>
    <cellStyle name="Obično 3 2 2 2 2 2 2 2 3 3 3 2" xfId="4814" xr:uid="{00000000-0005-0000-0000-000037130000}"/>
    <cellStyle name="Obično 3 2 2 2 2 2 2 2 3 3 3 2 2" xfId="4815" xr:uid="{00000000-0005-0000-0000-000038130000}"/>
    <cellStyle name="Obično 3 2 2 2 2 2 2 2 3 3 3 3" xfId="4816" xr:uid="{00000000-0005-0000-0000-000039130000}"/>
    <cellStyle name="Obično 3 2 2 2 2 2 2 2 3 3 3 3 2" xfId="4817" xr:uid="{00000000-0005-0000-0000-00003A130000}"/>
    <cellStyle name="Obično 3 2 2 2 2 2 2 2 3 3 3 4" xfId="4818" xr:uid="{00000000-0005-0000-0000-00003B130000}"/>
    <cellStyle name="Obično 3 2 2 2 2 2 2 2 3 3 3 5" xfId="4819" xr:uid="{00000000-0005-0000-0000-00003C130000}"/>
    <cellStyle name="Obično 3 2 2 2 2 2 2 2 3 3 3 6" xfId="4820" xr:uid="{00000000-0005-0000-0000-00003D130000}"/>
    <cellStyle name="Obično 3 2 2 2 2 2 2 2 3 3 4" xfId="4821" xr:uid="{00000000-0005-0000-0000-00003E130000}"/>
    <cellStyle name="Obično 3 2 2 2 2 2 2 2 3 3 4 2" xfId="4822" xr:uid="{00000000-0005-0000-0000-00003F130000}"/>
    <cellStyle name="Obično 3 2 2 2 2 2 2 2 3 3 4 2 2" xfId="4823" xr:uid="{00000000-0005-0000-0000-000040130000}"/>
    <cellStyle name="Obično 3 2 2 2 2 2 2 2 3 3 4 3" xfId="4824" xr:uid="{00000000-0005-0000-0000-000041130000}"/>
    <cellStyle name="Obično 3 2 2 2 2 2 2 2 3 3 4 3 2" xfId="4825" xr:uid="{00000000-0005-0000-0000-000042130000}"/>
    <cellStyle name="Obično 3 2 2 2 2 2 2 2 3 3 4 4" xfId="4826" xr:uid="{00000000-0005-0000-0000-000043130000}"/>
    <cellStyle name="Obično 3 2 2 2 2 2 2 2 3 3 4 5" xfId="4827" xr:uid="{00000000-0005-0000-0000-000044130000}"/>
    <cellStyle name="Obično 3 2 2 2 2 2 2 2 3 3 4 6" xfId="4828" xr:uid="{00000000-0005-0000-0000-000045130000}"/>
    <cellStyle name="Obično 3 2 2 2 2 2 2 2 3 3 5" xfId="4829" xr:uid="{00000000-0005-0000-0000-000046130000}"/>
    <cellStyle name="Obično 3 2 2 2 2 2 2 2 3 3 5 2" xfId="4830" xr:uid="{00000000-0005-0000-0000-000047130000}"/>
    <cellStyle name="Obično 3 2 2 2 2 2 2 2 3 3 5 2 2" xfId="4831" xr:uid="{00000000-0005-0000-0000-000048130000}"/>
    <cellStyle name="Obično 3 2 2 2 2 2 2 2 3 3 5 3" xfId="4832" xr:uid="{00000000-0005-0000-0000-000049130000}"/>
    <cellStyle name="Obično 3 2 2 2 2 2 2 2 3 3 5 3 2" xfId="4833" xr:uid="{00000000-0005-0000-0000-00004A130000}"/>
    <cellStyle name="Obično 3 2 2 2 2 2 2 2 3 3 5 4" xfId="4834" xr:uid="{00000000-0005-0000-0000-00004B130000}"/>
    <cellStyle name="Obično 3 2 2 2 2 2 2 2 3 3 5 5" xfId="4835" xr:uid="{00000000-0005-0000-0000-00004C130000}"/>
    <cellStyle name="Obično 3 2 2 2 2 2 2 2 3 3 5 6" xfId="4836" xr:uid="{00000000-0005-0000-0000-00004D130000}"/>
    <cellStyle name="Obično 3 2 2 2 2 2 2 2 3 4" xfId="4837" xr:uid="{00000000-0005-0000-0000-00004E130000}"/>
    <cellStyle name="Obično 3 2 2 2 2 2 2 2 3 4 2" xfId="4838" xr:uid="{00000000-0005-0000-0000-00004F130000}"/>
    <cellStyle name="Obično 3 2 2 2 2 2 2 2 3 4 2 2" xfId="4839" xr:uid="{00000000-0005-0000-0000-000050130000}"/>
    <cellStyle name="Obično 3 2 2 2 2 2 2 2 3 4 3" xfId="4840" xr:uid="{00000000-0005-0000-0000-000051130000}"/>
    <cellStyle name="Obično 3 2 2 2 2 2 2 2 3 4 3 2" xfId="4841" xr:uid="{00000000-0005-0000-0000-000052130000}"/>
    <cellStyle name="Obično 3 2 2 2 2 2 2 2 3 4 4" xfId="4842" xr:uid="{00000000-0005-0000-0000-000053130000}"/>
    <cellStyle name="Obično 3 2 2 2 2 2 2 2 3 4 5" xfId="4843" xr:uid="{00000000-0005-0000-0000-000054130000}"/>
    <cellStyle name="Obično 3 2 2 2 2 2 2 2 3 4 6" xfId="4844" xr:uid="{00000000-0005-0000-0000-000055130000}"/>
    <cellStyle name="Obično 3 2 2 2 2 2 2 2 3 5" xfId="4845" xr:uid="{00000000-0005-0000-0000-000056130000}"/>
    <cellStyle name="Obično 3 2 2 2 2 2 2 2 3 5 2" xfId="4846" xr:uid="{00000000-0005-0000-0000-000057130000}"/>
    <cellStyle name="Obično 3 2 2 2 2 2 2 2 3 5 2 2" xfId="4847" xr:uid="{00000000-0005-0000-0000-000058130000}"/>
    <cellStyle name="Obično 3 2 2 2 2 2 2 2 3 5 3" xfId="4848" xr:uid="{00000000-0005-0000-0000-000059130000}"/>
    <cellStyle name="Obično 3 2 2 2 2 2 2 2 3 5 3 2" xfId="4849" xr:uid="{00000000-0005-0000-0000-00005A130000}"/>
    <cellStyle name="Obično 3 2 2 2 2 2 2 2 3 5 4" xfId="4850" xr:uid="{00000000-0005-0000-0000-00005B130000}"/>
    <cellStyle name="Obično 3 2 2 2 2 2 2 2 3 5 5" xfId="4851" xr:uid="{00000000-0005-0000-0000-00005C130000}"/>
    <cellStyle name="Obično 3 2 2 2 2 2 2 2 3 5 6" xfId="4852" xr:uid="{00000000-0005-0000-0000-00005D130000}"/>
    <cellStyle name="Obično 3 2 2 2 2 2 2 2 3 6" xfId="4853" xr:uid="{00000000-0005-0000-0000-00005E130000}"/>
    <cellStyle name="Obično 3 2 2 2 2 2 2 2 3 6 2" xfId="4854" xr:uid="{00000000-0005-0000-0000-00005F130000}"/>
    <cellStyle name="Obično 3 2 2 2 2 2 2 2 3 6 2 2" xfId="4855" xr:uid="{00000000-0005-0000-0000-000060130000}"/>
    <cellStyle name="Obično 3 2 2 2 2 2 2 2 3 6 3" xfId="4856" xr:uid="{00000000-0005-0000-0000-000061130000}"/>
    <cellStyle name="Obično 3 2 2 2 2 2 2 2 3 6 3 2" xfId="4857" xr:uid="{00000000-0005-0000-0000-000062130000}"/>
    <cellStyle name="Obično 3 2 2 2 2 2 2 2 3 6 4" xfId="4858" xr:uid="{00000000-0005-0000-0000-000063130000}"/>
    <cellStyle name="Obično 3 2 2 2 2 2 2 2 3 6 5" xfId="4859" xr:uid="{00000000-0005-0000-0000-000064130000}"/>
    <cellStyle name="Obično 3 2 2 2 2 2 2 2 3 6 6" xfId="4860" xr:uid="{00000000-0005-0000-0000-000065130000}"/>
    <cellStyle name="Obično 3 2 2 2 2 2 2 2 3 7" xfId="4861" xr:uid="{00000000-0005-0000-0000-000066130000}"/>
    <cellStyle name="Obično 3 2 2 2 2 2 2 2 3 7 2" xfId="4862" xr:uid="{00000000-0005-0000-0000-000067130000}"/>
    <cellStyle name="Obično 3 2 2 2 2 2 2 2 3 7 2 2" xfId="4863" xr:uid="{00000000-0005-0000-0000-000068130000}"/>
    <cellStyle name="Obično 3 2 2 2 2 2 2 2 3 7 2 2 2" xfId="4864" xr:uid="{00000000-0005-0000-0000-000069130000}"/>
    <cellStyle name="Obično 3 2 2 2 2 2 2 2 3 7 2 3" xfId="4865" xr:uid="{00000000-0005-0000-0000-00006A130000}"/>
    <cellStyle name="Obično 3 2 2 2 2 2 2 2 3 7 2 3 2" xfId="4866" xr:uid="{00000000-0005-0000-0000-00006B130000}"/>
    <cellStyle name="Obično 3 2 2 2 2 2 2 2 3 7 2 4" xfId="4867" xr:uid="{00000000-0005-0000-0000-00006C130000}"/>
    <cellStyle name="Obično 3 2 2 2 2 2 2 2 3 7 2 5" xfId="4868" xr:uid="{00000000-0005-0000-0000-00006D130000}"/>
    <cellStyle name="Obično 3 2 2 2 2 2 2 2 3 7 2 6" xfId="4869" xr:uid="{00000000-0005-0000-0000-00006E130000}"/>
    <cellStyle name="Obično 3 2 2 2 2 2 2 2 3 7 3" xfId="4870" xr:uid="{00000000-0005-0000-0000-00006F130000}"/>
    <cellStyle name="Obično 3 2 2 2 2 2 2 2 3 7 3 2" xfId="4871" xr:uid="{00000000-0005-0000-0000-000070130000}"/>
    <cellStyle name="Obično 3 2 2 2 2 2 2 2 3 7 3 2 2" xfId="4872" xr:uid="{00000000-0005-0000-0000-000071130000}"/>
    <cellStyle name="Obično 3 2 2 2 2 2 2 2 3 7 3 3" xfId="4873" xr:uid="{00000000-0005-0000-0000-000072130000}"/>
    <cellStyle name="Obično 3 2 2 2 2 2 2 2 3 7 3 3 2" xfId="4874" xr:uid="{00000000-0005-0000-0000-000073130000}"/>
    <cellStyle name="Obično 3 2 2 2 2 2 2 2 3 7 3 4" xfId="4875" xr:uid="{00000000-0005-0000-0000-000074130000}"/>
    <cellStyle name="Obično 3 2 2 2 2 2 2 2 3 7 3 5" xfId="4876" xr:uid="{00000000-0005-0000-0000-000075130000}"/>
    <cellStyle name="Obično 3 2 2 2 2 2 2 2 3 7 3 6" xfId="4877" xr:uid="{00000000-0005-0000-0000-000076130000}"/>
    <cellStyle name="Obično 3 2 2 2 2 2 2 2 3 7 4" xfId="4878" xr:uid="{00000000-0005-0000-0000-000077130000}"/>
    <cellStyle name="Obično 3 2 2 2 2 2 2 2 3 7 4 2" xfId="4879" xr:uid="{00000000-0005-0000-0000-000078130000}"/>
    <cellStyle name="Obično 3 2 2 2 2 2 2 2 3 7 4 2 2" xfId="4880" xr:uid="{00000000-0005-0000-0000-000079130000}"/>
    <cellStyle name="Obično 3 2 2 2 2 2 2 2 3 7 4 3" xfId="4881" xr:uid="{00000000-0005-0000-0000-00007A130000}"/>
    <cellStyle name="Obično 3 2 2 2 2 2 2 2 3 7 4 3 2" xfId="4882" xr:uid="{00000000-0005-0000-0000-00007B130000}"/>
    <cellStyle name="Obično 3 2 2 2 2 2 2 2 3 7 4 4" xfId="4883" xr:uid="{00000000-0005-0000-0000-00007C130000}"/>
    <cellStyle name="Obično 3 2 2 2 2 2 2 2 3 7 4 5" xfId="4884" xr:uid="{00000000-0005-0000-0000-00007D130000}"/>
    <cellStyle name="Obično 3 2 2 2 2 2 2 2 3 7 4 6" xfId="4885" xr:uid="{00000000-0005-0000-0000-00007E130000}"/>
    <cellStyle name="Obično 3 2 2 2 2 2 2 2 3 7 5" xfId="4886" xr:uid="{00000000-0005-0000-0000-00007F130000}"/>
    <cellStyle name="Obično 3 2 2 2 2 2 2 2 3 8" xfId="4887" xr:uid="{00000000-0005-0000-0000-000080130000}"/>
    <cellStyle name="Obično 3 2 2 2 2 2 2 2 3 9" xfId="4888" xr:uid="{00000000-0005-0000-0000-000081130000}"/>
    <cellStyle name="Obično 3 2 2 2 2 2 2 2 4" xfId="4889" xr:uid="{00000000-0005-0000-0000-000082130000}"/>
    <cellStyle name="Obično 3 2 2 2 2 2 2 2 4 2" xfId="4890" xr:uid="{00000000-0005-0000-0000-000083130000}"/>
    <cellStyle name="Obično 3 2 2 2 2 2 2 2 4 3" xfId="4891" xr:uid="{00000000-0005-0000-0000-000084130000}"/>
    <cellStyle name="Obično 3 2 2 2 2 2 2 2 4 4" xfId="4892" xr:uid="{00000000-0005-0000-0000-000085130000}"/>
    <cellStyle name="Obično 3 2 2 2 2 2 2 2 4 5" xfId="4893" xr:uid="{00000000-0005-0000-0000-000086130000}"/>
    <cellStyle name="Obično 3 2 2 2 2 2 2 2 4 6" xfId="4894" xr:uid="{00000000-0005-0000-0000-000087130000}"/>
    <cellStyle name="Obično 3 2 2 2 2 2 2 2 4 7" xfId="4895" xr:uid="{00000000-0005-0000-0000-000088130000}"/>
    <cellStyle name="Obično 3 2 2 2 2 2 2 2 5" xfId="4896" xr:uid="{00000000-0005-0000-0000-000089130000}"/>
    <cellStyle name="Obično 3 2 2 2 2 2 2 2 5 10" xfId="4897" xr:uid="{00000000-0005-0000-0000-00008A130000}"/>
    <cellStyle name="Obično 3 2 2 2 2 2 2 2 5 2" xfId="4898" xr:uid="{00000000-0005-0000-0000-00008B130000}"/>
    <cellStyle name="Obično 3 2 2 2 2 2 2 2 5 2 2" xfId="4899" xr:uid="{00000000-0005-0000-0000-00008C130000}"/>
    <cellStyle name="Obično 3 2 2 2 2 2 2 2 5 2 2 10" xfId="4900" xr:uid="{00000000-0005-0000-0000-00008D130000}"/>
    <cellStyle name="Obično 3 2 2 2 2 2 2 2 5 2 2 2" xfId="4901" xr:uid="{00000000-0005-0000-0000-00008E130000}"/>
    <cellStyle name="Obično 3 2 2 2 2 2 2 2 5 2 2 3" xfId="4902" xr:uid="{00000000-0005-0000-0000-00008F130000}"/>
    <cellStyle name="Obično 3 2 2 2 2 2 2 2 5 2 2 4" xfId="4903" xr:uid="{00000000-0005-0000-0000-000090130000}"/>
    <cellStyle name="Obično 3 2 2 2 2 2 2 2 5 2 2 5" xfId="4904" xr:uid="{00000000-0005-0000-0000-000091130000}"/>
    <cellStyle name="Obično 3 2 2 2 2 2 2 2 5 2 2 5 2" xfId="4905" xr:uid="{00000000-0005-0000-0000-000092130000}"/>
    <cellStyle name="Obično 3 2 2 2 2 2 2 2 5 2 2 5 2 2" xfId="4906" xr:uid="{00000000-0005-0000-0000-000093130000}"/>
    <cellStyle name="Obično 3 2 2 2 2 2 2 2 5 2 2 5 3" xfId="4907" xr:uid="{00000000-0005-0000-0000-000094130000}"/>
    <cellStyle name="Obično 3 2 2 2 2 2 2 2 5 2 2 5 3 2" xfId="4908" xr:uid="{00000000-0005-0000-0000-000095130000}"/>
    <cellStyle name="Obično 3 2 2 2 2 2 2 2 5 2 2 5 4" xfId="4909" xr:uid="{00000000-0005-0000-0000-000096130000}"/>
    <cellStyle name="Obično 3 2 2 2 2 2 2 2 5 2 2 5 5" xfId="4910" xr:uid="{00000000-0005-0000-0000-000097130000}"/>
    <cellStyle name="Obično 3 2 2 2 2 2 2 2 5 2 2 5 6" xfId="4911" xr:uid="{00000000-0005-0000-0000-000098130000}"/>
    <cellStyle name="Obično 3 2 2 2 2 2 2 2 5 2 2 6" xfId="4912" xr:uid="{00000000-0005-0000-0000-000099130000}"/>
    <cellStyle name="Obično 3 2 2 2 2 2 2 2 5 2 2 6 2" xfId="4913" xr:uid="{00000000-0005-0000-0000-00009A130000}"/>
    <cellStyle name="Obično 3 2 2 2 2 2 2 2 5 2 2 7" xfId="4914" xr:uid="{00000000-0005-0000-0000-00009B130000}"/>
    <cellStyle name="Obično 3 2 2 2 2 2 2 2 5 2 2 7 2" xfId="4915" xr:uid="{00000000-0005-0000-0000-00009C130000}"/>
    <cellStyle name="Obično 3 2 2 2 2 2 2 2 5 2 2 8" xfId="4916" xr:uid="{00000000-0005-0000-0000-00009D130000}"/>
    <cellStyle name="Obično 3 2 2 2 2 2 2 2 5 2 2 9" xfId="4917" xr:uid="{00000000-0005-0000-0000-00009E130000}"/>
    <cellStyle name="Obično 3 2 2 2 2 2 2 2 5 2 3" xfId="4918" xr:uid="{00000000-0005-0000-0000-00009F130000}"/>
    <cellStyle name="Obično 3 2 2 2 2 2 2 2 5 2 3 2" xfId="4919" xr:uid="{00000000-0005-0000-0000-0000A0130000}"/>
    <cellStyle name="Obično 3 2 2 2 2 2 2 2 5 2 3 2 2" xfId="4920" xr:uid="{00000000-0005-0000-0000-0000A1130000}"/>
    <cellStyle name="Obično 3 2 2 2 2 2 2 2 5 2 3 3" xfId="4921" xr:uid="{00000000-0005-0000-0000-0000A2130000}"/>
    <cellStyle name="Obično 3 2 2 2 2 2 2 2 5 2 3 3 2" xfId="4922" xr:uid="{00000000-0005-0000-0000-0000A3130000}"/>
    <cellStyle name="Obično 3 2 2 2 2 2 2 2 5 2 3 4" xfId="4923" xr:uid="{00000000-0005-0000-0000-0000A4130000}"/>
    <cellStyle name="Obično 3 2 2 2 2 2 2 2 5 2 3 5" xfId="4924" xr:uid="{00000000-0005-0000-0000-0000A5130000}"/>
    <cellStyle name="Obično 3 2 2 2 2 2 2 2 5 2 3 6" xfId="4925" xr:uid="{00000000-0005-0000-0000-0000A6130000}"/>
    <cellStyle name="Obično 3 2 2 2 2 2 2 2 5 2 4" xfId="4926" xr:uid="{00000000-0005-0000-0000-0000A7130000}"/>
    <cellStyle name="Obično 3 2 2 2 2 2 2 2 5 2 4 2" xfId="4927" xr:uid="{00000000-0005-0000-0000-0000A8130000}"/>
    <cellStyle name="Obično 3 2 2 2 2 2 2 2 5 2 4 2 2" xfId="4928" xr:uid="{00000000-0005-0000-0000-0000A9130000}"/>
    <cellStyle name="Obično 3 2 2 2 2 2 2 2 5 2 4 3" xfId="4929" xr:uid="{00000000-0005-0000-0000-0000AA130000}"/>
    <cellStyle name="Obično 3 2 2 2 2 2 2 2 5 2 4 3 2" xfId="4930" xr:uid="{00000000-0005-0000-0000-0000AB130000}"/>
    <cellStyle name="Obično 3 2 2 2 2 2 2 2 5 2 4 4" xfId="4931" xr:uid="{00000000-0005-0000-0000-0000AC130000}"/>
    <cellStyle name="Obično 3 2 2 2 2 2 2 2 5 2 4 5" xfId="4932" xr:uid="{00000000-0005-0000-0000-0000AD130000}"/>
    <cellStyle name="Obično 3 2 2 2 2 2 2 2 5 2 4 6" xfId="4933" xr:uid="{00000000-0005-0000-0000-0000AE130000}"/>
    <cellStyle name="Obično 3 2 2 2 2 2 2 2 5 3" xfId="4934" xr:uid="{00000000-0005-0000-0000-0000AF130000}"/>
    <cellStyle name="Obično 3 2 2 2 2 2 2 2 5 4" xfId="4935" xr:uid="{00000000-0005-0000-0000-0000B0130000}"/>
    <cellStyle name="Obično 3 2 2 2 2 2 2 2 5 5" xfId="4936" xr:uid="{00000000-0005-0000-0000-0000B1130000}"/>
    <cellStyle name="Obično 3 2 2 2 2 2 2 2 5 6" xfId="4937" xr:uid="{00000000-0005-0000-0000-0000B2130000}"/>
    <cellStyle name="Obično 3 2 2 2 2 2 2 2 5 6 2" xfId="4938" xr:uid="{00000000-0005-0000-0000-0000B3130000}"/>
    <cellStyle name="Obično 3 2 2 2 2 2 2 2 5 7" xfId="4939" xr:uid="{00000000-0005-0000-0000-0000B4130000}"/>
    <cellStyle name="Obično 3 2 2 2 2 2 2 2 5 7 2" xfId="4940" xr:uid="{00000000-0005-0000-0000-0000B5130000}"/>
    <cellStyle name="Obično 3 2 2 2 2 2 2 2 5 8" xfId="4941" xr:uid="{00000000-0005-0000-0000-0000B6130000}"/>
    <cellStyle name="Obično 3 2 2 2 2 2 2 2 5 9" xfId="4942" xr:uid="{00000000-0005-0000-0000-0000B7130000}"/>
    <cellStyle name="Obično 3 2 2 2 2 2 2 2 6" xfId="4943" xr:uid="{00000000-0005-0000-0000-0000B8130000}"/>
    <cellStyle name="Obično 3 2 2 2 2 2 2 2 7" xfId="4944" xr:uid="{00000000-0005-0000-0000-0000B9130000}"/>
    <cellStyle name="Obično 3 2 2 2 2 2 2 2 8" xfId="4945" xr:uid="{00000000-0005-0000-0000-0000BA130000}"/>
    <cellStyle name="Obično 3 2 2 2 2 2 2 2 9" xfId="4946" xr:uid="{00000000-0005-0000-0000-0000BB130000}"/>
    <cellStyle name="Obično 3 2 2 2 2 2 2 3" xfId="4947" xr:uid="{00000000-0005-0000-0000-0000BC130000}"/>
    <cellStyle name="Obično 3 2 2 2 2 2 2 3 2" xfId="4948" xr:uid="{00000000-0005-0000-0000-0000BD130000}"/>
    <cellStyle name="Obično 3 2 2 2 2 2 2 3 2 10" xfId="4949" xr:uid="{00000000-0005-0000-0000-0000BE130000}"/>
    <cellStyle name="Obično 3 2 2 2 2 2 2 3 2 10 2" xfId="4950" xr:uid="{00000000-0005-0000-0000-0000BF130000}"/>
    <cellStyle name="Obično 3 2 2 2 2 2 2 3 2 11" xfId="4951" xr:uid="{00000000-0005-0000-0000-0000C0130000}"/>
    <cellStyle name="Obično 3 2 2 2 2 2 2 3 2 11 2" xfId="4952" xr:uid="{00000000-0005-0000-0000-0000C1130000}"/>
    <cellStyle name="Obično 3 2 2 2 2 2 2 3 2 12" xfId="4953" xr:uid="{00000000-0005-0000-0000-0000C2130000}"/>
    <cellStyle name="Obično 3 2 2 2 2 2 2 3 2 13" xfId="4954" xr:uid="{00000000-0005-0000-0000-0000C3130000}"/>
    <cellStyle name="Obično 3 2 2 2 2 2 2 3 2 14" xfId="4955" xr:uid="{00000000-0005-0000-0000-0000C4130000}"/>
    <cellStyle name="Obično 3 2 2 2 2 2 2 3 2 2" xfId="4956" xr:uid="{00000000-0005-0000-0000-0000C5130000}"/>
    <cellStyle name="Obično 3 2 2 2 2 2 2 3 2 2 2" xfId="4957" xr:uid="{00000000-0005-0000-0000-0000C6130000}"/>
    <cellStyle name="Obično 3 2 2 2 2 2 2 3 2 2 2 2" xfId="4958" xr:uid="{00000000-0005-0000-0000-0000C7130000}"/>
    <cellStyle name="Obično 3 2 2 2 2 2 2 3 2 2 2 2 2" xfId="4959" xr:uid="{00000000-0005-0000-0000-0000C8130000}"/>
    <cellStyle name="Obično 3 2 2 2 2 2 2 3 2 2 2 2 2 2" xfId="4960" xr:uid="{00000000-0005-0000-0000-0000C9130000}"/>
    <cellStyle name="Obično 3 2 2 2 2 2 2 3 2 2 2 2 2 2 2" xfId="4961" xr:uid="{00000000-0005-0000-0000-0000CA130000}"/>
    <cellStyle name="Obično 3 2 2 2 2 2 2 3 2 2 2 2 2 3" xfId="4962" xr:uid="{00000000-0005-0000-0000-0000CB130000}"/>
    <cellStyle name="Obično 3 2 2 2 2 2 2 3 2 2 2 2 2 3 2" xfId="4963" xr:uid="{00000000-0005-0000-0000-0000CC130000}"/>
    <cellStyle name="Obično 3 2 2 2 2 2 2 3 2 2 2 2 2 4" xfId="4964" xr:uid="{00000000-0005-0000-0000-0000CD130000}"/>
    <cellStyle name="Obično 3 2 2 2 2 2 2 3 2 2 2 2 2 5" xfId="4965" xr:uid="{00000000-0005-0000-0000-0000CE130000}"/>
    <cellStyle name="Obično 3 2 2 2 2 2 2 3 2 2 2 2 2 6" xfId="4966" xr:uid="{00000000-0005-0000-0000-0000CF130000}"/>
    <cellStyle name="Obično 3 2 2 2 2 2 2 3 2 2 2 2 3" xfId="4967" xr:uid="{00000000-0005-0000-0000-0000D0130000}"/>
    <cellStyle name="Obično 3 2 2 2 2 2 2 3 2 2 2 2 3 2" xfId="4968" xr:uid="{00000000-0005-0000-0000-0000D1130000}"/>
    <cellStyle name="Obično 3 2 2 2 2 2 2 3 2 2 2 2 3 2 2" xfId="4969" xr:uid="{00000000-0005-0000-0000-0000D2130000}"/>
    <cellStyle name="Obično 3 2 2 2 2 2 2 3 2 2 2 2 3 3" xfId="4970" xr:uid="{00000000-0005-0000-0000-0000D3130000}"/>
    <cellStyle name="Obično 3 2 2 2 2 2 2 3 2 2 2 2 3 3 2" xfId="4971" xr:uid="{00000000-0005-0000-0000-0000D4130000}"/>
    <cellStyle name="Obično 3 2 2 2 2 2 2 3 2 2 2 2 3 4" xfId="4972" xr:uid="{00000000-0005-0000-0000-0000D5130000}"/>
    <cellStyle name="Obično 3 2 2 2 2 2 2 3 2 2 2 2 3 5" xfId="4973" xr:uid="{00000000-0005-0000-0000-0000D6130000}"/>
    <cellStyle name="Obično 3 2 2 2 2 2 2 3 2 2 2 2 3 6" xfId="4974" xr:uid="{00000000-0005-0000-0000-0000D7130000}"/>
    <cellStyle name="Obično 3 2 2 2 2 2 2 3 2 2 2 2 4" xfId="4975" xr:uid="{00000000-0005-0000-0000-0000D8130000}"/>
    <cellStyle name="Obično 3 2 2 2 2 2 2 3 2 2 2 2 4 2" xfId="4976" xr:uid="{00000000-0005-0000-0000-0000D9130000}"/>
    <cellStyle name="Obično 3 2 2 2 2 2 2 3 2 2 2 2 4 2 2" xfId="4977" xr:uid="{00000000-0005-0000-0000-0000DA130000}"/>
    <cellStyle name="Obično 3 2 2 2 2 2 2 3 2 2 2 2 4 3" xfId="4978" xr:uid="{00000000-0005-0000-0000-0000DB130000}"/>
    <cellStyle name="Obično 3 2 2 2 2 2 2 3 2 2 2 2 4 3 2" xfId="4979" xr:uid="{00000000-0005-0000-0000-0000DC130000}"/>
    <cellStyle name="Obično 3 2 2 2 2 2 2 3 2 2 2 2 4 4" xfId="4980" xr:uid="{00000000-0005-0000-0000-0000DD130000}"/>
    <cellStyle name="Obično 3 2 2 2 2 2 2 3 2 2 2 2 4 5" xfId="4981" xr:uid="{00000000-0005-0000-0000-0000DE130000}"/>
    <cellStyle name="Obično 3 2 2 2 2 2 2 3 2 2 2 2 4 6" xfId="4982" xr:uid="{00000000-0005-0000-0000-0000DF130000}"/>
    <cellStyle name="Obično 3 2 2 2 2 2 2 3 2 2 2 2 5" xfId="4983" xr:uid="{00000000-0005-0000-0000-0000E0130000}"/>
    <cellStyle name="Obično 3 2 2 2 2 2 2 3 2 2 2 3" xfId="4984" xr:uid="{00000000-0005-0000-0000-0000E1130000}"/>
    <cellStyle name="Obično 3 2 2 2 2 2 2 3 2 2 2 4" xfId="4985" xr:uid="{00000000-0005-0000-0000-0000E2130000}"/>
    <cellStyle name="Obično 3 2 2 2 2 2 2 3 2 2 2 5" xfId="4986" xr:uid="{00000000-0005-0000-0000-0000E3130000}"/>
    <cellStyle name="Obično 3 2 2 2 2 2 2 3 2 2 2 5 2" xfId="4987" xr:uid="{00000000-0005-0000-0000-0000E4130000}"/>
    <cellStyle name="Obično 3 2 2 2 2 2 2 3 2 2 2 6" xfId="4988" xr:uid="{00000000-0005-0000-0000-0000E5130000}"/>
    <cellStyle name="Obično 3 2 2 2 2 2 2 3 2 2 2 6 2" xfId="4989" xr:uid="{00000000-0005-0000-0000-0000E6130000}"/>
    <cellStyle name="Obično 3 2 2 2 2 2 2 3 2 2 2 7" xfId="4990" xr:uid="{00000000-0005-0000-0000-0000E7130000}"/>
    <cellStyle name="Obično 3 2 2 2 2 2 2 3 2 2 2 8" xfId="4991" xr:uid="{00000000-0005-0000-0000-0000E8130000}"/>
    <cellStyle name="Obično 3 2 2 2 2 2 2 3 2 2 2 9" xfId="4992" xr:uid="{00000000-0005-0000-0000-0000E9130000}"/>
    <cellStyle name="Obično 3 2 2 2 2 2 2 3 2 2 3" xfId="4993" xr:uid="{00000000-0005-0000-0000-0000EA130000}"/>
    <cellStyle name="Obično 3 2 2 2 2 2 2 3 2 2 3 2" xfId="4994" xr:uid="{00000000-0005-0000-0000-0000EB130000}"/>
    <cellStyle name="Obično 3 2 2 2 2 2 2 3 2 2 3 2 2" xfId="4995" xr:uid="{00000000-0005-0000-0000-0000EC130000}"/>
    <cellStyle name="Obično 3 2 2 2 2 2 2 3 2 2 3 3" xfId="4996" xr:uid="{00000000-0005-0000-0000-0000ED130000}"/>
    <cellStyle name="Obično 3 2 2 2 2 2 2 3 2 2 3 3 2" xfId="4997" xr:uid="{00000000-0005-0000-0000-0000EE130000}"/>
    <cellStyle name="Obično 3 2 2 2 2 2 2 3 2 2 3 4" xfId="4998" xr:uid="{00000000-0005-0000-0000-0000EF130000}"/>
    <cellStyle name="Obično 3 2 2 2 2 2 2 3 2 2 3 5" xfId="4999" xr:uid="{00000000-0005-0000-0000-0000F0130000}"/>
    <cellStyle name="Obično 3 2 2 2 2 2 2 3 2 2 3 6" xfId="5000" xr:uid="{00000000-0005-0000-0000-0000F1130000}"/>
    <cellStyle name="Obično 3 2 2 2 2 2 2 3 2 2 4" xfId="5001" xr:uid="{00000000-0005-0000-0000-0000F2130000}"/>
    <cellStyle name="Obično 3 2 2 2 2 2 2 3 2 2 4 2" xfId="5002" xr:uid="{00000000-0005-0000-0000-0000F3130000}"/>
    <cellStyle name="Obično 3 2 2 2 2 2 2 3 2 2 4 2 2" xfId="5003" xr:uid="{00000000-0005-0000-0000-0000F4130000}"/>
    <cellStyle name="Obično 3 2 2 2 2 2 2 3 2 2 4 3" xfId="5004" xr:uid="{00000000-0005-0000-0000-0000F5130000}"/>
    <cellStyle name="Obično 3 2 2 2 2 2 2 3 2 2 4 3 2" xfId="5005" xr:uid="{00000000-0005-0000-0000-0000F6130000}"/>
    <cellStyle name="Obično 3 2 2 2 2 2 2 3 2 2 4 4" xfId="5006" xr:uid="{00000000-0005-0000-0000-0000F7130000}"/>
    <cellStyle name="Obično 3 2 2 2 2 2 2 3 2 2 4 5" xfId="5007" xr:uid="{00000000-0005-0000-0000-0000F8130000}"/>
    <cellStyle name="Obično 3 2 2 2 2 2 2 3 2 2 4 6" xfId="5008" xr:uid="{00000000-0005-0000-0000-0000F9130000}"/>
    <cellStyle name="Obično 3 2 2 2 2 2 2 3 2 2 5" xfId="5009" xr:uid="{00000000-0005-0000-0000-0000FA130000}"/>
    <cellStyle name="Obično 3 2 2 2 2 2 2 3 2 2 5 2" xfId="5010" xr:uid="{00000000-0005-0000-0000-0000FB130000}"/>
    <cellStyle name="Obično 3 2 2 2 2 2 2 3 2 2 5 2 2" xfId="5011" xr:uid="{00000000-0005-0000-0000-0000FC130000}"/>
    <cellStyle name="Obično 3 2 2 2 2 2 2 3 2 2 5 3" xfId="5012" xr:uid="{00000000-0005-0000-0000-0000FD130000}"/>
    <cellStyle name="Obično 3 2 2 2 2 2 2 3 2 2 5 3 2" xfId="5013" xr:uid="{00000000-0005-0000-0000-0000FE130000}"/>
    <cellStyle name="Obično 3 2 2 2 2 2 2 3 2 2 5 4" xfId="5014" xr:uid="{00000000-0005-0000-0000-0000FF130000}"/>
    <cellStyle name="Obično 3 2 2 2 2 2 2 3 2 2 5 5" xfId="5015" xr:uid="{00000000-0005-0000-0000-000000140000}"/>
    <cellStyle name="Obično 3 2 2 2 2 2 2 3 2 2 5 6" xfId="5016" xr:uid="{00000000-0005-0000-0000-000001140000}"/>
    <cellStyle name="Obično 3 2 2 2 2 2 2 3 2 3" xfId="5017" xr:uid="{00000000-0005-0000-0000-000002140000}"/>
    <cellStyle name="Obično 3 2 2 2 2 2 2 3 2 3 2" xfId="5018" xr:uid="{00000000-0005-0000-0000-000003140000}"/>
    <cellStyle name="Obično 3 2 2 2 2 2 2 3 2 3 2 2" xfId="5019" xr:uid="{00000000-0005-0000-0000-000004140000}"/>
    <cellStyle name="Obično 3 2 2 2 2 2 2 3 2 3 3" xfId="5020" xr:uid="{00000000-0005-0000-0000-000005140000}"/>
    <cellStyle name="Obično 3 2 2 2 2 2 2 3 2 3 3 2" xfId="5021" xr:uid="{00000000-0005-0000-0000-000006140000}"/>
    <cellStyle name="Obično 3 2 2 2 2 2 2 3 2 3 4" xfId="5022" xr:uid="{00000000-0005-0000-0000-000007140000}"/>
    <cellStyle name="Obično 3 2 2 2 2 2 2 3 2 3 5" xfId="5023" xr:uid="{00000000-0005-0000-0000-000008140000}"/>
    <cellStyle name="Obično 3 2 2 2 2 2 2 3 2 3 6" xfId="5024" xr:uid="{00000000-0005-0000-0000-000009140000}"/>
    <cellStyle name="Obično 3 2 2 2 2 2 2 3 2 4" xfId="5025" xr:uid="{00000000-0005-0000-0000-00000A140000}"/>
    <cellStyle name="Obično 3 2 2 2 2 2 2 3 2 4 2" xfId="5026" xr:uid="{00000000-0005-0000-0000-00000B140000}"/>
    <cellStyle name="Obično 3 2 2 2 2 2 2 3 2 4 2 2" xfId="5027" xr:uid="{00000000-0005-0000-0000-00000C140000}"/>
    <cellStyle name="Obično 3 2 2 2 2 2 2 3 2 4 3" xfId="5028" xr:uid="{00000000-0005-0000-0000-00000D140000}"/>
    <cellStyle name="Obično 3 2 2 2 2 2 2 3 2 4 3 2" xfId="5029" xr:uid="{00000000-0005-0000-0000-00000E140000}"/>
    <cellStyle name="Obično 3 2 2 2 2 2 2 3 2 4 4" xfId="5030" xr:uid="{00000000-0005-0000-0000-00000F140000}"/>
    <cellStyle name="Obično 3 2 2 2 2 2 2 3 2 4 5" xfId="5031" xr:uid="{00000000-0005-0000-0000-000010140000}"/>
    <cellStyle name="Obično 3 2 2 2 2 2 2 3 2 4 6" xfId="5032" xr:uid="{00000000-0005-0000-0000-000011140000}"/>
    <cellStyle name="Obično 3 2 2 2 2 2 2 3 2 5" xfId="5033" xr:uid="{00000000-0005-0000-0000-000012140000}"/>
    <cellStyle name="Obično 3 2 2 2 2 2 2 3 2 5 2" xfId="5034" xr:uid="{00000000-0005-0000-0000-000013140000}"/>
    <cellStyle name="Obično 3 2 2 2 2 2 2 3 2 5 2 2" xfId="5035" xr:uid="{00000000-0005-0000-0000-000014140000}"/>
    <cellStyle name="Obično 3 2 2 2 2 2 2 3 2 5 3" xfId="5036" xr:uid="{00000000-0005-0000-0000-000015140000}"/>
    <cellStyle name="Obično 3 2 2 2 2 2 2 3 2 5 3 2" xfId="5037" xr:uid="{00000000-0005-0000-0000-000016140000}"/>
    <cellStyle name="Obično 3 2 2 2 2 2 2 3 2 5 4" xfId="5038" xr:uid="{00000000-0005-0000-0000-000017140000}"/>
    <cellStyle name="Obično 3 2 2 2 2 2 2 3 2 5 5" xfId="5039" xr:uid="{00000000-0005-0000-0000-000018140000}"/>
    <cellStyle name="Obično 3 2 2 2 2 2 2 3 2 5 6" xfId="5040" xr:uid="{00000000-0005-0000-0000-000019140000}"/>
    <cellStyle name="Obično 3 2 2 2 2 2 2 3 2 6" xfId="5041" xr:uid="{00000000-0005-0000-0000-00001A140000}"/>
    <cellStyle name="Obično 3 2 2 2 2 2 2 3 2 6 2" xfId="5042" xr:uid="{00000000-0005-0000-0000-00001B140000}"/>
    <cellStyle name="Obično 3 2 2 2 2 2 2 3 2 6 2 2" xfId="5043" xr:uid="{00000000-0005-0000-0000-00001C140000}"/>
    <cellStyle name="Obično 3 2 2 2 2 2 2 3 2 6 3" xfId="5044" xr:uid="{00000000-0005-0000-0000-00001D140000}"/>
    <cellStyle name="Obično 3 2 2 2 2 2 2 3 2 6 3 2" xfId="5045" xr:uid="{00000000-0005-0000-0000-00001E140000}"/>
    <cellStyle name="Obično 3 2 2 2 2 2 2 3 2 6 4" xfId="5046" xr:uid="{00000000-0005-0000-0000-00001F140000}"/>
    <cellStyle name="Obično 3 2 2 2 2 2 2 3 2 6 5" xfId="5047" xr:uid="{00000000-0005-0000-0000-000020140000}"/>
    <cellStyle name="Obično 3 2 2 2 2 2 2 3 2 6 6" xfId="5048" xr:uid="{00000000-0005-0000-0000-000021140000}"/>
    <cellStyle name="Obično 3 2 2 2 2 2 2 3 2 7" xfId="5049" xr:uid="{00000000-0005-0000-0000-000022140000}"/>
    <cellStyle name="Obično 3 2 2 2 2 2 2 3 2 7 2" xfId="5050" xr:uid="{00000000-0005-0000-0000-000023140000}"/>
    <cellStyle name="Obično 3 2 2 2 2 2 2 3 2 7 2 2" xfId="5051" xr:uid="{00000000-0005-0000-0000-000024140000}"/>
    <cellStyle name="Obično 3 2 2 2 2 2 2 3 2 7 2 2 2" xfId="5052" xr:uid="{00000000-0005-0000-0000-000025140000}"/>
    <cellStyle name="Obično 3 2 2 2 2 2 2 3 2 7 2 3" xfId="5053" xr:uid="{00000000-0005-0000-0000-000026140000}"/>
    <cellStyle name="Obično 3 2 2 2 2 2 2 3 2 7 2 3 2" xfId="5054" xr:uid="{00000000-0005-0000-0000-000027140000}"/>
    <cellStyle name="Obično 3 2 2 2 2 2 2 3 2 7 2 4" xfId="5055" xr:uid="{00000000-0005-0000-0000-000028140000}"/>
    <cellStyle name="Obično 3 2 2 2 2 2 2 3 2 7 2 5" xfId="5056" xr:uid="{00000000-0005-0000-0000-000029140000}"/>
    <cellStyle name="Obično 3 2 2 2 2 2 2 3 2 7 2 6" xfId="5057" xr:uid="{00000000-0005-0000-0000-00002A140000}"/>
    <cellStyle name="Obično 3 2 2 2 2 2 2 3 2 7 3" xfId="5058" xr:uid="{00000000-0005-0000-0000-00002B140000}"/>
    <cellStyle name="Obično 3 2 2 2 2 2 2 3 2 7 3 2" xfId="5059" xr:uid="{00000000-0005-0000-0000-00002C140000}"/>
    <cellStyle name="Obično 3 2 2 2 2 2 2 3 2 7 3 2 2" xfId="5060" xr:uid="{00000000-0005-0000-0000-00002D140000}"/>
    <cellStyle name="Obično 3 2 2 2 2 2 2 3 2 7 3 3" xfId="5061" xr:uid="{00000000-0005-0000-0000-00002E140000}"/>
    <cellStyle name="Obično 3 2 2 2 2 2 2 3 2 7 3 3 2" xfId="5062" xr:uid="{00000000-0005-0000-0000-00002F140000}"/>
    <cellStyle name="Obično 3 2 2 2 2 2 2 3 2 7 3 4" xfId="5063" xr:uid="{00000000-0005-0000-0000-000030140000}"/>
    <cellStyle name="Obično 3 2 2 2 2 2 2 3 2 7 3 5" xfId="5064" xr:uid="{00000000-0005-0000-0000-000031140000}"/>
    <cellStyle name="Obično 3 2 2 2 2 2 2 3 2 7 3 6" xfId="5065" xr:uid="{00000000-0005-0000-0000-000032140000}"/>
    <cellStyle name="Obično 3 2 2 2 2 2 2 3 2 7 4" xfId="5066" xr:uid="{00000000-0005-0000-0000-000033140000}"/>
    <cellStyle name="Obično 3 2 2 2 2 2 2 3 2 7 4 2" xfId="5067" xr:uid="{00000000-0005-0000-0000-000034140000}"/>
    <cellStyle name="Obično 3 2 2 2 2 2 2 3 2 7 4 2 2" xfId="5068" xr:uid="{00000000-0005-0000-0000-000035140000}"/>
    <cellStyle name="Obično 3 2 2 2 2 2 2 3 2 7 4 3" xfId="5069" xr:uid="{00000000-0005-0000-0000-000036140000}"/>
    <cellStyle name="Obično 3 2 2 2 2 2 2 3 2 7 4 3 2" xfId="5070" xr:uid="{00000000-0005-0000-0000-000037140000}"/>
    <cellStyle name="Obično 3 2 2 2 2 2 2 3 2 7 4 4" xfId="5071" xr:uid="{00000000-0005-0000-0000-000038140000}"/>
    <cellStyle name="Obično 3 2 2 2 2 2 2 3 2 7 4 5" xfId="5072" xr:uid="{00000000-0005-0000-0000-000039140000}"/>
    <cellStyle name="Obično 3 2 2 2 2 2 2 3 2 7 4 6" xfId="5073" xr:uid="{00000000-0005-0000-0000-00003A140000}"/>
    <cellStyle name="Obično 3 2 2 2 2 2 2 3 2 7 5" xfId="5074" xr:uid="{00000000-0005-0000-0000-00003B140000}"/>
    <cellStyle name="Obično 3 2 2 2 2 2 2 3 2 8" xfId="5075" xr:uid="{00000000-0005-0000-0000-00003C140000}"/>
    <cellStyle name="Obično 3 2 2 2 2 2 2 3 2 9" xfId="5076" xr:uid="{00000000-0005-0000-0000-00003D140000}"/>
    <cellStyle name="Obično 3 2 2 2 2 2 2 3 3" xfId="5077" xr:uid="{00000000-0005-0000-0000-00003E140000}"/>
    <cellStyle name="Obično 3 2 2 2 2 2 2 3 3 10" xfId="5078" xr:uid="{00000000-0005-0000-0000-00003F140000}"/>
    <cellStyle name="Obično 3 2 2 2 2 2 2 3 3 2" xfId="5079" xr:uid="{00000000-0005-0000-0000-000040140000}"/>
    <cellStyle name="Obično 3 2 2 2 2 2 2 3 3 2 2" xfId="5080" xr:uid="{00000000-0005-0000-0000-000041140000}"/>
    <cellStyle name="Obično 3 2 2 2 2 2 2 3 3 2 2 10" xfId="5081" xr:uid="{00000000-0005-0000-0000-000042140000}"/>
    <cellStyle name="Obično 3 2 2 2 2 2 2 3 3 2 2 2" xfId="5082" xr:uid="{00000000-0005-0000-0000-000043140000}"/>
    <cellStyle name="Obično 3 2 2 2 2 2 2 3 3 2 2 3" xfId="5083" xr:uid="{00000000-0005-0000-0000-000044140000}"/>
    <cellStyle name="Obično 3 2 2 2 2 2 2 3 3 2 2 4" xfId="5084" xr:uid="{00000000-0005-0000-0000-000045140000}"/>
    <cellStyle name="Obično 3 2 2 2 2 2 2 3 3 2 2 5" xfId="5085" xr:uid="{00000000-0005-0000-0000-000046140000}"/>
    <cellStyle name="Obično 3 2 2 2 2 2 2 3 3 2 2 5 2" xfId="5086" xr:uid="{00000000-0005-0000-0000-000047140000}"/>
    <cellStyle name="Obično 3 2 2 2 2 2 2 3 3 2 2 5 2 2" xfId="5087" xr:uid="{00000000-0005-0000-0000-000048140000}"/>
    <cellStyle name="Obično 3 2 2 2 2 2 2 3 3 2 2 5 3" xfId="5088" xr:uid="{00000000-0005-0000-0000-000049140000}"/>
    <cellStyle name="Obično 3 2 2 2 2 2 2 3 3 2 2 5 3 2" xfId="5089" xr:uid="{00000000-0005-0000-0000-00004A140000}"/>
    <cellStyle name="Obično 3 2 2 2 2 2 2 3 3 2 2 5 4" xfId="5090" xr:uid="{00000000-0005-0000-0000-00004B140000}"/>
    <cellStyle name="Obično 3 2 2 2 2 2 2 3 3 2 2 5 5" xfId="5091" xr:uid="{00000000-0005-0000-0000-00004C140000}"/>
    <cellStyle name="Obično 3 2 2 2 2 2 2 3 3 2 2 5 6" xfId="5092" xr:uid="{00000000-0005-0000-0000-00004D140000}"/>
    <cellStyle name="Obično 3 2 2 2 2 2 2 3 3 2 2 6" xfId="5093" xr:uid="{00000000-0005-0000-0000-00004E140000}"/>
    <cellStyle name="Obično 3 2 2 2 2 2 2 3 3 2 2 6 2" xfId="5094" xr:uid="{00000000-0005-0000-0000-00004F140000}"/>
    <cellStyle name="Obično 3 2 2 2 2 2 2 3 3 2 2 7" xfId="5095" xr:uid="{00000000-0005-0000-0000-000050140000}"/>
    <cellStyle name="Obično 3 2 2 2 2 2 2 3 3 2 2 7 2" xfId="5096" xr:uid="{00000000-0005-0000-0000-000051140000}"/>
    <cellStyle name="Obično 3 2 2 2 2 2 2 3 3 2 2 8" xfId="5097" xr:uid="{00000000-0005-0000-0000-000052140000}"/>
    <cellStyle name="Obično 3 2 2 2 2 2 2 3 3 2 2 9" xfId="5098" xr:uid="{00000000-0005-0000-0000-000053140000}"/>
    <cellStyle name="Obično 3 2 2 2 2 2 2 3 3 2 3" xfId="5099" xr:uid="{00000000-0005-0000-0000-000054140000}"/>
    <cellStyle name="Obično 3 2 2 2 2 2 2 3 3 2 3 2" xfId="5100" xr:uid="{00000000-0005-0000-0000-000055140000}"/>
    <cellStyle name="Obično 3 2 2 2 2 2 2 3 3 2 3 2 2" xfId="5101" xr:uid="{00000000-0005-0000-0000-000056140000}"/>
    <cellStyle name="Obično 3 2 2 2 2 2 2 3 3 2 3 3" xfId="5102" xr:uid="{00000000-0005-0000-0000-000057140000}"/>
    <cellStyle name="Obično 3 2 2 2 2 2 2 3 3 2 3 3 2" xfId="5103" xr:uid="{00000000-0005-0000-0000-000058140000}"/>
    <cellStyle name="Obično 3 2 2 2 2 2 2 3 3 2 3 4" xfId="5104" xr:uid="{00000000-0005-0000-0000-000059140000}"/>
    <cellStyle name="Obično 3 2 2 2 2 2 2 3 3 2 3 5" xfId="5105" xr:uid="{00000000-0005-0000-0000-00005A140000}"/>
    <cellStyle name="Obično 3 2 2 2 2 2 2 3 3 2 3 6" xfId="5106" xr:uid="{00000000-0005-0000-0000-00005B140000}"/>
    <cellStyle name="Obično 3 2 2 2 2 2 2 3 3 2 4" xfId="5107" xr:uid="{00000000-0005-0000-0000-00005C140000}"/>
    <cellStyle name="Obično 3 2 2 2 2 2 2 3 3 2 4 2" xfId="5108" xr:uid="{00000000-0005-0000-0000-00005D140000}"/>
    <cellStyle name="Obično 3 2 2 2 2 2 2 3 3 2 4 2 2" xfId="5109" xr:uid="{00000000-0005-0000-0000-00005E140000}"/>
    <cellStyle name="Obično 3 2 2 2 2 2 2 3 3 2 4 3" xfId="5110" xr:uid="{00000000-0005-0000-0000-00005F140000}"/>
    <cellStyle name="Obično 3 2 2 2 2 2 2 3 3 2 4 3 2" xfId="5111" xr:uid="{00000000-0005-0000-0000-000060140000}"/>
    <cellStyle name="Obično 3 2 2 2 2 2 2 3 3 2 4 4" xfId="5112" xr:uid="{00000000-0005-0000-0000-000061140000}"/>
    <cellStyle name="Obično 3 2 2 2 2 2 2 3 3 2 4 5" xfId="5113" xr:uid="{00000000-0005-0000-0000-000062140000}"/>
    <cellStyle name="Obično 3 2 2 2 2 2 2 3 3 2 4 6" xfId="5114" xr:uid="{00000000-0005-0000-0000-000063140000}"/>
    <cellStyle name="Obično 3 2 2 2 2 2 2 3 3 3" xfId="5115" xr:uid="{00000000-0005-0000-0000-000064140000}"/>
    <cellStyle name="Obično 3 2 2 2 2 2 2 3 3 4" xfId="5116" xr:uid="{00000000-0005-0000-0000-000065140000}"/>
    <cellStyle name="Obično 3 2 2 2 2 2 2 3 3 5" xfId="5117" xr:uid="{00000000-0005-0000-0000-000066140000}"/>
    <cellStyle name="Obično 3 2 2 2 2 2 2 3 3 6" xfId="5118" xr:uid="{00000000-0005-0000-0000-000067140000}"/>
    <cellStyle name="Obično 3 2 2 2 2 2 2 3 3 6 2" xfId="5119" xr:uid="{00000000-0005-0000-0000-000068140000}"/>
    <cellStyle name="Obično 3 2 2 2 2 2 2 3 3 7" xfId="5120" xr:uid="{00000000-0005-0000-0000-000069140000}"/>
    <cellStyle name="Obično 3 2 2 2 2 2 2 3 3 7 2" xfId="5121" xr:uid="{00000000-0005-0000-0000-00006A140000}"/>
    <cellStyle name="Obično 3 2 2 2 2 2 2 3 3 8" xfId="5122" xr:uid="{00000000-0005-0000-0000-00006B140000}"/>
    <cellStyle name="Obično 3 2 2 2 2 2 2 3 3 9" xfId="5123" xr:uid="{00000000-0005-0000-0000-00006C140000}"/>
    <cellStyle name="Obično 3 2 2 2 2 2 2 3 4" xfId="5124" xr:uid="{00000000-0005-0000-0000-00006D140000}"/>
    <cellStyle name="Obično 3 2 2 2 2 2 2 3 5" xfId="5125" xr:uid="{00000000-0005-0000-0000-00006E140000}"/>
    <cellStyle name="Obično 3 2 2 2 2 2 2 3 6" xfId="5126" xr:uid="{00000000-0005-0000-0000-00006F140000}"/>
    <cellStyle name="Obično 3 2 2 2 2 2 2 3 7" xfId="5127" xr:uid="{00000000-0005-0000-0000-000070140000}"/>
    <cellStyle name="Obično 3 2 2 2 2 2 2 3 7 10" xfId="5128" xr:uid="{00000000-0005-0000-0000-000071140000}"/>
    <cellStyle name="Obično 3 2 2 2 2 2 2 3 7 2" xfId="5129" xr:uid="{00000000-0005-0000-0000-000072140000}"/>
    <cellStyle name="Obično 3 2 2 2 2 2 2 3 7 3" xfId="5130" xr:uid="{00000000-0005-0000-0000-000073140000}"/>
    <cellStyle name="Obično 3 2 2 2 2 2 2 3 7 4" xfId="5131" xr:uid="{00000000-0005-0000-0000-000074140000}"/>
    <cellStyle name="Obično 3 2 2 2 2 2 2 3 7 5" xfId="5132" xr:uid="{00000000-0005-0000-0000-000075140000}"/>
    <cellStyle name="Obično 3 2 2 2 2 2 2 3 7 5 2" xfId="5133" xr:uid="{00000000-0005-0000-0000-000076140000}"/>
    <cellStyle name="Obično 3 2 2 2 2 2 2 3 7 5 2 2" xfId="5134" xr:uid="{00000000-0005-0000-0000-000077140000}"/>
    <cellStyle name="Obično 3 2 2 2 2 2 2 3 7 5 3" xfId="5135" xr:uid="{00000000-0005-0000-0000-000078140000}"/>
    <cellStyle name="Obično 3 2 2 2 2 2 2 3 7 5 3 2" xfId="5136" xr:uid="{00000000-0005-0000-0000-000079140000}"/>
    <cellStyle name="Obično 3 2 2 2 2 2 2 3 7 5 4" xfId="5137" xr:uid="{00000000-0005-0000-0000-00007A140000}"/>
    <cellStyle name="Obično 3 2 2 2 2 2 2 3 7 5 5" xfId="5138" xr:uid="{00000000-0005-0000-0000-00007B140000}"/>
    <cellStyle name="Obično 3 2 2 2 2 2 2 3 7 5 6" xfId="5139" xr:uid="{00000000-0005-0000-0000-00007C140000}"/>
    <cellStyle name="Obično 3 2 2 2 2 2 2 3 7 6" xfId="5140" xr:uid="{00000000-0005-0000-0000-00007D140000}"/>
    <cellStyle name="Obično 3 2 2 2 2 2 2 3 7 6 2" xfId="5141" xr:uid="{00000000-0005-0000-0000-00007E140000}"/>
    <cellStyle name="Obično 3 2 2 2 2 2 2 3 7 7" xfId="5142" xr:uid="{00000000-0005-0000-0000-00007F140000}"/>
    <cellStyle name="Obično 3 2 2 2 2 2 2 3 7 7 2" xfId="5143" xr:uid="{00000000-0005-0000-0000-000080140000}"/>
    <cellStyle name="Obično 3 2 2 2 2 2 2 3 7 8" xfId="5144" xr:uid="{00000000-0005-0000-0000-000081140000}"/>
    <cellStyle name="Obično 3 2 2 2 2 2 2 3 7 9" xfId="5145" xr:uid="{00000000-0005-0000-0000-000082140000}"/>
    <cellStyle name="Obično 3 2 2 2 2 2 2 3 8" xfId="5146" xr:uid="{00000000-0005-0000-0000-000083140000}"/>
    <cellStyle name="Obično 3 2 2 2 2 2 2 3 8 2" xfId="5147" xr:uid="{00000000-0005-0000-0000-000084140000}"/>
    <cellStyle name="Obično 3 2 2 2 2 2 2 3 8 2 2" xfId="5148" xr:uid="{00000000-0005-0000-0000-000085140000}"/>
    <cellStyle name="Obično 3 2 2 2 2 2 2 3 8 3" xfId="5149" xr:uid="{00000000-0005-0000-0000-000086140000}"/>
    <cellStyle name="Obično 3 2 2 2 2 2 2 3 8 3 2" xfId="5150" xr:uid="{00000000-0005-0000-0000-000087140000}"/>
    <cellStyle name="Obično 3 2 2 2 2 2 2 3 8 4" xfId="5151" xr:uid="{00000000-0005-0000-0000-000088140000}"/>
    <cellStyle name="Obično 3 2 2 2 2 2 2 3 8 5" xfId="5152" xr:uid="{00000000-0005-0000-0000-000089140000}"/>
    <cellStyle name="Obično 3 2 2 2 2 2 2 3 8 6" xfId="5153" xr:uid="{00000000-0005-0000-0000-00008A140000}"/>
    <cellStyle name="Obično 3 2 2 2 2 2 2 3 9" xfId="5154" xr:uid="{00000000-0005-0000-0000-00008B140000}"/>
    <cellStyle name="Obično 3 2 2 2 2 2 2 3 9 2" xfId="5155" xr:uid="{00000000-0005-0000-0000-00008C140000}"/>
    <cellStyle name="Obično 3 2 2 2 2 2 2 3 9 2 2" xfId="5156" xr:uid="{00000000-0005-0000-0000-00008D140000}"/>
    <cellStyle name="Obično 3 2 2 2 2 2 2 3 9 3" xfId="5157" xr:uid="{00000000-0005-0000-0000-00008E140000}"/>
    <cellStyle name="Obično 3 2 2 2 2 2 2 3 9 3 2" xfId="5158" xr:uid="{00000000-0005-0000-0000-00008F140000}"/>
    <cellStyle name="Obično 3 2 2 2 2 2 2 3 9 4" xfId="5159" xr:uid="{00000000-0005-0000-0000-000090140000}"/>
    <cellStyle name="Obično 3 2 2 2 2 2 2 3 9 5" xfId="5160" xr:uid="{00000000-0005-0000-0000-000091140000}"/>
    <cellStyle name="Obično 3 2 2 2 2 2 2 3 9 6" xfId="5161" xr:uid="{00000000-0005-0000-0000-000092140000}"/>
    <cellStyle name="Obično 3 2 2 2 2 2 2 4" xfId="5162" xr:uid="{00000000-0005-0000-0000-000093140000}"/>
    <cellStyle name="Obično 3 2 2 2 2 2 2 4 2" xfId="5163" xr:uid="{00000000-0005-0000-0000-000094140000}"/>
    <cellStyle name="Obično 3 2 2 2 2 2 2 4 2 2" xfId="5164" xr:uid="{00000000-0005-0000-0000-000095140000}"/>
    <cellStyle name="Obično 3 2 2 2 2 2 2 4 3" xfId="5165" xr:uid="{00000000-0005-0000-0000-000096140000}"/>
    <cellStyle name="Obično 3 2 2 2 2 2 2 4 3 2" xfId="5166" xr:uid="{00000000-0005-0000-0000-000097140000}"/>
    <cellStyle name="Obično 3 2 2 2 2 2 2 4 4" xfId="5167" xr:uid="{00000000-0005-0000-0000-000098140000}"/>
    <cellStyle name="Obično 3 2 2 2 2 2 2 4 5" xfId="5168" xr:uid="{00000000-0005-0000-0000-000099140000}"/>
    <cellStyle name="Obično 3 2 2 2 2 2 2 4 6" xfId="5169" xr:uid="{00000000-0005-0000-0000-00009A140000}"/>
    <cellStyle name="Obično 3 2 2 2 2 2 2 5" xfId="5170" xr:uid="{00000000-0005-0000-0000-00009B140000}"/>
    <cellStyle name="Obično 3 2 2 2 2 2 2 5 2" xfId="5171" xr:uid="{00000000-0005-0000-0000-00009C140000}"/>
    <cellStyle name="Obično 3 2 2 2 2 2 2 5 2 2" xfId="5172" xr:uid="{00000000-0005-0000-0000-00009D140000}"/>
    <cellStyle name="Obično 3 2 2 2 2 2 2 5 3" xfId="5173" xr:uid="{00000000-0005-0000-0000-00009E140000}"/>
    <cellStyle name="Obično 3 2 2 2 2 2 2 5 3 2" xfId="5174" xr:uid="{00000000-0005-0000-0000-00009F140000}"/>
    <cellStyle name="Obično 3 2 2 2 2 2 2 5 4" xfId="5175" xr:uid="{00000000-0005-0000-0000-0000A0140000}"/>
    <cellStyle name="Obično 3 2 2 2 2 2 2 5 5" xfId="5176" xr:uid="{00000000-0005-0000-0000-0000A1140000}"/>
    <cellStyle name="Obično 3 2 2 2 2 2 2 5 6" xfId="5177" xr:uid="{00000000-0005-0000-0000-0000A2140000}"/>
    <cellStyle name="Obično 3 2 2 2 2 2 2 6" xfId="5178" xr:uid="{00000000-0005-0000-0000-0000A3140000}"/>
    <cellStyle name="Obično 3 2 2 2 2 2 2 6 2" xfId="5179" xr:uid="{00000000-0005-0000-0000-0000A4140000}"/>
    <cellStyle name="Obično 3 2 2 2 2 2 2 6 2 2" xfId="5180" xr:uid="{00000000-0005-0000-0000-0000A5140000}"/>
    <cellStyle name="Obično 3 2 2 2 2 2 2 6 2 2 2" xfId="5181" xr:uid="{00000000-0005-0000-0000-0000A6140000}"/>
    <cellStyle name="Obično 3 2 2 2 2 2 2 6 2 2 2 2" xfId="5182" xr:uid="{00000000-0005-0000-0000-0000A7140000}"/>
    <cellStyle name="Obično 3 2 2 2 2 2 2 6 2 2 2 2 2" xfId="5183" xr:uid="{00000000-0005-0000-0000-0000A8140000}"/>
    <cellStyle name="Obično 3 2 2 2 2 2 2 6 2 2 2 3" xfId="5184" xr:uid="{00000000-0005-0000-0000-0000A9140000}"/>
    <cellStyle name="Obično 3 2 2 2 2 2 2 6 2 2 2 3 2" xfId="5185" xr:uid="{00000000-0005-0000-0000-0000AA140000}"/>
    <cellStyle name="Obično 3 2 2 2 2 2 2 6 2 2 2 4" xfId="5186" xr:uid="{00000000-0005-0000-0000-0000AB140000}"/>
    <cellStyle name="Obično 3 2 2 2 2 2 2 6 2 2 2 5" xfId="5187" xr:uid="{00000000-0005-0000-0000-0000AC140000}"/>
    <cellStyle name="Obično 3 2 2 2 2 2 2 6 2 2 2 6" xfId="5188" xr:uid="{00000000-0005-0000-0000-0000AD140000}"/>
    <cellStyle name="Obično 3 2 2 2 2 2 2 6 2 2 3" xfId="5189" xr:uid="{00000000-0005-0000-0000-0000AE140000}"/>
    <cellStyle name="Obično 3 2 2 2 2 2 2 6 2 2 3 2" xfId="5190" xr:uid="{00000000-0005-0000-0000-0000AF140000}"/>
    <cellStyle name="Obično 3 2 2 2 2 2 2 6 2 2 3 2 2" xfId="5191" xr:uid="{00000000-0005-0000-0000-0000B0140000}"/>
    <cellStyle name="Obično 3 2 2 2 2 2 2 6 2 2 3 3" xfId="5192" xr:uid="{00000000-0005-0000-0000-0000B1140000}"/>
    <cellStyle name="Obično 3 2 2 2 2 2 2 6 2 2 3 3 2" xfId="5193" xr:uid="{00000000-0005-0000-0000-0000B2140000}"/>
    <cellStyle name="Obično 3 2 2 2 2 2 2 6 2 2 3 4" xfId="5194" xr:uid="{00000000-0005-0000-0000-0000B3140000}"/>
    <cellStyle name="Obično 3 2 2 2 2 2 2 6 2 2 3 5" xfId="5195" xr:uid="{00000000-0005-0000-0000-0000B4140000}"/>
    <cellStyle name="Obično 3 2 2 2 2 2 2 6 2 2 3 6" xfId="5196" xr:uid="{00000000-0005-0000-0000-0000B5140000}"/>
    <cellStyle name="Obično 3 2 2 2 2 2 2 6 2 2 4" xfId="5197" xr:uid="{00000000-0005-0000-0000-0000B6140000}"/>
    <cellStyle name="Obično 3 2 2 2 2 2 2 6 2 2 4 2" xfId="5198" xr:uid="{00000000-0005-0000-0000-0000B7140000}"/>
    <cellStyle name="Obično 3 2 2 2 2 2 2 6 2 2 4 2 2" xfId="5199" xr:uid="{00000000-0005-0000-0000-0000B8140000}"/>
    <cellStyle name="Obično 3 2 2 2 2 2 2 6 2 2 4 3" xfId="5200" xr:uid="{00000000-0005-0000-0000-0000B9140000}"/>
    <cellStyle name="Obično 3 2 2 2 2 2 2 6 2 2 4 3 2" xfId="5201" xr:uid="{00000000-0005-0000-0000-0000BA140000}"/>
    <cellStyle name="Obično 3 2 2 2 2 2 2 6 2 2 4 4" xfId="5202" xr:uid="{00000000-0005-0000-0000-0000BB140000}"/>
    <cellStyle name="Obično 3 2 2 2 2 2 2 6 2 2 4 5" xfId="5203" xr:uid="{00000000-0005-0000-0000-0000BC140000}"/>
    <cellStyle name="Obično 3 2 2 2 2 2 2 6 2 2 4 6" xfId="5204" xr:uid="{00000000-0005-0000-0000-0000BD140000}"/>
    <cellStyle name="Obično 3 2 2 2 2 2 2 6 2 2 5" xfId="5205" xr:uid="{00000000-0005-0000-0000-0000BE140000}"/>
    <cellStyle name="Obično 3 2 2 2 2 2 2 6 2 3" xfId="5206" xr:uid="{00000000-0005-0000-0000-0000BF140000}"/>
    <cellStyle name="Obično 3 2 2 2 2 2 2 6 2 4" xfId="5207" xr:uid="{00000000-0005-0000-0000-0000C0140000}"/>
    <cellStyle name="Obično 3 2 2 2 2 2 2 6 2 5" xfId="5208" xr:uid="{00000000-0005-0000-0000-0000C1140000}"/>
    <cellStyle name="Obično 3 2 2 2 2 2 2 6 2 5 2" xfId="5209" xr:uid="{00000000-0005-0000-0000-0000C2140000}"/>
    <cellStyle name="Obično 3 2 2 2 2 2 2 6 2 6" xfId="5210" xr:uid="{00000000-0005-0000-0000-0000C3140000}"/>
    <cellStyle name="Obično 3 2 2 2 2 2 2 6 2 6 2" xfId="5211" xr:uid="{00000000-0005-0000-0000-0000C4140000}"/>
    <cellStyle name="Obično 3 2 2 2 2 2 2 6 2 7" xfId="5212" xr:uid="{00000000-0005-0000-0000-0000C5140000}"/>
    <cellStyle name="Obično 3 2 2 2 2 2 2 6 2 8" xfId="5213" xr:uid="{00000000-0005-0000-0000-0000C6140000}"/>
    <cellStyle name="Obično 3 2 2 2 2 2 2 6 2 9" xfId="5214" xr:uid="{00000000-0005-0000-0000-0000C7140000}"/>
    <cellStyle name="Obično 3 2 2 2 2 2 2 6 3" xfId="5215" xr:uid="{00000000-0005-0000-0000-0000C8140000}"/>
    <cellStyle name="Obično 3 2 2 2 2 2 2 6 3 2" xfId="5216" xr:uid="{00000000-0005-0000-0000-0000C9140000}"/>
    <cellStyle name="Obično 3 2 2 2 2 2 2 6 3 2 2" xfId="5217" xr:uid="{00000000-0005-0000-0000-0000CA140000}"/>
    <cellStyle name="Obično 3 2 2 2 2 2 2 6 3 3" xfId="5218" xr:uid="{00000000-0005-0000-0000-0000CB140000}"/>
    <cellStyle name="Obično 3 2 2 2 2 2 2 6 3 3 2" xfId="5219" xr:uid="{00000000-0005-0000-0000-0000CC140000}"/>
    <cellStyle name="Obično 3 2 2 2 2 2 2 6 3 4" xfId="5220" xr:uid="{00000000-0005-0000-0000-0000CD140000}"/>
    <cellStyle name="Obično 3 2 2 2 2 2 2 6 3 5" xfId="5221" xr:uid="{00000000-0005-0000-0000-0000CE140000}"/>
    <cellStyle name="Obično 3 2 2 2 2 2 2 6 3 6" xfId="5222" xr:uid="{00000000-0005-0000-0000-0000CF140000}"/>
    <cellStyle name="Obično 3 2 2 2 2 2 2 6 4" xfId="5223" xr:uid="{00000000-0005-0000-0000-0000D0140000}"/>
    <cellStyle name="Obično 3 2 2 2 2 2 2 6 4 2" xfId="5224" xr:uid="{00000000-0005-0000-0000-0000D1140000}"/>
    <cellStyle name="Obično 3 2 2 2 2 2 2 6 4 2 2" xfId="5225" xr:uid="{00000000-0005-0000-0000-0000D2140000}"/>
    <cellStyle name="Obično 3 2 2 2 2 2 2 6 4 3" xfId="5226" xr:uid="{00000000-0005-0000-0000-0000D3140000}"/>
    <cellStyle name="Obično 3 2 2 2 2 2 2 6 4 3 2" xfId="5227" xr:uid="{00000000-0005-0000-0000-0000D4140000}"/>
    <cellStyle name="Obično 3 2 2 2 2 2 2 6 4 4" xfId="5228" xr:uid="{00000000-0005-0000-0000-0000D5140000}"/>
    <cellStyle name="Obično 3 2 2 2 2 2 2 6 4 5" xfId="5229" xr:uid="{00000000-0005-0000-0000-0000D6140000}"/>
    <cellStyle name="Obično 3 2 2 2 2 2 2 6 4 6" xfId="5230" xr:uid="{00000000-0005-0000-0000-0000D7140000}"/>
    <cellStyle name="Obično 3 2 2 2 2 2 2 6 5" xfId="5231" xr:uid="{00000000-0005-0000-0000-0000D8140000}"/>
    <cellStyle name="Obično 3 2 2 2 2 2 2 6 5 2" xfId="5232" xr:uid="{00000000-0005-0000-0000-0000D9140000}"/>
    <cellStyle name="Obično 3 2 2 2 2 2 2 6 5 2 2" xfId="5233" xr:uid="{00000000-0005-0000-0000-0000DA140000}"/>
    <cellStyle name="Obično 3 2 2 2 2 2 2 6 5 3" xfId="5234" xr:uid="{00000000-0005-0000-0000-0000DB140000}"/>
    <cellStyle name="Obično 3 2 2 2 2 2 2 6 5 3 2" xfId="5235" xr:uid="{00000000-0005-0000-0000-0000DC140000}"/>
    <cellStyle name="Obično 3 2 2 2 2 2 2 6 5 4" xfId="5236" xr:uid="{00000000-0005-0000-0000-0000DD140000}"/>
    <cellStyle name="Obično 3 2 2 2 2 2 2 6 5 5" xfId="5237" xr:uid="{00000000-0005-0000-0000-0000DE140000}"/>
    <cellStyle name="Obično 3 2 2 2 2 2 2 6 5 6" xfId="5238" xr:uid="{00000000-0005-0000-0000-0000DF140000}"/>
    <cellStyle name="Obično 3 2 2 2 2 2 2 7" xfId="5239" xr:uid="{00000000-0005-0000-0000-0000E0140000}"/>
    <cellStyle name="Obično 3 2 2 2 2 2 2 7 2" xfId="5240" xr:uid="{00000000-0005-0000-0000-0000E1140000}"/>
    <cellStyle name="Obično 3 2 2 2 2 2 2 7 2 2" xfId="5241" xr:uid="{00000000-0005-0000-0000-0000E2140000}"/>
    <cellStyle name="Obično 3 2 2 2 2 2 2 7 3" xfId="5242" xr:uid="{00000000-0005-0000-0000-0000E3140000}"/>
    <cellStyle name="Obično 3 2 2 2 2 2 2 7 3 2" xfId="5243" xr:uid="{00000000-0005-0000-0000-0000E4140000}"/>
    <cellStyle name="Obično 3 2 2 2 2 2 2 7 4" xfId="5244" xr:uid="{00000000-0005-0000-0000-0000E5140000}"/>
    <cellStyle name="Obično 3 2 2 2 2 2 2 7 5" xfId="5245" xr:uid="{00000000-0005-0000-0000-0000E6140000}"/>
    <cellStyle name="Obično 3 2 2 2 2 2 2 7 6" xfId="5246" xr:uid="{00000000-0005-0000-0000-0000E7140000}"/>
    <cellStyle name="Obično 3 2 2 2 2 2 2 8" xfId="5247" xr:uid="{00000000-0005-0000-0000-0000E8140000}"/>
    <cellStyle name="Obično 3 2 2 2 2 2 2 8 2" xfId="5248" xr:uid="{00000000-0005-0000-0000-0000E9140000}"/>
    <cellStyle name="Obično 3 2 2 2 2 2 2 8 2 2" xfId="5249" xr:uid="{00000000-0005-0000-0000-0000EA140000}"/>
    <cellStyle name="Obično 3 2 2 2 2 2 2 8 3" xfId="5250" xr:uid="{00000000-0005-0000-0000-0000EB140000}"/>
    <cellStyle name="Obično 3 2 2 2 2 2 2 8 3 2" xfId="5251" xr:uid="{00000000-0005-0000-0000-0000EC140000}"/>
    <cellStyle name="Obično 3 2 2 2 2 2 2 8 4" xfId="5252" xr:uid="{00000000-0005-0000-0000-0000ED140000}"/>
    <cellStyle name="Obično 3 2 2 2 2 2 2 8 5" xfId="5253" xr:uid="{00000000-0005-0000-0000-0000EE140000}"/>
    <cellStyle name="Obično 3 2 2 2 2 2 2 8 6" xfId="5254" xr:uid="{00000000-0005-0000-0000-0000EF140000}"/>
    <cellStyle name="Obično 3 2 2 2 2 2 2 9" xfId="5255" xr:uid="{00000000-0005-0000-0000-0000F0140000}"/>
    <cellStyle name="Obično 3 2 2 2 2 2 2 9 2" xfId="5256" xr:uid="{00000000-0005-0000-0000-0000F1140000}"/>
    <cellStyle name="Obično 3 2 2 2 2 2 2 9 2 2" xfId="5257" xr:uid="{00000000-0005-0000-0000-0000F2140000}"/>
    <cellStyle name="Obično 3 2 2 2 2 2 2 9 3" xfId="5258" xr:uid="{00000000-0005-0000-0000-0000F3140000}"/>
    <cellStyle name="Obično 3 2 2 2 2 2 2 9 3 2" xfId="5259" xr:uid="{00000000-0005-0000-0000-0000F4140000}"/>
    <cellStyle name="Obično 3 2 2 2 2 2 2 9 4" xfId="5260" xr:uid="{00000000-0005-0000-0000-0000F5140000}"/>
    <cellStyle name="Obično 3 2 2 2 2 2 2 9 5" xfId="5261" xr:uid="{00000000-0005-0000-0000-0000F6140000}"/>
    <cellStyle name="Obično 3 2 2 2 2 2 2 9 6" xfId="5262" xr:uid="{00000000-0005-0000-0000-0000F7140000}"/>
    <cellStyle name="Obično 3 2 2 2 2 2 3" xfId="5263" xr:uid="{00000000-0005-0000-0000-0000F8140000}"/>
    <cellStyle name="Obično 3 2 2 2 2 2 3 10" xfId="5264" xr:uid="{00000000-0005-0000-0000-0000F9140000}"/>
    <cellStyle name="Obično 3 2 2 2 2 2 3 10 2" xfId="5265" xr:uid="{00000000-0005-0000-0000-0000FA140000}"/>
    <cellStyle name="Obično 3 2 2 2 2 2 3 10 2 2" xfId="5266" xr:uid="{00000000-0005-0000-0000-0000FB140000}"/>
    <cellStyle name="Obično 3 2 2 2 2 2 3 10 2 2 2" xfId="5267" xr:uid="{00000000-0005-0000-0000-0000FC140000}"/>
    <cellStyle name="Obično 3 2 2 2 2 2 3 10 2 3" xfId="5268" xr:uid="{00000000-0005-0000-0000-0000FD140000}"/>
    <cellStyle name="Obično 3 2 2 2 2 2 3 10 2 3 2" xfId="5269" xr:uid="{00000000-0005-0000-0000-0000FE140000}"/>
    <cellStyle name="Obično 3 2 2 2 2 2 3 10 2 4" xfId="5270" xr:uid="{00000000-0005-0000-0000-0000FF140000}"/>
    <cellStyle name="Obično 3 2 2 2 2 2 3 10 2 5" xfId="5271" xr:uid="{00000000-0005-0000-0000-000000150000}"/>
    <cellStyle name="Obično 3 2 2 2 2 2 3 10 2 6" xfId="5272" xr:uid="{00000000-0005-0000-0000-000001150000}"/>
    <cellStyle name="Obično 3 2 2 2 2 2 3 10 3" xfId="5273" xr:uid="{00000000-0005-0000-0000-000002150000}"/>
    <cellStyle name="Obično 3 2 2 2 2 2 3 10 3 2" xfId="5274" xr:uid="{00000000-0005-0000-0000-000003150000}"/>
    <cellStyle name="Obično 3 2 2 2 2 2 3 10 3 2 2" xfId="5275" xr:uid="{00000000-0005-0000-0000-000004150000}"/>
    <cellStyle name="Obično 3 2 2 2 2 2 3 10 3 3" xfId="5276" xr:uid="{00000000-0005-0000-0000-000005150000}"/>
    <cellStyle name="Obično 3 2 2 2 2 2 3 10 3 3 2" xfId="5277" xr:uid="{00000000-0005-0000-0000-000006150000}"/>
    <cellStyle name="Obično 3 2 2 2 2 2 3 10 3 4" xfId="5278" xr:uid="{00000000-0005-0000-0000-000007150000}"/>
    <cellStyle name="Obično 3 2 2 2 2 2 3 10 3 5" xfId="5279" xr:uid="{00000000-0005-0000-0000-000008150000}"/>
    <cellStyle name="Obično 3 2 2 2 2 2 3 10 3 6" xfId="5280" xr:uid="{00000000-0005-0000-0000-000009150000}"/>
    <cellStyle name="Obično 3 2 2 2 2 2 3 10 4" xfId="5281" xr:uid="{00000000-0005-0000-0000-00000A150000}"/>
    <cellStyle name="Obično 3 2 2 2 2 2 3 10 4 2" xfId="5282" xr:uid="{00000000-0005-0000-0000-00000B150000}"/>
    <cellStyle name="Obično 3 2 2 2 2 2 3 10 4 2 2" xfId="5283" xr:uid="{00000000-0005-0000-0000-00000C150000}"/>
    <cellStyle name="Obično 3 2 2 2 2 2 3 10 4 3" xfId="5284" xr:uid="{00000000-0005-0000-0000-00000D150000}"/>
    <cellStyle name="Obično 3 2 2 2 2 2 3 10 4 3 2" xfId="5285" xr:uid="{00000000-0005-0000-0000-00000E150000}"/>
    <cellStyle name="Obično 3 2 2 2 2 2 3 10 4 4" xfId="5286" xr:uid="{00000000-0005-0000-0000-00000F150000}"/>
    <cellStyle name="Obično 3 2 2 2 2 2 3 10 4 5" xfId="5287" xr:uid="{00000000-0005-0000-0000-000010150000}"/>
    <cellStyle name="Obično 3 2 2 2 2 2 3 10 4 6" xfId="5288" xr:uid="{00000000-0005-0000-0000-000011150000}"/>
    <cellStyle name="Obično 3 2 2 2 2 2 3 10 5" xfId="5289" xr:uid="{00000000-0005-0000-0000-000012150000}"/>
    <cellStyle name="Obično 3 2 2 2 2 2 3 11" xfId="5290" xr:uid="{00000000-0005-0000-0000-000013150000}"/>
    <cellStyle name="Obično 3 2 2 2 2 2 3 12" xfId="5291" xr:uid="{00000000-0005-0000-0000-000014150000}"/>
    <cellStyle name="Obično 3 2 2 2 2 2 3 13" xfId="5292" xr:uid="{00000000-0005-0000-0000-000015150000}"/>
    <cellStyle name="Obično 3 2 2 2 2 2 3 13 2" xfId="5293" xr:uid="{00000000-0005-0000-0000-000016150000}"/>
    <cellStyle name="Obično 3 2 2 2 2 2 3 14" xfId="5294" xr:uid="{00000000-0005-0000-0000-000017150000}"/>
    <cellStyle name="Obično 3 2 2 2 2 2 3 14 2" xfId="5295" xr:uid="{00000000-0005-0000-0000-000018150000}"/>
    <cellStyle name="Obično 3 2 2 2 2 2 3 15" xfId="5296" xr:uid="{00000000-0005-0000-0000-000019150000}"/>
    <cellStyle name="Obično 3 2 2 2 2 2 3 16" xfId="5297" xr:uid="{00000000-0005-0000-0000-00001A150000}"/>
    <cellStyle name="Obično 3 2 2 2 2 2 3 17" xfId="5298" xr:uid="{00000000-0005-0000-0000-00001B150000}"/>
    <cellStyle name="Obično 3 2 2 2 2 2 3 18" xfId="5299" xr:uid="{00000000-0005-0000-0000-00001C150000}"/>
    <cellStyle name="Obično 3 2 2 2 2 2 3 2" xfId="5300" xr:uid="{00000000-0005-0000-0000-00001D150000}"/>
    <cellStyle name="Obično 3 2 2 2 2 2 3 2 2" xfId="5301" xr:uid="{00000000-0005-0000-0000-00001E150000}"/>
    <cellStyle name="Obično 3 2 2 2 2 2 3 2 2 10" xfId="5302" xr:uid="{00000000-0005-0000-0000-00001F150000}"/>
    <cellStyle name="Obično 3 2 2 2 2 2 3 2 2 10 2" xfId="5303" xr:uid="{00000000-0005-0000-0000-000020150000}"/>
    <cellStyle name="Obično 3 2 2 2 2 2 3 2 2 11" xfId="5304" xr:uid="{00000000-0005-0000-0000-000021150000}"/>
    <cellStyle name="Obično 3 2 2 2 2 2 3 2 2 11 2" xfId="5305" xr:uid="{00000000-0005-0000-0000-000022150000}"/>
    <cellStyle name="Obično 3 2 2 2 2 2 3 2 2 12" xfId="5306" xr:uid="{00000000-0005-0000-0000-000023150000}"/>
    <cellStyle name="Obično 3 2 2 2 2 2 3 2 2 13" xfId="5307" xr:uid="{00000000-0005-0000-0000-000024150000}"/>
    <cellStyle name="Obično 3 2 2 2 2 2 3 2 2 14" xfId="5308" xr:uid="{00000000-0005-0000-0000-000025150000}"/>
    <cellStyle name="Obično 3 2 2 2 2 2 3 2 2 2" xfId="5309" xr:uid="{00000000-0005-0000-0000-000026150000}"/>
    <cellStyle name="Obično 3 2 2 2 2 2 3 2 2 2 2" xfId="5310" xr:uid="{00000000-0005-0000-0000-000027150000}"/>
    <cellStyle name="Obično 3 2 2 2 2 2 3 2 2 2 2 2" xfId="5311" xr:uid="{00000000-0005-0000-0000-000028150000}"/>
    <cellStyle name="Obično 3 2 2 2 2 2 3 2 2 2 2 2 2" xfId="5312" xr:uid="{00000000-0005-0000-0000-000029150000}"/>
    <cellStyle name="Obično 3 2 2 2 2 2 3 2 2 2 2 2 2 2" xfId="5313" xr:uid="{00000000-0005-0000-0000-00002A150000}"/>
    <cellStyle name="Obično 3 2 2 2 2 2 3 2 2 2 2 2 2 2 2" xfId="5314" xr:uid="{00000000-0005-0000-0000-00002B150000}"/>
    <cellStyle name="Obično 3 2 2 2 2 2 3 2 2 2 2 2 2 3" xfId="5315" xr:uid="{00000000-0005-0000-0000-00002C150000}"/>
    <cellStyle name="Obično 3 2 2 2 2 2 3 2 2 2 2 2 2 3 2" xfId="5316" xr:uid="{00000000-0005-0000-0000-00002D150000}"/>
    <cellStyle name="Obično 3 2 2 2 2 2 3 2 2 2 2 2 2 4" xfId="5317" xr:uid="{00000000-0005-0000-0000-00002E150000}"/>
    <cellStyle name="Obično 3 2 2 2 2 2 3 2 2 2 2 2 2 5" xfId="5318" xr:uid="{00000000-0005-0000-0000-00002F150000}"/>
    <cellStyle name="Obično 3 2 2 2 2 2 3 2 2 2 2 2 2 6" xfId="5319" xr:uid="{00000000-0005-0000-0000-000030150000}"/>
    <cellStyle name="Obično 3 2 2 2 2 2 3 2 2 2 2 2 3" xfId="5320" xr:uid="{00000000-0005-0000-0000-000031150000}"/>
    <cellStyle name="Obično 3 2 2 2 2 2 3 2 2 2 2 2 3 2" xfId="5321" xr:uid="{00000000-0005-0000-0000-000032150000}"/>
    <cellStyle name="Obično 3 2 2 2 2 2 3 2 2 2 2 2 3 2 2" xfId="5322" xr:uid="{00000000-0005-0000-0000-000033150000}"/>
    <cellStyle name="Obično 3 2 2 2 2 2 3 2 2 2 2 2 3 3" xfId="5323" xr:uid="{00000000-0005-0000-0000-000034150000}"/>
    <cellStyle name="Obično 3 2 2 2 2 2 3 2 2 2 2 2 3 3 2" xfId="5324" xr:uid="{00000000-0005-0000-0000-000035150000}"/>
    <cellStyle name="Obično 3 2 2 2 2 2 3 2 2 2 2 2 3 4" xfId="5325" xr:uid="{00000000-0005-0000-0000-000036150000}"/>
    <cellStyle name="Obično 3 2 2 2 2 2 3 2 2 2 2 2 3 5" xfId="5326" xr:uid="{00000000-0005-0000-0000-000037150000}"/>
    <cellStyle name="Obično 3 2 2 2 2 2 3 2 2 2 2 2 3 6" xfId="5327" xr:uid="{00000000-0005-0000-0000-000038150000}"/>
    <cellStyle name="Obično 3 2 2 2 2 2 3 2 2 2 2 2 4" xfId="5328" xr:uid="{00000000-0005-0000-0000-000039150000}"/>
    <cellStyle name="Obično 3 2 2 2 2 2 3 2 2 2 2 2 4 2" xfId="5329" xr:uid="{00000000-0005-0000-0000-00003A150000}"/>
    <cellStyle name="Obično 3 2 2 2 2 2 3 2 2 2 2 2 4 2 2" xfId="5330" xr:uid="{00000000-0005-0000-0000-00003B150000}"/>
    <cellStyle name="Obično 3 2 2 2 2 2 3 2 2 2 2 2 4 3" xfId="5331" xr:uid="{00000000-0005-0000-0000-00003C150000}"/>
    <cellStyle name="Obično 3 2 2 2 2 2 3 2 2 2 2 2 4 3 2" xfId="5332" xr:uid="{00000000-0005-0000-0000-00003D150000}"/>
    <cellStyle name="Obično 3 2 2 2 2 2 3 2 2 2 2 2 4 4" xfId="5333" xr:uid="{00000000-0005-0000-0000-00003E150000}"/>
    <cellStyle name="Obično 3 2 2 2 2 2 3 2 2 2 2 2 4 5" xfId="5334" xr:uid="{00000000-0005-0000-0000-00003F150000}"/>
    <cellStyle name="Obično 3 2 2 2 2 2 3 2 2 2 2 2 4 6" xfId="5335" xr:uid="{00000000-0005-0000-0000-000040150000}"/>
    <cellStyle name="Obično 3 2 2 2 2 2 3 2 2 2 2 2 5" xfId="5336" xr:uid="{00000000-0005-0000-0000-000041150000}"/>
    <cellStyle name="Obično 3 2 2 2 2 2 3 2 2 2 2 3" xfId="5337" xr:uid="{00000000-0005-0000-0000-000042150000}"/>
    <cellStyle name="Obično 3 2 2 2 2 2 3 2 2 2 2 4" xfId="5338" xr:uid="{00000000-0005-0000-0000-000043150000}"/>
    <cellStyle name="Obično 3 2 2 2 2 2 3 2 2 2 2 5" xfId="5339" xr:uid="{00000000-0005-0000-0000-000044150000}"/>
    <cellStyle name="Obično 3 2 2 2 2 2 3 2 2 2 2 5 2" xfId="5340" xr:uid="{00000000-0005-0000-0000-000045150000}"/>
    <cellStyle name="Obično 3 2 2 2 2 2 3 2 2 2 2 6" xfId="5341" xr:uid="{00000000-0005-0000-0000-000046150000}"/>
    <cellStyle name="Obično 3 2 2 2 2 2 3 2 2 2 2 6 2" xfId="5342" xr:uid="{00000000-0005-0000-0000-000047150000}"/>
    <cellStyle name="Obično 3 2 2 2 2 2 3 2 2 2 2 7" xfId="5343" xr:uid="{00000000-0005-0000-0000-000048150000}"/>
    <cellStyle name="Obično 3 2 2 2 2 2 3 2 2 2 2 8" xfId="5344" xr:uid="{00000000-0005-0000-0000-000049150000}"/>
    <cellStyle name="Obično 3 2 2 2 2 2 3 2 2 2 2 9" xfId="5345" xr:uid="{00000000-0005-0000-0000-00004A150000}"/>
    <cellStyle name="Obično 3 2 2 2 2 2 3 2 2 2 3" xfId="5346" xr:uid="{00000000-0005-0000-0000-00004B150000}"/>
    <cellStyle name="Obično 3 2 2 2 2 2 3 2 2 2 3 2" xfId="5347" xr:uid="{00000000-0005-0000-0000-00004C150000}"/>
    <cellStyle name="Obično 3 2 2 2 2 2 3 2 2 2 3 2 2" xfId="5348" xr:uid="{00000000-0005-0000-0000-00004D150000}"/>
    <cellStyle name="Obično 3 2 2 2 2 2 3 2 2 2 3 3" xfId="5349" xr:uid="{00000000-0005-0000-0000-00004E150000}"/>
    <cellStyle name="Obično 3 2 2 2 2 2 3 2 2 2 3 3 2" xfId="5350" xr:uid="{00000000-0005-0000-0000-00004F150000}"/>
    <cellStyle name="Obično 3 2 2 2 2 2 3 2 2 2 3 4" xfId="5351" xr:uid="{00000000-0005-0000-0000-000050150000}"/>
    <cellStyle name="Obično 3 2 2 2 2 2 3 2 2 2 3 5" xfId="5352" xr:uid="{00000000-0005-0000-0000-000051150000}"/>
    <cellStyle name="Obično 3 2 2 2 2 2 3 2 2 2 3 6" xfId="5353" xr:uid="{00000000-0005-0000-0000-000052150000}"/>
    <cellStyle name="Obično 3 2 2 2 2 2 3 2 2 2 4" xfId="5354" xr:uid="{00000000-0005-0000-0000-000053150000}"/>
    <cellStyle name="Obično 3 2 2 2 2 2 3 2 2 2 4 2" xfId="5355" xr:uid="{00000000-0005-0000-0000-000054150000}"/>
    <cellStyle name="Obično 3 2 2 2 2 2 3 2 2 2 4 2 2" xfId="5356" xr:uid="{00000000-0005-0000-0000-000055150000}"/>
    <cellStyle name="Obično 3 2 2 2 2 2 3 2 2 2 4 3" xfId="5357" xr:uid="{00000000-0005-0000-0000-000056150000}"/>
    <cellStyle name="Obično 3 2 2 2 2 2 3 2 2 2 4 3 2" xfId="5358" xr:uid="{00000000-0005-0000-0000-000057150000}"/>
    <cellStyle name="Obično 3 2 2 2 2 2 3 2 2 2 4 4" xfId="5359" xr:uid="{00000000-0005-0000-0000-000058150000}"/>
    <cellStyle name="Obično 3 2 2 2 2 2 3 2 2 2 4 5" xfId="5360" xr:uid="{00000000-0005-0000-0000-000059150000}"/>
    <cellStyle name="Obično 3 2 2 2 2 2 3 2 2 2 4 6" xfId="5361" xr:uid="{00000000-0005-0000-0000-00005A150000}"/>
    <cellStyle name="Obično 3 2 2 2 2 2 3 2 2 2 5" xfId="5362" xr:uid="{00000000-0005-0000-0000-00005B150000}"/>
    <cellStyle name="Obično 3 2 2 2 2 2 3 2 2 2 5 2" xfId="5363" xr:uid="{00000000-0005-0000-0000-00005C150000}"/>
    <cellStyle name="Obično 3 2 2 2 2 2 3 2 2 2 5 2 2" xfId="5364" xr:uid="{00000000-0005-0000-0000-00005D150000}"/>
    <cellStyle name="Obično 3 2 2 2 2 2 3 2 2 2 5 3" xfId="5365" xr:uid="{00000000-0005-0000-0000-00005E150000}"/>
    <cellStyle name="Obično 3 2 2 2 2 2 3 2 2 2 5 3 2" xfId="5366" xr:uid="{00000000-0005-0000-0000-00005F150000}"/>
    <cellStyle name="Obično 3 2 2 2 2 2 3 2 2 2 5 4" xfId="5367" xr:uid="{00000000-0005-0000-0000-000060150000}"/>
    <cellStyle name="Obično 3 2 2 2 2 2 3 2 2 2 5 5" xfId="5368" xr:uid="{00000000-0005-0000-0000-000061150000}"/>
    <cellStyle name="Obično 3 2 2 2 2 2 3 2 2 2 5 6" xfId="5369" xr:uid="{00000000-0005-0000-0000-000062150000}"/>
    <cellStyle name="Obično 3 2 2 2 2 2 3 2 2 3" xfId="5370" xr:uid="{00000000-0005-0000-0000-000063150000}"/>
    <cellStyle name="Obično 3 2 2 2 2 2 3 2 2 3 2" xfId="5371" xr:uid="{00000000-0005-0000-0000-000064150000}"/>
    <cellStyle name="Obično 3 2 2 2 2 2 3 2 2 3 2 2" xfId="5372" xr:uid="{00000000-0005-0000-0000-000065150000}"/>
    <cellStyle name="Obično 3 2 2 2 2 2 3 2 2 3 3" xfId="5373" xr:uid="{00000000-0005-0000-0000-000066150000}"/>
    <cellStyle name="Obično 3 2 2 2 2 2 3 2 2 3 3 2" xfId="5374" xr:uid="{00000000-0005-0000-0000-000067150000}"/>
    <cellStyle name="Obično 3 2 2 2 2 2 3 2 2 3 4" xfId="5375" xr:uid="{00000000-0005-0000-0000-000068150000}"/>
    <cellStyle name="Obično 3 2 2 2 2 2 3 2 2 3 5" xfId="5376" xr:uid="{00000000-0005-0000-0000-000069150000}"/>
    <cellStyle name="Obično 3 2 2 2 2 2 3 2 2 3 6" xfId="5377" xr:uid="{00000000-0005-0000-0000-00006A150000}"/>
    <cellStyle name="Obično 3 2 2 2 2 2 3 2 2 4" xfId="5378" xr:uid="{00000000-0005-0000-0000-00006B150000}"/>
    <cellStyle name="Obično 3 2 2 2 2 2 3 2 2 4 2" xfId="5379" xr:uid="{00000000-0005-0000-0000-00006C150000}"/>
    <cellStyle name="Obično 3 2 2 2 2 2 3 2 2 4 2 2" xfId="5380" xr:uid="{00000000-0005-0000-0000-00006D150000}"/>
    <cellStyle name="Obično 3 2 2 2 2 2 3 2 2 4 3" xfId="5381" xr:uid="{00000000-0005-0000-0000-00006E150000}"/>
    <cellStyle name="Obično 3 2 2 2 2 2 3 2 2 4 3 2" xfId="5382" xr:uid="{00000000-0005-0000-0000-00006F150000}"/>
    <cellStyle name="Obično 3 2 2 2 2 2 3 2 2 4 4" xfId="5383" xr:uid="{00000000-0005-0000-0000-000070150000}"/>
    <cellStyle name="Obično 3 2 2 2 2 2 3 2 2 4 5" xfId="5384" xr:uid="{00000000-0005-0000-0000-000071150000}"/>
    <cellStyle name="Obično 3 2 2 2 2 2 3 2 2 4 6" xfId="5385" xr:uid="{00000000-0005-0000-0000-000072150000}"/>
    <cellStyle name="Obično 3 2 2 2 2 2 3 2 2 5" xfId="5386" xr:uid="{00000000-0005-0000-0000-000073150000}"/>
    <cellStyle name="Obično 3 2 2 2 2 2 3 2 2 5 2" xfId="5387" xr:uid="{00000000-0005-0000-0000-000074150000}"/>
    <cellStyle name="Obično 3 2 2 2 2 2 3 2 2 5 2 2" xfId="5388" xr:uid="{00000000-0005-0000-0000-000075150000}"/>
    <cellStyle name="Obično 3 2 2 2 2 2 3 2 2 5 3" xfId="5389" xr:uid="{00000000-0005-0000-0000-000076150000}"/>
    <cellStyle name="Obično 3 2 2 2 2 2 3 2 2 5 3 2" xfId="5390" xr:uid="{00000000-0005-0000-0000-000077150000}"/>
    <cellStyle name="Obično 3 2 2 2 2 2 3 2 2 5 4" xfId="5391" xr:uid="{00000000-0005-0000-0000-000078150000}"/>
    <cellStyle name="Obično 3 2 2 2 2 2 3 2 2 5 5" xfId="5392" xr:uid="{00000000-0005-0000-0000-000079150000}"/>
    <cellStyle name="Obično 3 2 2 2 2 2 3 2 2 5 6" xfId="5393" xr:uid="{00000000-0005-0000-0000-00007A150000}"/>
    <cellStyle name="Obično 3 2 2 2 2 2 3 2 2 6" xfId="5394" xr:uid="{00000000-0005-0000-0000-00007B150000}"/>
    <cellStyle name="Obično 3 2 2 2 2 2 3 2 2 6 2" xfId="5395" xr:uid="{00000000-0005-0000-0000-00007C150000}"/>
    <cellStyle name="Obično 3 2 2 2 2 2 3 2 2 6 2 2" xfId="5396" xr:uid="{00000000-0005-0000-0000-00007D150000}"/>
    <cellStyle name="Obično 3 2 2 2 2 2 3 2 2 6 3" xfId="5397" xr:uid="{00000000-0005-0000-0000-00007E150000}"/>
    <cellStyle name="Obično 3 2 2 2 2 2 3 2 2 6 3 2" xfId="5398" xr:uid="{00000000-0005-0000-0000-00007F150000}"/>
    <cellStyle name="Obično 3 2 2 2 2 2 3 2 2 6 4" xfId="5399" xr:uid="{00000000-0005-0000-0000-000080150000}"/>
    <cellStyle name="Obično 3 2 2 2 2 2 3 2 2 6 5" xfId="5400" xr:uid="{00000000-0005-0000-0000-000081150000}"/>
    <cellStyle name="Obično 3 2 2 2 2 2 3 2 2 6 6" xfId="5401" xr:uid="{00000000-0005-0000-0000-000082150000}"/>
    <cellStyle name="Obično 3 2 2 2 2 2 3 2 2 7" xfId="5402" xr:uid="{00000000-0005-0000-0000-000083150000}"/>
    <cellStyle name="Obično 3 2 2 2 2 2 3 2 2 7 2" xfId="5403" xr:uid="{00000000-0005-0000-0000-000084150000}"/>
    <cellStyle name="Obično 3 2 2 2 2 2 3 2 2 7 2 2" xfId="5404" xr:uid="{00000000-0005-0000-0000-000085150000}"/>
    <cellStyle name="Obično 3 2 2 2 2 2 3 2 2 7 2 2 2" xfId="5405" xr:uid="{00000000-0005-0000-0000-000086150000}"/>
    <cellStyle name="Obično 3 2 2 2 2 2 3 2 2 7 2 3" xfId="5406" xr:uid="{00000000-0005-0000-0000-000087150000}"/>
    <cellStyle name="Obično 3 2 2 2 2 2 3 2 2 7 2 3 2" xfId="5407" xr:uid="{00000000-0005-0000-0000-000088150000}"/>
    <cellStyle name="Obično 3 2 2 2 2 2 3 2 2 7 2 4" xfId="5408" xr:uid="{00000000-0005-0000-0000-000089150000}"/>
    <cellStyle name="Obično 3 2 2 2 2 2 3 2 2 7 2 5" xfId="5409" xr:uid="{00000000-0005-0000-0000-00008A150000}"/>
    <cellStyle name="Obično 3 2 2 2 2 2 3 2 2 7 2 6" xfId="5410" xr:uid="{00000000-0005-0000-0000-00008B150000}"/>
    <cellStyle name="Obično 3 2 2 2 2 2 3 2 2 7 3" xfId="5411" xr:uid="{00000000-0005-0000-0000-00008C150000}"/>
    <cellStyle name="Obično 3 2 2 2 2 2 3 2 2 7 3 2" xfId="5412" xr:uid="{00000000-0005-0000-0000-00008D150000}"/>
    <cellStyle name="Obično 3 2 2 2 2 2 3 2 2 7 3 2 2" xfId="5413" xr:uid="{00000000-0005-0000-0000-00008E150000}"/>
    <cellStyle name="Obično 3 2 2 2 2 2 3 2 2 7 3 3" xfId="5414" xr:uid="{00000000-0005-0000-0000-00008F150000}"/>
    <cellStyle name="Obično 3 2 2 2 2 2 3 2 2 7 3 3 2" xfId="5415" xr:uid="{00000000-0005-0000-0000-000090150000}"/>
    <cellStyle name="Obično 3 2 2 2 2 2 3 2 2 7 3 4" xfId="5416" xr:uid="{00000000-0005-0000-0000-000091150000}"/>
    <cellStyle name="Obično 3 2 2 2 2 2 3 2 2 7 3 5" xfId="5417" xr:uid="{00000000-0005-0000-0000-000092150000}"/>
    <cellStyle name="Obično 3 2 2 2 2 2 3 2 2 7 3 6" xfId="5418" xr:uid="{00000000-0005-0000-0000-000093150000}"/>
    <cellStyle name="Obično 3 2 2 2 2 2 3 2 2 7 4" xfId="5419" xr:uid="{00000000-0005-0000-0000-000094150000}"/>
    <cellStyle name="Obično 3 2 2 2 2 2 3 2 2 7 4 2" xfId="5420" xr:uid="{00000000-0005-0000-0000-000095150000}"/>
    <cellStyle name="Obično 3 2 2 2 2 2 3 2 2 7 4 2 2" xfId="5421" xr:uid="{00000000-0005-0000-0000-000096150000}"/>
    <cellStyle name="Obično 3 2 2 2 2 2 3 2 2 7 4 3" xfId="5422" xr:uid="{00000000-0005-0000-0000-000097150000}"/>
    <cellStyle name="Obično 3 2 2 2 2 2 3 2 2 7 4 3 2" xfId="5423" xr:uid="{00000000-0005-0000-0000-000098150000}"/>
    <cellStyle name="Obično 3 2 2 2 2 2 3 2 2 7 4 4" xfId="5424" xr:uid="{00000000-0005-0000-0000-000099150000}"/>
    <cellStyle name="Obično 3 2 2 2 2 2 3 2 2 7 4 5" xfId="5425" xr:uid="{00000000-0005-0000-0000-00009A150000}"/>
    <cellStyle name="Obično 3 2 2 2 2 2 3 2 2 7 4 6" xfId="5426" xr:uid="{00000000-0005-0000-0000-00009B150000}"/>
    <cellStyle name="Obično 3 2 2 2 2 2 3 2 2 7 5" xfId="5427" xr:uid="{00000000-0005-0000-0000-00009C150000}"/>
    <cellStyle name="Obično 3 2 2 2 2 2 3 2 2 8" xfId="5428" xr:uid="{00000000-0005-0000-0000-00009D150000}"/>
    <cellStyle name="Obično 3 2 2 2 2 2 3 2 2 9" xfId="5429" xr:uid="{00000000-0005-0000-0000-00009E150000}"/>
    <cellStyle name="Obično 3 2 2 2 2 2 3 2 3" xfId="5430" xr:uid="{00000000-0005-0000-0000-00009F150000}"/>
    <cellStyle name="Obično 3 2 2 2 2 2 3 2 3 10" xfId="5431" xr:uid="{00000000-0005-0000-0000-0000A0150000}"/>
    <cellStyle name="Obično 3 2 2 2 2 2 3 2 3 2" xfId="5432" xr:uid="{00000000-0005-0000-0000-0000A1150000}"/>
    <cellStyle name="Obično 3 2 2 2 2 2 3 2 3 2 2" xfId="5433" xr:uid="{00000000-0005-0000-0000-0000A2150000}"/>
    <cellStyle name="Obično 3 2 2 2 2 2 3 2 3 2 2 10" xfId="5434" xr:uid="{00000000-0005-0000-0000-0000A3150000}"/>
    <cellStyle name="Obično 3 2 2 2 2 2 3 2 3 2 2 2" xfId="5435" xr:uid="{00000000-0005-0000-0000-0000A4150000}"/>
    <cellStyle name="Obično 3 2 2 2 2 2 3 2 3 2 2 3" xfId="5436" xr:uid="{00000000-0005-0000-0000-0000A5150000}"/>
    <cellStyle name="Obično 3 2 2 2 2 2 3 2 3 2 2 4" xfId="5437" xr:uid="{00000000-0005-0000-0000-0000A6150000}"/>
    <cellStyle name="Obično 3 2 2 2 2 2 3 2 3 2 2 5" xfId="5438" xr:uid="{00000000-0005-0000-0000-0000A7150000}"/>
    <cellStyle name="Obično 3 2 2 2 2 2 3 2 3 2 2 5 2" xfId="5439" xr:uid="{00000000-0005-0000-0000-0000A8150000}"/>
    <cellStyle name="Obično 3 2 2 2 2 2 3 2 3 2 2 5 2 2" xfId="5440" xr:uid="{00000000-0005-0000-0000-0000A9150000}"/>
    <cellStyle name="Obično 3 2 2 2 2 2 3 2 3 2 2 5 3" xfId="5441" xr:uid="{00000000-0005-0000-0000-0000AA150000}"/>
    <cellStyle name="Obično 3 2 2 2 2 2 3 2 3 2 2 5 3 2" xfId="5442" xr:uid="{00000000-0005-0000-0000-0000AB150000}"/>
    <cellStyle name="Obično 3 2 2 2 2 2 3 2 3 2 2 5 4" xfId="5443" xr:uid="{00000000-0005-0000-0000-0000AC150000}"/>
    <cellStyle name="Obično 3 2 2 2 2 2 3 2 3 2 2 5 5" xfId="5444" xr:uid="{00000000-0005-0000-0000-0000AD150000}"/>
    <cellStyle name="Obično 3 2 2 2 2 2 3 2 3 2 2 5 6" xfId="5445" xr:uid="{00000000-0005-0000-0000-0000AE150000}"/>
    <cellStyle name="Obično 3 2 2 2 2 2 3 2 3 2 2 6" xfId="5446" xr:uid="{00000000-0005-0000-0000-0000AF150000}"/>
    <cellStyle name="Obično 3 2 2 2 2 2 3 2 3 2 2 6 2" xfId="5447" xr:uid="{00000000-0005-0000-0000-0000B0150000}"/>
    <cellStyle name="Obično 3 2 2 2 2 2 3 2 3 2 2 7" xfId="5448" xr:uid="{00000000-0005-0000-0000-0000B1150000}"/>
    <cellStyle name="Obično 3 2 2 2 2 2 3 2 3 2 2 7 2" xfId="5449" xr:uid="{00000000-0005-0000-0000-0000B2150000}"/>
    <cellStyle name="Obično 3 2 2 2 2 2 3 2 3 2 2 8" xfId="5450" xr:uid="{00000000-0005-0000-0000-0000B3150000}"/>
    <cellStyle name="Obično 3 2 2 2 2 2 3 2 3 2 2 9" xfId="5451" xr:uid="{00000000-0005-0000-0000-0000B4150000}"/>
    <cellStyle name="Obično 3 2 2 2 2 2 3 2 3 2 3" xfId="5452" xr:uid="{00000000-0005-0000-0000-0000B5150000}"/>
    <cellStyle name="Obično 3 2 2 2 2 2 3 2 3 2 3 2" xfId="5453" xr:uid="{00000000-0005-0000-0000-0000B6150000}"/>
    <cellStyle name="Obično 3 2 2 2 2 2 3 2 3 2 3 2 2" xfId="5454" xr:uid="{00000000-0005-0000-0000-0000B7150000}"/>
    <cellStyle name="Obično 3 2 2 2 2 2 3 2 3 2 3 3" xfId="5455" xr:uid="{00000000-0005-0000-0000-0000B8150000}"/>
    <cellStyle name="Obično 3 2 2 2 2 2 3 2 3 2 3 3 2" xfId="5456" xr:uid="{00000000-0005-0000-0000-0000B9150000}"/>
    <cellStyle name="Obično 3 2 2 2 2 2 3 2 3 2 3 4" xfId="5457" xr:uid="{00000000-0005-0000-0000-0000BA150000}"/>
    <cellStyle name="Obično 3 2 2 2 2 2 3 2 3 2 3 5" xfId="5458" xr:uid="{00000000-0005-0000-0000-0000BB150000}"/>
    <cellStyle name="Obično 3 2 2 2 2 2 3 2 3 2 3 6" xfId="5459" xr:uid="{00000000-0005-0000-0000-0000BC150000}"/>
    <cellStyle name="Obično 3 2 2 2 2 2 3 2 3 2 4" xfId="5460" xr:uid="{00000000-0005-0000-0000-0000BD150000}"/>
    <cellStyle name="Obično 3 2 2 2 2 2 3 2 3 2 4 2" xfId="5461" xr:uid="{00000000-0005-0000-0000-0000BE150000}"/>
    <cellStyle name="Obično 3 2 2 2 2 2 3 2 3 2 4 2 2" xfId="5462" xr:uid="{00000000-0005-0000-0000-0000BF150000}"/>
    <cellStyle name="Obično 3 2 2 2 2 2 3 2 3 2 4 3" xfId="5463" xr:uid="{00000000-0005-0000-0000-0000C0150000}"/>
    <cellStyle name="Obično 3 2 2 2 2 2 3 2 3 2 4 3 2" xfId="5464" xr:uid="{00000000-0005-0000-0000-0000C1150000}"/>
    <cellStyle name="Obično 3 2 2 2 2 2 3 2 3 2 4 4" xfId="5465" xr:uid="{00000000-0005-0000-0000-0000C2150000}"/>
    <cellStyle name="Obično 3 2 2 2 2 2 3 2 3 2 4 5" xfId="5466" xr:uid="{00000000-0005-0000-0000-0000C3150000}"/>
    <cellStyle name="Obično 3 2 2 2 2 2 3 2 3 2 4 6" xfId="5467" xr:uid="{00000000-0005-0000-0000-0000C4150000}"/>
    <cellStyle name="Obično 3 2 2 2 2 2 3 2 3 3" xfId="5468" xr:uid="{00000000-0005-0000-0000-0000C5150000}"/>
    <cellStyle name="Obično 3 2 2 2 2 2 3 2 3 4" xfId="5469" xr:uid="{00000000-0005-0000-0000-0000C6150000}"/>
    <cellStyle name="Obično 3 2 2 2 2 2 3 2 3 5" xfId="5470" xr:uid="{00000000-0005-0000-0000-0000C7150000}"/>
    <cellStyle name="Obično 3 2 2 2 2 2 3 2 3 6" xfId="5471" xr:uid="{00000000-0005-0000-0000-0000C8150000}"/>
    <cellStyle name="Obično 3 2 2 2 2 2 3 2 3 6 2" xfId="5472" xr:uid="{00000000-0005-0000-0000-0000C9150000}"/>
    <cellStyle name="Obično 3 2 2 2 2 2 3 2 3 7" xfId="5473" xr:uid="{00000000-0005-0000-0000-0000CA150000}"/>
    <cellStyle name="Obično 3 2 2 2 2 2 3 2 3 7 2" xfId="5474" xr:uid="{00000000-0005-0000-0000-0000CB150000}"/>
    <cellStyle name="Obično 3 2 2 2 2 2 3 2 3 8" xfId="5475" xr:uid="{00000000-0005-0000-0000-0000CC150000}"/>
    <cellStyle name="Obično 3 2 2 2 2 2 3 2 3 9" xfId="5476" xr:uid="{00000000-0005-0000-0000-0000CD150000}"/>
    <cellStyle name="Obično 3 2 2 2 2 2 3 2 4" xfId="5477" xr:uid="{00000000-0005-0000-0000-0000CE150000}"/>
    <cellStyle name="Obično 3 2 2 2 2 2 3 2 5" xfId="5478" xr:uid="{00000000-0005-0000-0000-0000CF150000}"/>
    <cellStyle name="Obično 3 2 2 2 2 2 3 2 6" xfId="5479" xr:uid="{00000000-0005-0000-0000-0000D0150000}"/>
    <cellStyle name="Obično 3 2 2 2 2 2 3 2 7" xfId="5480" xr:uid="{00000000-0005-0000-0000-0000D1150000}"/>
    <cellStyle name="Obično 3 2 2 2 2 2 3 2 7 10" xfId="5481" xr:uid="{00000000-0005-0000-0000-0000D2150000}"/>
    <cellStyle name="Obično 3 2 2 2 2 2 3 2 7 2" xfId="5482" xr:uid="{00000000-0005-0000-0000-0000D3150000}"/>
    <cellStyle name="Obično 3 2 2 2 2 2 3 2 7 3" xfId="5483" xr:uid="{00000000-0005-0000-0000-0000D4150000}"/>
    <cellStyle name="Obično 3 2 2 2 2 2 3 2 7 4" xfId="5484" xr:uid="{00000000-0005-0000-0000-0000D5150000}"/>
    <cellStyle name="Obično 3 2 2 2 2 2 3 2 7 5" xfId="5485" xr:uid="{00000000-0005-0000-0000-0000D6150000}"/>
    <cellStyle name="Obično 3 2 2 2 2 2 3 2 7 5 2" xfId="5486" xr:uid="{00000000-0005-0000-0000-0000D7150000}"/>
    <cellStyle name="Obično 3 2 2 2 2 2 3 2 7 5 2 2" xfId="5487" xr:uid="{00000000-0005-0000-0000-0000D8150000}"/>
    <cellStyle name="Obično 3 2 2 2 2 2 3 2 7 5 3" xfId="5488" xr:uid="{00000000-0005-0000-0000-0000D9150000}"/>
    <cellStyle name="Obično 3 2 2 2 2 2 3 2 7 5 3 2" xfId="5489" xr:uid="{00000000-0005-0000-0000-0000DA150000}"/>
    <cellStyle name="Obično 3 2 2 2 2 2 3 2 7 5 4" xfId="5490" xr:uid="{00000000-0005-0000-0000-0000DB150000}"/>
    <cellStyle name="Obično 3 2 2 2 2 2 3 2 7 5 5" xfId="5491" xr:uid="{00000000-0005-0000-0000-0000DC150000}"/>
    <cellStyle name="Obično 3 2 2 2 2 2 3 2 7 5 6" xfId="5492" xr:uid="{00000000-0005-0000-0000-0000DD150000}"/>
    <cellStyle name="Obično 3 2 2 2 2 2 3 2 7 6" xfId="5493" xr:uid="{00000000-0005-0000-0000-0000DE150000}"/>
    <cellStyle name="Obično 3 2 2 2 2 2 3 2 7 6 2" xfId="5494" xr:uid="{00000000-0005-0000-0000-0000DF150000}"/>
    <cellStyle name="Obično 3 2 2 2 2 2 3 2 7 7" xfId="5495" xr:uid="{00000000-0005-0000-0000-0000E0150000}"/>
    <cellStyle name="Obično 3 2 2 2 2 2 3 2 7 7 2" xfId="5496" xr:uid="{00000000-0005-0000-0000-0000E1150000}"/>
    <cellStyle name="Obično 3 2 2 2 2 2 3 2 7 8" xfId="5497" xr:uid="{00000000-0005-0000-0000-0000E2150000}"/>
    <cellStyle name="Obično 3 2 2 2 2 2 3 2 7 9" xfId="5498" xr:uid="{00000000-0005-0000-0000-0000E3150000}"/>
    <cellStyle name="Obično 3 2 2 2 2 2 3 2 8" xfId="5499" xr:uid="{00000000-0005-0000-0000-0000E4150000}"/>
    <cellStyle name="Obično 3 2 2 2 2 2 3 2 8 2" xfId="5500" xr:uid="{00000000-0005-0000-0000-0000E5150000}"/>
    <cellStyle name="Obično 3 2 2 2 2 2 3 2 8 2 2" xfId="5501" xr:uid="{00000000-0005-0000-0000-0000E6150000}"/>
    <cellStyle name="Obično 3 2 2 2 2 2 3 2 8 3" xfId="5502" xr:uid="{00000000-0005-0000-0000-0000E7150000}"/>
    <cellStyle name="Obično 3 2 2 2 2 2 3 2 8 3 2" xfId="5503" xr:uid="{00000000-0005-0000-0000-0000E8150000}"/>
    <cellStyle name="Obično 3 2 2 2 2 2 3 2 8 4" xfId="5504" xr:uid="{00000000-0005-0000-0000-0000E9150000}"/>
    <cellStyle name="Obično 3 2 2 2 2 2 3 2 8 5" xfId="5505" xr:uid="{00000000-0005-0000-0000-0000EA150000}"/>
    <cellStyle name="Obično 3 2 2 2 2 2 3 2 8 6" xfId="5506" xr:uid="{00000000-0005-0000-0000-0000EB150000}"/>
    <cellStyle name="Obično 3 2 2 2 2 2 3 2 9" xfId="5507" xr:uid="{00000000-0005-0000-0000-0000EC150000}"/>
    <cellStyle name="Obično 3 2 2 2 2 2 3 2 9 2" xfId="5508" xr:uid="{00000000-0005-0000-0000-0000ED150000}"/>
    <cellStyle name="Obično 3 2 2 2 2 2 3 2 9 2 2" xfId="5509" xr:uid="{00000000-0005-0000-0000-0000EE150000}"/>
    <cellStyle name="Obično 3 2 2 2 2 2 3 2 9 3" xfId="5510" xr:uid="{00000000-0005-0000-0000-0000EF150000}"/>
    <cellStyle name="Obično 3 2 2 2 2 2 3 2 9 3 2" xfId="5511" xr:uid="{00000000-0005-0000-0000-0000F0150000}"/>
    <cellStyle name="Obično 3 2 2 2 2 2 3 2 9 4" xfId="5512" xr:uid="{00000000-0005-0000-0000-0000F1150000}"/>
    <cellStyle name="Obično 3 2 2 2 2 2 3 2 9 5" xfId="5513" xr:uid="{00000000-0005-0000-0000-0000F2150000}"/>
    <cellStyle name="Obično 3 2 2 2 2 2 3 2 9 6" xfId="5514" xr:uid="{00000000-0005-0000-0000-0000F3150000}"/>
    <cellStyle name="Obično 3 2 2 2 2 2 3 3" xfId="5515" xr:uid="{00000000-0005-0000-0000-0000F4150000}"/>
    <cellStyle name="Obično 3 2 2 2 2 2 3 3 2" xfId="5516" xr:uid="{00000000-0005-0000-0000-0000F5150000}"/>
    <cellStyle name="Obično 3 2 2 2 2 2 3 3 2 2" xfId="5517" xr:uid="{00000000-0005-0000-0000-0000F6150000}"/>
    <cellStyle name="Obično 3 2 2 2 2 2 3 3 3" xfId="5518" xr:uid="{00000000-0005-0000-0000-0000F7150000}"/>
    <cellStyle name="Obično 3 2 2 2 2 2 3 3 3 2" xfId="5519" xr:uid="{00000000-0005-0000-0000-0000F8150000}"/>
    <cellStyle name="Obično 3 2 2 2 2 2 3 3 4" xfId="5520" xr:uid="{00000000-0005-0000-0000-0000F9150000}"/>
    <cellStyle name="Obično 3 2 2 2 2 2 3 3 5" xfId="5521" xr:uid="{00000000-0005-0000-0000-0000FA150000}"/>
    <cellStyle name="Obično 3 2 2 2 2 2 3 3 6" xfId="5522" xr:uid="{00000000-0005-0000-0000-0000FB150000}"/>
    <cellStyle name="Obično 3 2 2 2 2 2 3 4" xfId="5523" xr:uid="{00000000-0005-0000-0000-0000FC150000}"/>
    <cellStyle name="Obično 3 2 2 2 2 2 3 4 2" xfId="5524" xr:uid="{00000000-0005-0000-0000-0000FD150000}"/>
    <cellStyle name="Obično 3 2 2 2 2 2 3 4 2 2" xfId="5525" xr:uid="{00000000-0005-0000-0000-0000FE150000}"/>
    <cellStyle name="Obično 3 2 2 2 2 2 3 4 3" xfId="5526" xr:uid="{00000000-0005-0000-0000-0000FF150000}"/>
    <cellStyle name="Obično 3 2 2 2 2 2 3 4 3 2" xfId="5527" xr:uid="{00000000-0005-0000-0000-000000160000}"/>
    <cellStyle name="Obično 3 2 2 2 2 2 3 4 4" xfId="5528" xr:uid="{00000000-0005-0000-0000-000001160000}"/>
    <cellStyle name="Obično 3 2 2 2 2 2 3 4 5" xfId="5529" xr:uid="{00000000-0005-0000-0000-000002160000}"/>
    <cellStyle name="Obično 3 2 2 2 2 2 3 4 6" xfId="5530" xr:uid="{00000000-0005-0000-0000-000003160000}"/>
    <cellStyle name="Obično 3 2 2 2 2 2 3 5" xfId="5531" xr:uid="{00000000-0005-0000-0000-000004160000}"/>
    <cellStyle name="Obično 3 2 2 2 2 2 3 5 2" xfId="5532" xr:uid="{00000000-0005-0000-0000-000005160000}"/>
    <cellStyle name="Obično 3 2 2 2 2 2 3 5 2 2" xfId="5533" xr:uid="{00000000-0005-0000-0000-000006160000}"/>
    <cellStyle name="Obično 3 2 2 2 2 2 3 5 2 2 2" xfId="5534" xr:uid="{00000000-0005-0000-0000-000007160000}"/>
    <cellStyle name="Obično 3 2 2 2 2 2 3 5 2 2 2 2" xfId="5535" xr:uid="{00000000-0005-0000-0000-000008160000}"/>
    <cellStyle name="Obično 3 2 2 2 2 2 3 5 2 2 2 2 2" xfId="5536" xr:uid="{00000000-0005-0000-0000-000009160000}"/>
    <cellStyle name="Obično 3 2 2 2 2 2 3 5 2 2 2 3" xfId="5537" xr:uid="{00000000-0005-0000-0000-00000A160000}"/>
    <cellStyle name="Obično 3 2 2 2 2 2 3 5 2 2 2 3 2" xfId="5538" xr:uid="{00000000-0005-0000-0000-00000B160000}"/>
    <cellStyle name="Obično 3 2 2 2 2 2 3 5 2 2 2 4" xfId="5539" xr:uid="{00000000-0005-0000-0000-00000C160000}"/>
    <cellStyle name="Obično 3 2 2 2 2 2 3 5 2 2 2 5" xfId="5540" xr:uid="{00000000-0005-0000-0000-00000D160000}"/>
    <cellStyle name="Obično 3 2 2 2 2 2 3 5 2 2 2 6" xfId="5541" xr:uid="{00000000-0005-0000-0000-00000E160000}"/>
    <cellStyle name="Obično 3 2 2 2 2 2 3 5 2 2 3" xfId="5542" xr:uid="{00000000-0005-0000-0000-00000F160000}"/>
    <cellStyle name="Obično 3 2 2 2 2 2 3 5 2 2 3 2" xfId="5543" xr:uid="{00000000-0005-0000-0000-000010160000}"/>
    <cellStyle name="Obično 3 2 2 2 2 2 3 5 2 2 3 2 2" xfId="5544" xr:uid="{00000000-0005-0000-0000-000011160000}"/>
    <cellStyle name="Obično 3 2 2 2 2 2 3 5 2 2 3 3" xfId="5545" xr:uid="{00000000-0005-0000-0000-000012160000}"/>
    <cellStyle name="Obično 3 2 2 2 2 2 3 5 2 2 3 3 2" xfId="5546" xr:uid="{00000000-0005-0000-0000-000013160000}"/>
    <cellStyle name="Obično 3 2 2 2 2 2 3 5 2 2 3 4" xfId="5547" xr:uid="{00000000-0005-0000-0000-000014160000}"/>
    <cellStyle name="Obično 3 2 2 2 2 2 3 5 2 2 3 5" xfId="5548" xr:uid="{00000000-0005-0000-0000-000015160000}"/>
    <cellStyle name="Obično 3 2 2 2 2 2 3 5 2 2 3 6" xfId="5549" xr:uid="{00000000-0005-0000-0000-000016160000}"/>
    <cellStyle name="Obično 3 2 2 2 2 2 3 5 2 2 4" xfId="5550" xr:uid="{00000000-0005-0000-0000-000017160000}"/>
    <cellStyle name="Obično 3 2 2 2 2 2 3 5 2 2 4 2" xfId="5551" xr:uid="{00000000-0005-0000-0000-000018160000}"/>
    <cellStyle name="Obično 3 2 2 2 2 2 3 5 2 2 4 2 2" xfId="5552" xr:uid="{00000000-0005-0000-0000-000019160000}"/>
    <cellStyle name="Obično 3 2 2 2 2 2 3 5 2 2 4 3" xfId="5553" xr:uid="{00000000-0005-0000-0000-00001A160000}"/>
    <cellStyle name="Obično 3 2 2 2 2 2 3 5 2 2 4 3 2" xfId="5554" xr:uid="{00000000-0005-0000-0000-00001B160000}"/>
    <cellStyle name="Obično 3 2 2 2 2 2 3 5 2 2 4 4" xfId="5555" xr:uid="{00000000-0005-0000-0000-00001C160000}"/>
    <cellStyle name="Obično 3 2 2 2 2 2 3 5 2 2 4 5" xfId="5556" xr:uid="{00000000-0005-0000-0000-00001D160000}"/>
    <cellStyle name="Obično 3 2 2 2 2 2 3 5 2 2 4 6" xfId="5557" xr:uid="{00000000-0005-0000-0000-00001E160000}"/>
    <cellStyle name="Obično 3 2 2 2 2 2 3 5 2 2 5" xfId="5558" xr:uid="{00000000-0005-0000-0000-00001F160000}"/>
    <cellStyle name="Obično 3 2 2 2 2 2 3 5 2 3" xfId="5559" xr:uid="{00000000-0005-0000-0000-000020160000}"/>
    <cellStyle name="Obično 3 2 2 2 2 2 3 5 2 4" xfId="5560" xr:uid="{00000000-0005-0000-0000-000021160000}"/>
    <cellStyle name="Obično 3 2 2 2 2 2 3 5 2 5" xfId="5561" xr:uid="{00000000-0005-0000-0000-000022160000}"/>
    <cellStyle name="Obično 3 2 2 2 2 2 3 5 2 5 2" xfId="5562" xr:uid="{00000000-0005-0000-0000-000023160000}"/>
    <cellStyle name="Obično 3 2 2 2 2 2 3 5 2 6" xfId="5563" xr:uid="{00000000-0005-0000-0000-000024160000}"/>
    <cellStyle name="Obično 3 2 2 2 2 2 3 5 2 6 2" xfId="5564" xr:uid="{00000000-0005-0000-0000-000025160000}"/>
    <cellStyle name="Obično 3 2 2 2 2 2 3 5 2 7" xfId="5565" xr:uid="{00000000-0005-0000-0000-000026160000}"/>
    <cellStyle name="Obično 3 2 2 2 2 2 3 5 2 8" xfId="5566" xr:uid="{00000000-0005-0000-0000-000027160000}"/>
    <cellStyle name="Obično 3 2 2 2 2 2 3 5 2 9" xfId="5567" xr:uid="{00000000-0005-0000-0000-000028160000}"/>
    <cellStyle name="Obično 3 2 2 2 2 2 3 5 3" xfId="5568" xr:uid="{00000000-0005-0000-0000-000029160000}"/>
    <cellStyle name="Obično 3 2 2 2 2 2 3 5 3 2" xfId="5569" xr:uid="{00000000-0005-0000-0000-00002A160000}"/>
    <cellStyle name="Obično 3 2 2 2 2 2 3 5 3 2 2" xfId="5570" xr:uid="{00000000-0005-0000-0000-00002B160000}"/>
    <cellStyle name="Obično 3 2 2 2 2 2 3 5 3 3" xfId="5571" xr:uid="{00000000-0005-0000-0000-00002C160000}"/>
    <cellStyle name="Obično 3 2 2 2 2 2 3 5 3 3 2" xfId="5572" xr:uid="{00000000-0005-0000-0000-00002D160000}"/>
    <cellStyle name="Obično 3 2 2 2 2 2 3 5 3 4" xfId="5573" xr:uid="{00000000-0005-0000-0000-00002E160000}"/>
    <cellStyle name="Obično 3 2 2 2 2 2 3 5 3 5" xfId="5574" xr:uid="{00000000-0005-0000-0000-00002F160000}"/>
    <cellStyle name="Obično 3 2 2 2 2 2 3 5 3 6" xfId="5575" xr:uid="{00000000-0005-0000-0000-000030160000}"/>
    <cellStyle name="Obično 3 2 2 2 2 2 3 5 4" xfId="5576" xr:uid="{00000000-0005-0000-0000-000031160000}"/>
    <cellStyle name="Obično 3 2 2 2 2 2 3 5 4 2" xfId="5577" xr:uid="{00000000-0005-0000-0000-000032160000}"/>
    <cellStyle name="Obično 3 2 2 2 2 2 3 5 4 2 2" xfId="5578" xr:uid="{00000000-0005-0000-0000-000033160000}"/>
    <cellStyle name="Obično 3 2 2 2 2 2 3 5 4 3" xfId="5579" xr:uid="{00000000-0005-0000-0000-000034160000}"/>
    <cellStyle name="Obično 3 2 2 2 2 2 3 5 4 3 2" xfId="5580" xr:uid="{00000000-0005-0000-0000-000035160000}"/>
    <cellStyle name="Obično 3 2 2 2 2 2 3 5 4 4" xfId="5581" xr:uid="{00000000-0005-0000-0000-000036160000}"/>
    <cellStyle name="Obično 3 2 2 2 2 2 3 5 4 5" xfId="5582" xr:uid="{00000000-0005-0000-0000-000037160000}"/>
    <cellStyle name="Obično 3 2 2 2 2 2 3 5 4 6" xfId="5583" xr:uid="{00000000-0005-0000-0000-000038160000}"/>
    <cellStyle name="Obično 3 2 2 2 2 2 3 5 5" xfId="5584" xr:uid="{00000000-0005-0000-0000-000039160000}"/>
    <cellStyle name="Obično 3 2 2 2 2 2 3 5 5 2" xfId="5585" xr:uid="{00000000-0005-0000-0000-00003A160000}"/>
    <cellStyle name="Obično 3 2 2 2 2 2 3 5 5 2 2" xfId="5586" xr:uid="{00000000-0005-0000-0000-00003B160000}"/>
    <cellStyle name="Obično 3 2 2 2 2 2 3 5 5 3" xfId="5587" xr:uid="{00000000-0005-0000-0000-00003C160000}"/>
    <cellStyle name="Obično 3 2 2 2 2 2 3 5 5 3 2" xfId="5588" xr:uid="{00000000-0005-0000-0000-00003D160000}"/>
    <cellStyle name="Obično 3 2 2 2 2 2 3 5 5 4" xfId="5589" xr:uid="{00000000-0005-0000-0000-00003E160000}"/>
    <cellStyle name="Obično 3 2 2 2 2 2 3 5 5 5" xfId="5590" xr:uid="{00000000-0005-0000-0000-00003F160000}"/>
    <cellStyle name="Obično 3 2 2 2 2 2 3 5 5 6" xfId="5591" xr:uid="{00000000-0005-0000-0000-000040160000}"/>
    <cellStyle name="Obično 3 2 2 2 2 2 3 6" xfId="5592" xr:uid="{00000000-0005-0000-0000-000041160000}"/>
    <cellStyle name="Obično 3 2 2 2 2 2 3 6 2" xfId="5593" xr:uid="{00000000-0005-0000-0000-000042160000}"/>
    <cellStyle name="Obično 3 2 2 2 2 2 3 6 2 2" xfId="5594" xr:uid="{00000000-0005-0000-0000-000043160000}"/>
    <cellStyle name="Obično 3 2 2 2 2 2 3 6 3" xfId="5595" xr:uid="{00000000-0005-0000-0000-000044160000}"/>
    <cellStyle name="Obično 3 2 2 2 2 2 3 6 3 2" xfId="5596" xr:uid="{00000000-0005-0000-0000-000045160000}"/>
    <cellStyle name="Obično 3 2 2 2 2 2 3 6 4" xfId="5597" xr:uid="{00000000-0005-0000-0000-000046160000}"/>
    <cellStyle name="Obično 3 2 2 2 2 2 3 6 5" xfId="5598" xr:uid="{00000000-0005-0000-0000-000047160000}"/>
    <cellStyle name="Obično 3 2 2 2 2 2 3 6 6" xfId="5599" xr:uid="{00000000-0005-0000-0000-000048160000}"/>
    <cellStyle name="Obično 3 2 2 2 2 2 3 7" xfId="5600" xr:uid="{00000000-0005-0000-0000-000049160000}"/>
    <cellStyle name="Obično 3 2 2 2 2 2 3 7 2" xfId="5601" xr:uid="{00000000-0005-0000-0000-00004A160000}"/>
    <cellStyle name="Obično 3 2 2 2 2 2 3 7 2 2" xfId="5602" xr:uid="{00000000-0005-0000-0000-00004B160000}"/>
    <cellStyle name="Obično 3 2 2 2 2 2 3 7 3" xfId="5603" xr:uid="{00000000-0005-0000-0000-00004C160000}"/>
    <cellStyle name="Obično 3 2 2 2 2 2 3 7 3 2" xfId="5604" xr:uid="{00000000-0005-0000-0000-00004D160000}"/>
    <cellStyle name="Obično 3 2 2 2 2 2 3 7 4" xfId="5605" xr:uid="{00000000-0005-0000-0000-00004E160000}"/>
    <cellStyle name="Obično 3 2 2 2 2 2 3 7 5" xfId="5606" xr:uid="{00000000-0005-0000-0000-00004F160000}"/>
    <cellStyle name="Obično 3 2 2 2 2 2 3 7 6" xfId="5607" xr:uid="{00000000-0005-0000-0000-000050160000}"/>
    <cellStyle name="Obično 3 2 2 2 2 2 3 8" xfId="5608" xr:uid="{00000000-0005-0000-0000-000051160000}"/>
    <cellStyle name="Obično 3 2 2 2 2 2 3 8 2" xfId="5609" xr:uid="{00000000-0005-0000-0000-000052160000}"/>
    <cellStyle name="Obično 3 2 2 2 2 2 3 8 2 2" xfId="5610" xr:uid="{00000000-0005-0000-0000-000053160000}"/>
    <cellStyle name="Obično 3 2 2 2 2 2 3 8 3" xfId="5611" xr:uid="{00000000-0005-0000-0000-000054160000}"/>
    <cellStyle name="Obično 3 2 2 2 2 2 3 8 3 2" xfId="5612" xr:uid="{00000000-0005-0000-0000-000055160000}"/>
    <cellStyle name="Obično 3 2 2 2 2 2 3 8 4" xfId="5613" xr:uid="{00000000-0005-0000-0000-000056160000}"/>
    <cellStyle name="Obično 3 2 2 2 2 2 3 8 5" xfId="5614" xr:uid="{00000000-0005-0000-0000-000057160000}"/>
    <cellStyle name="Obično 3 2 2 2 2 2 3 8 6" xfId="5615" xr:uid="{00000000-0005-0000-0000-000058160000}"/>
    <cellStyle name="Obično 3 2 2 2 2 2 3 9" xfId="5616" xr:uid="{00000000-0005-0000-0000-000059160000}"/>
    <cellStyle name="Obično 3 2 2 2 2 2 3 9 2" xfId="5617" xr:uid="{00000000-0005-0000-0000-00005A160000}"/>
    <cellStyle name="Obično 3 2 2 2 2 2 3 9 2 2" xfId="5618" xr:uid="{00000000-0005-0000-0000-00005B160000}"/>
    <cellStyle name="Obično 3 2 2 2 2 2 3 9 3" xfId="5619" xr:uid="{00000000-0005-0000-0000-00005C160000}"/>
    <cellStyle name="Obično 3 2 2 2 2 2 3 9 3 2" xfId="5620" xr:uid="{00000000-0005-0000-0000-00005D160000}"/>
    <cellStyle name="Obično 3 2 2 2 2 2 3 9 4" xfId="5621" xr:uid="{00000000-0005-0000-0000-00005E160000}"/>
    <cellStyle name="Obično 3 2 2 2 2 2 3 9 5" xfId="5622" xr:uid="{00000000-0005-0000-0000-00005F160000}"/>
    <cellStyle name="Obično 3 2 2 2 2 2 3 9 6" xfId="5623" xr:uid="{00000000-0005-0000-0000-000060160000}"/>
    <cellStyle name="Obično 3 2 2 2 2 2 4" xfId="5624" xr:uid="{00000000-0005-0000-0000-000061160000}"/>
    <cellStyle name="Obično 3 2 2 2 2 2 4 10" xfId="5625" xr:uid="{00000000-0005-0000-0000-000062160000}"/>
    <cellStyle name="Obično 3 2 2 2 2 2 4 10 2" xfId="5626" xr:uid="{00000000-0005-0000-0000-000063160000}"/>
    <cellStyle name="Obično 3 2 2 2 2 2 4 11" xfId="5627" xr:uid="{00000000-0005-0000-0000-000064160000}"/>
    <cellStyle name="Obično 3 2 2 2 2 2 4 11 2" xfId="5628" xr:uid="{00000000-0005-0000-0000-000065160000}"/>
    <cellStyle name="Obično 3 2 2 2 2 2 4 12" xfId="5629" xr:uid="{00000000-0005-0000-0000-000066160000}"/>
    <cellStyle name="Obično 3 2 2 2 2 2 4 13" xfId="5630" xr:uid="{00000000-0005-0000-0000-000067160000}"/>
    <cellStyle name="Obično 3 2 2 2 2 2 4 14" xfId="5631" xr:uid="{00000000-0005-0000-0000-000068160000}"/>
    <cellStyle name="Obično 3 2 2 2 2 2 4 2" xfId="5632" xr:uid="{00000000-0005-0000-0000-000069160000}"/>
    <cellStyle name="Obično 3 2 2 2 2 2 4 2 2" xfId="5633" xr:uid="{00000000-0005-0000-0000-00006A160000}"/>
    <cellStyle name="Obično 3 2 2 2 2 2 4 2 2 10" xfId="5634" xr:uid="{00000000-0005-0000-0000-00006B160000}"/>
    <cellStyle name="Obično 3 2 2 2 2 2 4 2 2 2" xfId="5635" xr:uid="{00000000-0005-0000-0000-00006C160000}"/>
    <cellStyle name="Obično 3 2 2 2 2 2 4 2 2 2 2" xfId="5636" xr:uid="{00000000-0005-0000-0000-00006D160000}"/>
    <cellStyle name="Obično 3 2 2 2 2 2 4 2 2 2 2 10" xfId="5637" xr:uid="{00000000-0005-0000-0000-00006E160000}"/>
    <cellStyle name="Obično 3 2 2 2 2 2 4 2 2 2 2 2" xfId="5638" xr:uid="{00000000-0005-0000-0000-00006F160000}"/>
    <cellStyle name="Obično 3 2 2 2 2 2 4 2 2 2 2 3" xfId="5639" xr:uid="{00000000-0005-0000-0000-000070160000}"/>
    <cellStyle name="Obično 3 2 2 2 2 2 4 2 2 2 2 4" xfId="5640" xr:uid="{00000000-0005-0000-0000-000071160000}"/>
    <cellStyle name="Obično 3 2 2 2 2 2 4 2 2 2 2 5" xfId="5641" xr:uid="{00000000-0005-0000-0000-000072160000}"/>
    <cellStyle name="Obično 3 2 2 2 2 2 4 2 2 2 2 5 2" xfId="5642" xr:uid="{00000000-0005-0000-0000-000073160000}"/>
    <cellStyle name="Obično 3 2 2 2 2 2 4 2 2 2 2 5 2 2" xfId="5643" xr:uid="{00000000-0005-0000-0000-000074160000}"/>
    <cellStyle name="Obično 3 2 2 2 2 2 4 2 2 2 2 5 3" xfId="5644" xr:uid="{00000000-0005-0000-0000-000075160000}"/>
    <cellStyle name="Obično 3 2 2 2 2 2 4 2 2 2 2 5 3 2" xfId="5645" xr:uid="{00000000-0005-0000-0000-000076160000}"/>
    <cellStyle name="Obično 3 2 2 2 2 2 4 2 2 2 2 5 4" xfId="5646" xr:uid="{00000000-0005-0000-0000-000077160000}"/>
    <cellStyle name="Obično 3 2 2 2 2 2 4 2 2 2 2 5 5" xfId="5647" xr:uid="{00000000-0005-0000-0000-000078160000}"/>
    <cellStyle name="Obično 3 2 2 2 2 2 4 2 2 2 2 5 6" xfId="5648" xr:uid="{00000000-0005-0000-0000-000079160000}"/>
    <cellStyle name="Obično 3 2 2 2 2 2 4 2 2 2 2 6" xfId="5649" xr:uid="{00000000-0005-0000-0000-00007A160000}"/>
    <cellStyle name="Obično 3 2 2 2 2 2 4 2 2 2 2 6 2" xfId="5650" xr:uid="{00000000-0005-0000-0000-00007B160000}"/>
    <cellStyle name="Obično 3 2 2 2 2 2 4 2 2 2 2 7" xfId="5651" xr:uid="{00000000-0005-0000-0000-00007C160000}"/>
    <cellStyle name="Obično 3 2 2 2 2 2 4 2 2 2 2 7 2" xfId="5652" xr:uid="{00000000-0005-0000-0000-00007D160000}"/>
    <cellStyle name="Obično 3 2 2 2 2 2 4 2 2 2 2 8" xfId="5653" xr:uid="{00000000-0005-0000-0000-00007E160000}"/>
    <cellStyle name="Obično 3 2 2 2 2 2 4 2 2 2 2 9" xfId="5654" xr:uid="{00000000-0005-0000-0000-00007F160000}"/>
    <cellStyle name="Obično 3 2 2 2 2 2 4 2 2 2 3" xfId="5655" xr:uid="{00000000-0005-0000-0000-000080160000}"/>
    <cellStyle name="Obično 3 2 2 2 2 2 4 2 2 2 3 2" xfId="5656" xr:uid="{00000000-0005-0000-0000-000081160000}"/>
    <cellStyle name="Obično 3 2 2 2 2 2 4 2 2 2 3 2 2" xfId="5657" xr:uid="{00000000-0005-0000-0000-000082160000}"/>
    <cellStyle name="Obično 3 2 2 2 2 2 4 2 2 2 3 3" xfId="5658" xr:uid="{00000000-0005-0000-0000-000083160000}"/>
    <cellStyle name="Obično 3 2 2 2 2 2 4 2 2 2 3 3 2" xfId="5659" xr:uid="{00000000-0005-0000-0000-000084160000}"/>
    <cellStyle name="Obično 3 2 2 2 2 2 4 2 2 2 3 4" xfId="5660" xr:uid="{00000000-0005-0000-0000-000085160000}"/>
    <cellStyle name="Obično 3 2 2 2 2 2 4 2 2 2 3 5" xfId="5661" xr:uid="{00000000-0005-0000-0000-000086160000}"/>
    <cellStyle name="Obično 3 2 2 2 2 2 4 2 2 2 3 6" xfId="5662" xr:uid="{00000000-0005-0000-0000-000087160000}"/>
    <cellStyle name="Obično 3 2 2 2 2 2 4 2 2 2 4" xfId="5663" xr:uid="{00000000-0005-0000-0000-000088160000}"/>
    <cellStyle name="Obično 3 2 2 2 2 2 4 2 2 2 4 2" xfId="5664" xr:uid="{00000000-0005-0000-0000-000089160000}"/>
    <cellStyle name="Obično 3 2 2 2 2 2 4 2 2 2 4 2 2" xfId="5665" xr:uid="{00000000-0005-0000-0000-00008A160000}"/>
    <cellStyle name="Obično 3 2 2 2 2 2 4 2 2 2 4 3" xfId="5666" xr:uid="{00000000-0005-0000-0000-00008B160000}"/>
    <cellStyle name="Obično 3 2 2 2 2 2 4 2 2 2 4 3 2" xfId="5667" xr:uid="{00000000-0005-0000-0000-00008C160000}"/>
    <cellStyle name="Obično 3 2 2 2 2 2 4 2 2 2 4 4" xfId="5668" xr:uid="{00000000-0005-0000-0000-00008D160000}"/>
    <cellStyle name="Obično 3 2 2 2 2 2 4 2 2 2 4 5" xfId="5669" xr:uid="{00000000-0005-0000-0000-00008E160000}"/>
    <cellStyle name="Obično 3 2 2 2 2 2 4 2 2 2 4 6" xfId="5670" xr:uid="{00000000-0005-0000-0000-00008F160000}"/>
    <cellStyle name="Obično 3 2 2 2 2 2 4 2 2 3" xfId="5671" xr:uid="{00000000-0005-0000-0000-000090160000}"/>
    <cellStyle name="Obično 3 2 2 2 2 2 4 2 2 4" xfId="5672" xr:uid="{00000000-0005-0000-0000-000091160000}"/>
    <cellStyle name="Obično 3 2 2 2 2 2 4 2 2 5" xfId="5673" xr:uid="{00000000-0005-0000-0000-000092160000}"/>
    <cellStyle name="Obično 3 2 2 2 2 2 4 2 2 6" xfId="5674" xr:uid="{00000000-0005-0000-0000-000093160000}"/>
    <cellStyle name="Obično 3 2 2 2 2 2 4 2 2 6 2" xfId="5675" xr:uid="{00000000-0005-0000-0000-000094160000}"/>
    <cellStyle name="Obično 3 2 2 2 2 2 4 2 2 7" xfId="5676" xr:uid="{00000000-0005-0000-0000-000095160000}"/>
    <cellStyle name="Obično 3 2 2 2 2 2 4 2 2 7 2" xfId="5677" xr:uid="{00000000-0005-0000-0000-000096160000}"/>
    <cellStyle name="Obično 3 2 2 2 2 2 4 2 2 8" xfId="5678" xr:uid="{00000000-0005-0000-0000-000097160000}"/>
    <cellStyle name="Obično 3 2 2 2 2 2 4 2 2 9" xfId="5679" xr:uid="{00000000-0005-0000-0000-000098160000}"/>
    <cellStyle name="Obično 3 2 2 2 2 2 4 2 3" xfId="5680" xr:uid="{00000000-0005-0000-0000-000099160000}"/>
    <cellStyle name="Obično 3 2 2 2 2 2 4 2 4" xfId="5681" xr:uid="{00000000-0005-0000-0000-00009A160000}"/>
    <cellStyle name="Obično 3 2 2 2 2 2 4 2 5" xfId="5682" xr:uid="{00000000-0005-0000-0000-00009B160000}"/>
    <cellStyle name="Obično 3 2 2 2 2 2 4 2 6" xfId="5683" xr:uid="{00000000-0005-0000-0000-00009C160000}"/>
    <cellStyle name="Obično 3 2 2 2 2 2 4 2 7" xfId="5684" xr:uid="{00000000-0005-0000-0000-00009D160000}"/>
    <cellStyle name="Obično 3 2 2 2 2 2 4 2 7 10" xfId="5685" xr:uid="{00000000-0005-0000-0000-00009E160000}"/>
    <cellStyle name="Obično 3 2 2 2 2 2 4 2 7 2" xfId="5686" xr:uid="{00000000-0005-0000-0000-00009F160000}"/>
    <cellStyle name="Obično 3 2 2 2 2 2 4 2 7 3" xfId="5687" xr:uid="{00000000-0005-0000-0000-0000A0160000}"/>
    <cellStyle name="Obično 3 2 2 2 2 2 4 2 7 4" xfId="5688" xr:uid="{00000000-0005-0000-0000-0000A1160000}"/>
    <cellStyle name="Obično 3 2 2 2 2 2 4 2 7 5" xfId="5689" xr:uid="{00000000-0005-0000-0000-0000A2160000}"/>
    <cellStyle name="Obično 3 2 2 2 2 2 4 2 7 5 2" xfId="5690" xr:uid="{00000000-0005-0000-0000-0000A3160000}"/>
    <cellStyle name="Obično 3 2 2 2 2 2 4 2 7 5 2 2" xfId="5691" xr:uid="{00000000-0005-0000-0000-0000A4160000}"/>
    <cellStyle name="Obično 3 2 2 2 2 2 4 2 7 5 3" xfId="5692" xr:uid="{00000000-0005-0000-0000-0000A5160000}"/>
    <cellStyle name="Obično 3 2 2 2 2 2 4 2 7 5 3 2" xfId="5693" xr:uid="{00000000-0005-0000-0000-0000A6160000}"/>
    <cellStyle name="Obično 3 2 2 2 2 2 4 2 7 5 4" xfId="5694" xr:uid="{00000000-0005-0000-0000-0000A7160000}"/>
    <cellStyle name="Obično 3 2 2 2 2 2 4 2 7 5 5" xfId="5695" xr:uid="{00000000-0005-0000-0000-0000A8160000}"/>
    <cellStyle name="Obično 3 2 2 2 2 2 4 2 7 5 6" xfId="5696" xr:uid="{00000000-0005-0000-0000-0000A9160000}"/>
    <cellStyle name="Obično 3 2 2 2 2 2 4 2 7 6" xfId="5697" xr:uid="{00000000-0005-0000-0000-0000AA160000}"/>
    <cellStyle name="Obično 3 2 2 2 2 2 4 2 7 6 2" xfId="5698" xr:uid="{00000000-0005-0000-0000-0000AB160000}"/>
    <cellStyle name="Obično 3 2 2 2 2 2 4 2 7 7" xfId="5699" xr:uid="{00000000-0005-0000-0000-0000AC160000}"/>
    <cellStyle name="Obično 3 2 2 2 2 2 4 2 7 7 2" xfId="5700" xr:uid="{00000000-0005-0000-0000-0000AD160000}"/>
    <cellStyle name="Obično 3 2 2 2 2 2 4 2 7 8" xfId="5701" xr:uid="{00000000-0005-0000-0000-0000AE160000}"/>
    <cellStyle name="Obično 3 2 2 2 2 2 4 2 7 9" xfId="5702" xr:uid="{00000000-0005-0000-0000-0000AF160000}"/>
    <cellStyle name="Obično 3 2 2 2 2 2 4 2 8" xfId="5703" xr:uid="{00000000-0005-0000-0000-0000B0160000}"/>
    <cellStyle name="Obično 3 2 2 2 2 2 4 2 8 2" xfId="5704" xr:uid="{00000000-0005-0000-0000-0000B1160000}"/>
    <cellStyle name="Obično 3 2 2 2 2 2 4 2 8 2 2" xfId="5705" xr:uid="{00000000-0005-0000-0000-0000B2160000}"/>
    <cellStyle name="Obično 3 2 2 2 2 2 4 2 8 3" xfId="5706" xr:uid="{00000000-0005-0000-0000-0000B3160000}"/>
    <cellStyle name="Obično 3 2 2 2 2 2 4 2 8 3 2" xfId="5707" xr:uid="{00000000-0005-0000-0000-0000B4160000}"/>
    <cellStyle name="Obično 3 2 2 2 2 2 4 2 8 4" xfId="5708" xr:uid="{00000000-0005-0000-0000-0000B5160000}"/>
    <cellStyle name="Obično 3 2 2 2 2 2 4 2 8 5" xfId="5709" xr:uid="{00000000-0005-0000-0000-0000B6160000}"/>
    <cellStyle name="Obično 3 2 2 2 2 2 4 2 8 6" xfId="5710" xr:uid="{00000000-0005-0000-0000-0000B7160000}"/>
    <cellStyle name="Obično 3 2 2 2 2 2 4 2 9" xfId="5711" xr:uid="{00000000-0005-0000-0000-0000B8160000}"/>
    <cellStyle name="Obično 3 2 2 2 2 2 4 2 9 2" xfId="5712" xr:uid="{00000000-0005-0000-0000-0000B9160000}"/>
    <cellStyle name="Obično 3 2 2 2 2 2 4 2 9 2 2" xfId="5713" xr:uid="{00000000-0005-0000-0000-0000BA160000}"/>
    <cellStyle name="Obično 3 2 2 2 2 2 4 2 9 3" xfId="5714" xr:uid="{00000000-0005-0000-0000-0000BB160000}"/>
    <cellStyle name="Obično 3 2 2 2 2 2 4 2 9 3 2" xfId="5715" xr:uid="{00000000-0005-0000-0000-0000BC160000}"/>
    <cellStyle name="Obično 3 2 2 2 2 2 4 2 9 4" xfId="5716" xr:uid="{00000000-0005-0000-0000-0000BD160000}"/>
    <cellStyle name="Obično 3 2 2 2 2 2 4 2 9 5" xfId="5717" xr:uid="{00000000-0005-0000-0000-0000BE160000}"/>
    <cellStyle name="Obično 3 2 2 2 2 2 4 2 9 6" xfId="5718" xr:uid="{00000000-0005-0000-0000-0000BF160000}"/>
    <cellStyle name="Obično 3 2 2 2 2 2 4 3" xfId="5719" xr:uid="{00000000-0005-0000-0000-0000C0160000}"/>
    <cellStyle name="Obično 3 2 2 2 2 2 4 3 2" xfId="5720" xr:uid="{00000000-0005-0000-0000-0000C1160000}"/>
    <cellStyle name="Obično 3 2 2 2 2 2 4 3 2 2" xfId="5721" xr:uid="{00000000-0005-0000-0000-0000C2160000}"/>
    <cellStyle name="Obično 3 2 2 2 2 2 4 3 2 2 2" xfId="5722" xr:uid="{00000000-0005-0000-0000-0000C3160000}"/>
    <cellStyle name="Obično 3 2 2 2 2 2 4 3 2 2 2 2" xfId="5723" xr:uid="{00000000-0005-0000-0000-0000C4160000}"/>
    <cellStyle name="Obično 3 2 2 2 2 2 4 3 2 2 2 2 2" xfId="5724" xr:uid="{00000000-0005-0000-0000-0000C5160000}"/>
    <cellStyle name="Obično 3 2 2 2 2 2 4 3 2 2 2 3" xfId="5725" xr:uid="{00000000-0005-0000-0000-0000C6160000}"/>
    <cellStyle name="Obično 3 2 2 2 2 2 4 3 2 2 2 3 2" xfId="5726" xr:uid="{00000000-0005-0000-0000-0000C7160000}"/>
    <cellStyle name="Obično 3 2 2 2 2 2 4 3 2 2 2 4" xfId="5727" xr:uid="{00000000-0005-0000-0000-0000C8160000}"/>
    <cellStyle name="Obično 3 2 2 2 2 2 4 3 2 2 2 5" xfId="5728" xr:uid="{00000000-0005-0000-0000-0000C9160000}"/>
    <cellStyle name="Obično 3 2 2 2 2 2 4 3 2 2 2 6" xfId="5729" xr:uid="{00000000-0005-0000-0000-0000CA160000}"/>
    <cellStyle name="Obično 3 2 2 2 2 2 4 3 2 2 3" xfId="5730" xr:uid="{00000000-0005-0000-0000-0000CB160000}"/>
    <cellStyle name="Obično 3 2 2 2 2 2 4 3 2 2 3 2" xfId="5731" xr:uid="{00000000-0005-0000-0000-0000CC160000}"/>
    <cellStyle name="Obično 3 2 2 2 2 2 4 3 2 2 3 2 2" xfId="5732" xr:uid="{00000000-0005-0000-0000-0000CD160000}"/>
    <cellStyle name="Obično 3 2 2 2 2 2 4 3 2 2 3 3" xfId="5733" xr:uid="{00000000-0005-0000-0000-0000CE160000}"/>
    <cellStyle name="Obično 3 2 2 2 2 2 4 3 2 2 3 3 2" xfId="5734" xr:uid="{00000000-0005-0000-0000-0000CF160000}"/>
    <cellStyle name="Obično 3 2 2 2 2 2 4 3 2 2 3 4" xfId="5735" xr:uid="{00000000-0005-0000-0000-0000D0160000}"/>
    <cellStyle name="Obično 3 2 2 2 2 2 4 3 2 2 3 5" xfId="5736" xr:uid="{00000000-0005-0000-0000-0000D1160000}"/>
    <cellStyle name="Obično 3 2 2 2 2 2 4 3 2 2 3 6" xfId="5737" xr:uid="{00000000-0005-0000-0000-0000D2160000}"/>
    <cellStyle name="Obično 3 2 2 2 2 2 4 3 2 2 4" xfId="5738" xr:uid="{00000000-0005-0000-0000-0000D3160000}"/>
    <cellStyle name="Obično 3 2 2 2 2 2 4 3 2 2 4 2" xfId="5739" xr:uid="{00000000-0005-0000-0000-0000D4160000}"/>
    <cellStyle name="Obično 3 2 2 2 2 2 4 3 2 2 4 2 2" xfId="5740" xr:uid="{00000000-0005-0000-0000-0000D5160000}"/>
    <cellStyle name="Obično 3 2 2 2 2 2 4 3 2 2 4 3" xfId="5741" xr:uid="{00000000-0005-0000-0000-0000D6160000}"/>
    <cellStyle name="Obično 3 2 2 2 2 2 4 3 2 2 4 3 2" xfId="5742" xr:uid="{00000000-0005-0000-0000-0000D7160000}"/>
    <cellStyle name="Obično 3 2 2 2 2 2 4 3 2 2 4 4" xfId="5743" xr:uid="{00000000-0005-0000-0000-0000D8160000}"/>
    <cellStyle name="Obično 3 2 2 2 2 2 4 3 2 2 4 5" xfId="5744" xr:uid="{00000000-0005-0000-0000-0000D9160000}"/>
    <cellStyle name="Obično 3 2 2 2 2 2 4 3 2 2 4 6" xfId="5745" xr:uid="{00000000-0005-0000-0000-0000DA160000}"/>
    <cellStyle name="Obično 3 2 2 2 2 2 4 3 2 2 5" xfId="5746" xr:uid="{00000000-0005-0000-0000-0000DB160000}"/>
    <cellStyle name="Obično 3 2 2 2 2 2 4 3 2 3" xfId="5747" xr:uid="{00000000-0005-0000-0000-0000DC160000}"/>
    <cellStyle name="Obično 3 2 2 2 2 2 4 3 2 4" xfId="5748" xr:uid="{00000000-0005-0000-0000-0000DD160000}"/>
    <cellStyle name="Obično 3 2 2 2 2 2 4 3 2 5" xfId="5749" xr:uid="{00000000-0005-0000-0000-0000DE160000}"/>
    <cellStyle name="Obično 3 2 2 2 2 2 4 3 2 5 2" xfId="5750" xr:uid="{00000000-0005-0000-0000-0000DF160000}"/>
    <cellStyle name="Obično 3 2 2 2 2 2 4 3 2 6" xfId="5751" xr:uid="{00000000-0005-0000-0000-0000E0160000}"/>
    <cellStyle name="Obično 3 2 2 2 2 2 4 3 2 6 2" xfId="5752" xr:uid="{00000000-0005-0000-0000-0000E1160000}"/>
    <cellStyle name="Obično 3 2 2 2 2 2 4 3 2 7" xfId="5753" xr:uid="{00000000-0005-0000-0000-0000E2160000}"/>
    <cellStyle name="Obično 3 2 2 2 2 2 4 3 2 8" xfId="5754" xr:uid="{00000000-0005-0000-0000-0000E3160000}"/>
    <cellStyle name="Obično 3 2 2 2 2 2 4 3 2 9" xfId="5755" xr:uid="{00000000-0005-0000-0000-0000E4160000}"/>
    <cellStyle name="Obično 3 2 2 2 2 2 4 3 3" xfId="5756" xr:uid="{00000000-0005-0000-0000-0000E5160000}"/>
    <cellStyle name="Obično 3 2 2 2 2 2 4 3 3 2" xfId="5757" xr:uid="{00000000-0005-0000-0000-0000E6160000}"/>
    <cellStyle name="Obično 3 2 2 2 2 2 4 3 3 2 2" xfId="5758" xr:uid="{00000000-0005-0000-0000-0000E7160000}"/>
    <cellStyle name="Obično 3 2 2 2 2 2 4 3 3 3" xfId="5759" xr:uid="{00000000-0005-0000-0000-0000E8160000}"/>
    <cellStyle name="Obično 3 2 2 2 2 2 4 3 3 3 2" xfId="5760" xr:uid="{00000000-0005-0000-0000-0000E9160000}"/>
    <cellStyle name="Obično 3 2 2 2 2 2 4 3 3 4" xfId="5761" xr:uid="{00000000-0005-0000-0000-0000EA160000}"/>
    <cellStyle name="Obično 3 2 2 2 2 2 4 3 3 5" xfId="5762" xr:uid="{00000000-0005-0000-0000-0000EB160000}"/>
    <cellStyle name="Obično 3 2 2 2 2 2 4 3 3 6" xfId="5763" xr:uid="{00000000-0005-0000-0000-0000EC160000}"/>
    <cellStyle name="Obično 3 2 2 2 2 2 4 3 4" xfId="5764" xr:uid="{00000000-0005-0000-0000-0000ED160000}"/>
    <cellStyle name="Obično 3 2 2 2 2 2 4 3 4 2" xfId="5765" xr:uid="{00000000-0005-0000-0000-0000EE160000}"/>
    <cellStyle name="Obično 3 2 2 2 2 2 4 3 4 2 2" xfId="5766" xr:uid="{00000000-0005-0000-0000-0000EF160000}"/>
    <cellStyle name="Obično 3 2 2 2 2 2 4 3 4 3" xfId="5767" xr:uid="{00000000-0005-0000-0000-0000F0160000}"/>
    <cellStyle name="Obično 3 2 2 2 2 2 4 3 4 3 2" xfId="5768" xr:uid="{00000000-0005-0000-0000-0000F1160000}"/>
    <cellStyle name="Obično 3 2 2 2 2 2 4 3 4 4" xfId="5769" xr:uid="{00000000-0005-0000-0000-0000F2160000}"/>
    <cellStyle name="Obično 3 2 2 2 2 2 4 3 4 5" xfId="5770" xr:uid="{00000000-0005-0000-0000-0000F3160000}"/>
    <cellStyle name="Obično 3 2 2 2 2 2 4 3 4 6" xfId="5771" xr:uid="{00000000-0005-0000-0000-0000F4160000}"/>
    <cellStyle name="Obično 3 2 2 2 2 2 4 3 5" xfId="5772" xr:uid="{00000000-0005-0000-0000-0000F5160000}"/>
    <cellStyle name="Obično 3 2 2 2 2 2 4 3 5 2" xfId="5773" xr:uid="{00000000-0005-0000-0000-0000F6160000}"/>
    <cellStyle name="Obično 3 2 2 2 2 2 4 3 5 2 2" xfId="5774" xr:uid="{00000000-0005-0000-0000-0000F7160000}"/>
    <cellStyle name="Obično 3 2 2 2 2 2 4 3 5 3" xfId="5775" xr:uid="{00000000-0005-0000-0000-0000F8160000}"/>
    <cellStyle name="Obično 3 2 2 2 2 2 4 3 5 3 2" xfId="5776" xr:uid="{00000000-0005-0000-0000-0000F9160000}"/>
    <cellStyle name="Obično 3 2 2 2 2 2 4 3 5 4" xfId="5777" xr:uid="{00000000-0005-0000-0000-0000FA160000}"/>
    <cellStyle name="Obično 3 2 2 2 2 2 4 3 5 5" xfId="5778" xr:uid="{00000000-0005-0000-0000-0000FB160000}"/>
    <cellStyle name="Obično 3 2 2 2 2 2 4 3 5 6" xfId="5779" xr:uid="{00000000-0005-0000-0000-0000FC160000}"/>
    <cellStyle name="Obično 3 2 2 2 2 2 4 4" xfId="5780" xr:uid="{00000000-0005-0000-0000-0000FD160000}"/>
    <cellStyle name="Obično 3 2 2 2 2 2 4 4 2" xfId="5781" xr:uid="{00000000-0005-0000-0000-0000FE160000}"/>
    <cellStyle name="Obično 3 2 2 2 2 2 4 4 2 2" xfId="5782" xr:uid="{00000000-0005-0000-0000-0000FF160000}"/>
    <cellStyle name="Obično 3 2 2 2 2 2 4 4 3" xfId="5783" xr:uid="{00000000-0005-0000-0000-000000170000}"/>
    <cellStyle name="Obično 3 2 2 2 2 2 4 4 3 2" xfId="5784" xr:uid="{00000000-0005-0000-0000-000001170000}"/>
    <cellStyle name="Obično 3 2 2 2 2 2 4 4 4" xfId="5785" xr:uid="{00000000-0005-0000-0000-000002170000}"/>
    <cellStyle name="Obično 3 2 2 2 2 2 4 4 5" xfId="5786" xr:uid="{00000000-0005-0000-0000-000003170000}"/>
    <cellStyle name="Obično 3 2 2 2 2 2 4 4 6" xfId="5787" xr:uid="{00000000-0005-0000-0000-000004170000}"/>
    <cellStyle name="Obično 3 2 2 2 2 2 4 5" xfId="5788" xr:uid="{00000000-0005-0000-0000-000005170000}"/>
    <cellStyle name="Obično 3 2 2 2 2 2 4 5 2" xfId="5789" xr:uid="{00000000-0005-0000-0000-000006170000}"/>
    <cellStyle name="Obično 3 2 2 2 2 2 4 5 2 2" xfId="5790" xr:uid="{00000000-0005-0000-0000-000007170000}"/>
    <cellStyle name="Obično 3 2 2 2 2 2 4 5 3" xfId="5791" xr:uid="{00000000-0005-0000-0000-000008170000}"/>
    <cellStyle name="Obično 3 2 2 2 2 2 4 5 3 2" xfId="5792" xr:uid="{00000000-0005-0000-0000-000009170000}"/>
    <cellStyle name="Obično 3 2 2 2 2 2 4 5 4" xfId="5793" xr:uid="{00000000-0005-0000-0000-00000A170000}"/>
    <cellStyle name="Obično 3 2 2 2 2 2 4 5 5" xfId="5794" xr:uid="{00000000-0005-0000-0000-00000B170000}"/>
    <cellStyle name="Obično 3 2 2 2 2 2 4 5 6" xfId="5795" xr:uid="{00000000-0005-0000-0000-00000C170000}"/>
    <cellStyle name="Obično 3 2 2 2 2 2 4 6" xfId="5796" xr:uid="{00000000-0005-0000-0000-00000D170000}"/>
    <cellStyle name="Obično 3 2 2 2 2 2 4 6 2" xfId="5797" xr:uid="{00000000-0005-0000-0000-00000E170000}"/>
    <cellStyle name="Obično 3 2 2 2 2 2 4 6 2 2" xfId="5798" xr:uid="{00000000-0005-0000-0000-00000F170000}"/>
    <cellStyle name="Obično 3 2 2 2 2 2 4 6 3" xfId="5799" xr:uid="{00000000-0005-0000-0000-000010170000}"/>
    <cellStyle name="Obično 3 2 2 2 2 2 4 6 3 2" xfId="5800" xr:uid="{00000000-0005-0000-0000-000011170000}"/>
    <cellStyle name="Obično 3 2 2 2 2 2 4 6 4" xfId="5801" xr:uid="{00000000-0005-0000-0000-000012170000}"/>
    <cellStyle name="Obično 3 2 2 2 2 2 4 6 5" xfId="5802" xr:uid="{00000000-0005-0000-0000-000013170000}"/>
    <cellStyle name="Obično 3 2 2 2 2 2 4 6 6" xfId="5803" xr:uid="{00000000-0005-0000-0000-000014170000}"/>
    <cellStyle name="Obično 3 2 2 2 2 2 4 7" xfId="5804" xr:uid="{00000000-0005-0000-0000-000015170000}"/>
    <cellStyle name="Obično 3 2 2 2 2 2 4 7 2" xfId="5805" xr:uid="{00000000-0005-0000-0000-000016170000}"/>
    <cellStyle name="Obično 3 2 2 2 2 2 4 7 2 2" xfId="5806" xr:uid="{00000000-0005-0000-0000-000017170000}"/>
    <cellStyle name="Obično 3 2 2 2 2 2 4 7 2 2 2" xfId="5807" xr:uid="{00000000-0005-0000-0000-000018170000}"/>
    <cellStyle name="Obično 3 2 2 2 2 2 4 7 2 3" xfId="5808" xr:uid="{00000000-0005-0000-0000-000019170000}"/>
    <cellStyle name="Obično 3 2 2 2 2 2 4 7 2 3 2" xfId="5809" xr:uid="{00000000-0005-0000-0000-00001A170000}"/>
    <cellStyle name="Obično 3 2 2 2 2 2 4 7 2 4" xfId="5810" xr:uid="{00000000-0005-0000-0000-00001B170000}"/>
    <cellStyle name="Obično 3 2 2 2 2 2 4 7 2 5" xfId="5811" xr:uid="{00000000-0005-0000-0000-00001C170000}"/>
    <cellStyle name="Obično 3 2 2 2 2 2 4 7 2 6" xfId="5812" xr:uid="{00000000-0005-0000-0000-00001D170000}"/>
    <cellStyle name="Obično 3 2 2 2 2 2 4 7 3" xfId="5813" xr:uid="{00000000-0005-0000-0000-00001E170000}"/>
    <cellStyle name="Obično 3 2 2 2 2 2 4 7 3 2" xfId="5814" xr:uid="{00000000-0005-0000-0000-00001F170000}"/>
    <cellStyle name="Obično 3 2 2 2 2 2 4 7 3 2 2" xfId="5815" xr:uid="{00000000-0005-0000-0000-000020170000}"/>
    <cellStyle name="Obično 3 2 2 2 2 2 4 7 3 3" xfId="5816" xr:uid="{00000000-0005-0000-0000-000021170000}"/>
    <cellStyle name="Obično 3 2 2 2 2 2 4 7 3 3 2" xfId="5817" xr:uid="{00000000-0005-0000-0000-000022170000}"/>
    <cellStyle name="Obično 3 2 2 2 2 2 4 7 3 4" xfId="5818" xr:uid="{00000000-0005-0000-0000-000023170000}"/>
    <cellStyle name="Obično 3 2 2 2 2 2 4 7 3 5" xfId="5819" xr:uid="{00000000-0005-0000-0000-000024170000}"/>
    <cellStyle name="Obično 3 2 2 2 2 2 4 7 3 6" xfId="5820" xr:uid="{00000000-0005-0000-0000-000025170000}"/>
    <cellStyle name="Obično 3 2 2 2 2 2 4 7 4" xfId="5821" xr:uid="{00000000-0005-0000-0000-000026170000}"/>
    <cellStyle name="Obično 3 2 2 2 2 2 4 7 4 2" xfId="5822" xr:uid="{00000000-0005-0000-0000-000027170000}"/>
    <cellStyle name="Obično 3 2 2 2 2 2 4 7 4 2 2" xfId="5823" xr:uid="{00000000-0005-0000-0000-000028170000}"/>
    <cellStyle name="Obično 3 2 2 2 2 2 4 7 4 3" xfId="5824" xr:uid="{00000000-0005-0000-0000-000029170000}"/>
    <cellStyle name="Obično 3 2 2 2 2 2 4 7 4 3 2" xfId="5825" xr:uid="{00000000-0005-0000-0000-00002A170000}"/>
    <cellStyle name="Obično 3 2 2 2 2 2 4 7 4 4" xfId="5826" xr:uid="{00000000-0005-0000-0000-00002B170000}"/>
    <cellStyle name="Obično 3 2 2 2 2 2 4 7 4 5" xfId="5827" xr:uid="{00000000-0005-0000-0000-00002C170000}"/>
    <cellStyle name="Obično 3 2 2 2 2 2 4 7 4 6" xfId="5828" xr:uid="{00000000-0005-0000-0000-00002D170000}"/>
    <cellStyle name="Obično 3 2 2 2 2 2 4 7 5" xfId="5829" xr:uid="{00000000-0005-0000-0000-00002E170000}"/>
    <cellStyle name="Obično 3 2 2 2 2 2 4 8" xfId="5830" xr:uid="{00000000-0005-0000-0000-00002F170000}"/>
    <cellStyle name="Obično 3 2 2 2 2 2 4 9" xfId="5831" xr:uid="{00000000-0005-0000-0000-000030170000}"/>
    <cellStyle name="Obično 3 2 2 2 2 2 5" xfId="5832" xr:uid="{00000000-0005-0000-0000-000031170000}"/>
    <cellStyle name="Obično 3 2 2 2 2 2 5 2" xfId="5833" xr:uid="{00000000-0005-0000-0000-000032170000}"/>
    <cellStyle name="Obično 3 2 2 2 2 2 5 3" xfId="5834" xr:uid="{00000000-0005-0000-0000-000033170000}"/>
    <cellStyle name="Obično 3 2 2 2 2 2 5 4" xfId="5835" xr:uid="{00000000-0005-0000-0000-000034170000}"/>
    <cellStyle name="Obično 3 2 2 2 2 2 5 5" xfId="5836" xr:uid="{00000000-0005-0000-0000-000035170000}"/>
    <cellStyle name="Obično 3 2 2 2 2 2 5 6" xfId="5837" xr:uid="{00000000-0005-0000-0000-000036170000}"/>
    <cellStyle name="Obično 3 2 2 2 2 2 5 7" xfId="5838" xr:uid="{00000000-0005-0000-0000-000037170000}"/>
    <cellStyle name="Obično 3 2 2 2 2 2 6" xfId="5839" xr:uid="{00000000-0005-0000-0000-000038170000}"/>
    <cellStyle name="Obično 3 2 2 2 2 2 6 10" xfId="5840" xr:uid="{00000000-0005-0000-0000-000039170000}"/>
    <cellStyle name="Obično 3 2 2 2 2 2 6 2" xfId="5841" xr:uid="{00000000-0005-0000-0000-00003A170000}"/>
    <cellStyle name="Obično 3 2 2 2 2 2 6 2 2" xfId="5842" xr:uid="{00000000-0005-0000-0000-00003B170000}"/>
    <cellStyle name="Obično 3 2 2 2 2 2 6 2 2 10" xfId="5843" xr:uid="{00000000-0005-0000-0000-00003C170000}"/>
    <cellStyle name="Obično 3 2 2 2 2 2 6 2 2 2" xfId="5844" xr:uid="{00000000-0005-0000-0000-00003D170000}"/>
    <cellStyle name="Obično 3 2 2 2 2 2 6 2 2 3" xfId="5845" xr:uid="{00000000-0005-0000-0000-00003E170000}"/>
    <cellStyle name="Obično 3 2 2 2 2 2 6 2 2 4" xfId="5846" xr:uid="{00000000-0005-0000-0000-00003F170000}"/>
    <cellStyle name="Obično 3 2 2 2 2 2 6 2 2 5" xfId="5847" xr:uid="{00000000-0005-0000-0000-000040170000}"/>
    <cellStyle name="Obično 3 2 2 2 2 2 6 2 2 5 2" xfId="5848" xr:uid="{00000000-0005-0000-0000-000041170000}"/>
    <cellStyle name="Obično 3 2 2 2 2 2 6 2 2 5 2 2" xfId="5849" xr:uid="{00000000-0005-0000-0000-000042170000}"/>
    <cellStyle name="Obično 3 2 2 2 2 2 6 2 2 5 3" xfId="5850" xr:uid="{00000000-0005-0000-0000-000043170000}"/>
    <cellStyle name="Obično 3 2 2 2 2 2 6 2 2 5 3 2" xfId="5851" xr:uid="{00000000-0005-0000-0000-000044170000}"/>
    <cellStyle name="Obično 3 2 2 2 2 2 6 2 2 5 4" xfId="5852" xr:uid="{00000000-0005-0000-0000-000045170000}"/>
    <cellStyle name="Obično 3 2 2 2 2 2 6 2 2 5 5" xfId="5853" xr:uid="{00000000-0005-0000-0000-000046170000}"/>
    <cellStyle name="Obično 3 2 2 2 2 2 6 2 2 5 6" xfId="5854" xr:uid="{00000000-0005-0000-0000-000047170000}"/>
    <cellStyle name="Obično 3 2 2 2 2 2 6 2 2 6" xfId="5855" xr:uid="{00000000-0005-0000-0000-000048170000}"/>
    <cellStyle name="Obično 3 2 2 2 2 2 6 2 2 6 2" xfId="5856" xr:uid="{00000000-0005-0000-0000-000049170000}"/>
    <cellStyle name="Obično 3 2 2 2 2 2 6 2 2 7" xfId="5857" xr:uid="{00000000-0005-0000-0000-00004A170000}"/>
    <cellStyle name="Obično 3 2 2 2 2 2 6 2 2 7 2" xfId="5858" xr:uid="{00000000-0005-0000-0000-00004B170000}"/>
    <cellStyle name="Obično 3 2 2 2 2 2 6 2 2 8" xfId="5859" xr:uid="{00000000-0005-0000-0000-00004C170000}"/>
    <cellStyle name="Obično 3 2 2 2 2 2 6 2 2 9" xfId="5860" xr:uid="{00000000-0005-0000-0000-00004D170000}"/>
    <cellStyle name="Obično 3 2 2 2 2 2 6 2 3" xfId="5861" xr:uid="{00000000-0005-0000-0000-00004E170000}"/>
    <cellStyle name="Obično 3 2 2 2 2 2 6 2 3 2" xfId="5862" xr:uid="{00000000-0005-0000-0000-00004F170000}"/>
    <cellStyle name="Obično 3 2 2 2 2 2 6 2 3 2 2" xfId="5863" xr:uid="{00000000-0005-0000-0000-000050170000}"/>
    <cellStyle name="Obično 3 2 2 2 2 2 6 2 3 3" xfId="5864" xr:uid="{00000000-0005-0000-0000-000051170000}"/>
    <cellStyle name="Obično 3 2 2 2 2 2 6 2 3 3 2" xfId="5865" xr:uid="{00000000-0005-0000-0000-000052170000}"/>
    <cellStyle name="Obično 3 2 2 2 2 2 6 2 3 4" xfId="5866" xr:uid="{00000000-0005-0000-0000-000053170000}"/>
    <cellStyle name="Obično 3 2 2 2 2 2 6 2 3 5" xfId="5867" xr:uid="{00000000-0005-0000-0000-000054170000}"/>
    <cellStyle name="Obično 3 2 2 2 2 2 6 2 3 6" xfId="5868" xr:uid="{00000000-0005-0000-0000-000055170000}"/>
    <cellStyle name="Obično 3 2 2 2 2 2 6 2 4" xfId="5869" xr:uid="{00000000-0005-0000-0000-000056170000}"/>
    <cellStyle name="Obično 3 2 2 2 2 2 6 2 4 2" xfId="5870" xr:uid="{00000000-0005-0000-0000-000057170000}"/>
    <cellStyle name="Obično 3 2 2 2 2 2 6 2 4 2 2" xfId="5871" xr:uid="{00000000-0005-0000-0000-000058170000}"/>
    <cellStyle name="Obično 3 2 2 2 2 2 6 2 4 3" xfId="5872" xr:uid="{00000000-0005-0000-0000-000059170000}"/>
    <cellStyle name="Obično 3 2 2 2 2 2 6 2 4 3 2" xfId="5873" xr:uid="{00000000-0005-0000-0000-00005A170000}"/>
    <cellStyle name="Obično 3 2 2 2 2 2 6 2 4 4" xfId="5874" xr:uid="{00000000-0005-0000-0000-00005B170000}"/>
    <cellStyle name="Obično 3 2 2 2 2 2 6 2 4 5" xfId="5875" xr:uid="{00000000-0005-0000-0000-00005C170000}"/>
    <cellStyle name="Obično 3 2 2 2 2 2 6 2 4 6" xfId="5876" xr:uid="{00000000-0005-0000-0000-00005D170000}"/>
    <cellStyle name="Obično 3 2 2 2 2 2 6 3" xfId="5877" xr:uid="{00000000-0005-0000-0000-00005E170000}"/>
    <cellStyle name="Obično 3 2 2 2 2 2 6 4" xfId="5878" xr:uid="{00000000-0005-0000-0000-00005F170000}"/>
    <cellStyle name="Obično 3 2 2 2 2 2 6 5" xfId="5879" xr:uid="{00000000-0005-0000-0000-000060170000}"/>
    <cellStyle name="Obično 3 2 2 2 2 2 6 6" xfId="5880" xr:uid="{00000000-0005-0000-0000-000061170000}"/>
    <cellStyle name="Obično 3 2 2 2 2 2 6 6 2" xfId="5881" xr:uid="{00000000-0005-0000-0000-000062170000}"/>
    <cellStyle name="Obično 3 2 2 2 2 2 6 7" xfId="5882" xr:uid="{00000000-0005-0000-0000-000063170000}"/>
    <cellStyle name="Obično 3 2 2 2 2 2 6 7 2" xfId="5883" xr:uid="{00000000-0005-0000-0000-000064170000}"/>
    <cellStyle name="Obično 3 2 2 2 2 2 6 8" xfId="5884" xr:uid="{00000000-0005-0000-0000-000065170000}"/>
    <cellStyle name="Obično 3 2 2 2 2 2 6 9" xfId="5885" xr:uid="{00000000-0005-0000-0000-000066170000}"/>
    <cellStyle name="Obično 3 2 2 2 2 2 7" xfId="5886" xr:uid="{00000000-0005-0000-0000-000067170000}"/>
    <cellStyle name="Obično 3 2 2 2 2 2 8" xfId="5887" xr:uid="{00000000-0005-0000-0000-000068170000}"/>
    <cellStyle name="Obično 3 2 2 2 2 2 9" xfId="5888" xr:uid="{00000000-0005-0000-0000-000069170000}"/>
    <cellStyle name="Obično 3 2 2 2 2 20" xfId="5889" xr:uid="{00000000-0005-0000-0000-00006A170000}"/>
    <cellStyle name="Obično 3 2 2 2 2 21" xfId="5890" xr:uid="{00000000-0005-0000-0000-00006B170000}"/>
    <cellStyle name="Obično 3 2 2 2 2 22" xfId="5891" xr:uid="{00000000-0005-0000-0000-00006C170000}"/>
    <cellStyle name="Obično 3 2 2 2 2 23" xfId="5892" xr:uid="{00000000-0005-0000-0000-00006D170000}"/>
    <cellStyle name="Obično 3 2 2 2 2 24" xfId="40376" xr:uid="{00000000-0005-0000-0000-00006E170000}"/>
    <cellStyle name="Obično 3 2 2 2 2 25" xfId="40871" xr:uid="{00000000-0005-0000-0000-00006F170000}"/>
    <cellStyle name="Obično 3 2 2 2 2 3" xfId="5893" xr:uid="{00000000-0005-0000-0000-000070170000}"/>
    <cellStyle name="Obično 3 2 2 2 2 3 10" xfId="5894" xr:uid="{00000000-0005-0000-0000-000071170000}"/>
    <cellStyle name="Obično 3 2 2 2 2 3 10 10" xfId="5895" xr:uid="{00000000-0005-0000-0000-000072170000}"/>
    <cellStyle name="Obično 3 2 2 2 2 3 10 2" xfId="5896" xr:uid="{00000000-0005-0000-0000-000073170000}"/>
    <cellStyle name="Obično 3 2 2 2 2 3 10 3" xfId="5897" xr:uid="{00000000-0005-0000-0000-000074170000}"/>
    <cellStyle name="Obično 3 2 2 2 2 3 10 4" xfId="5898" xr:uid="{00000000-0005-0000-0000-000075170000}"/>
    <cellStyle name="Obično 3 2 2 2 2 3 10 5" xfId="5899" xr:uid="{00000000-0005-0000-0000-000076170000}"/>
    <cellStyle name="Obično 3 2 2 2 2 3 10 5 2" xfId="5900" xr:uid="{00000000-0005-0000-0000-000077170000}"/>
    <cellStyle name="Obično 3 2 2 2 2 3 10 5 2 2" xfId="5901" xr:uid="{00000000-0005-0000-0000-000078170000}"/>
    <cellStyle name="Obično 3 2 2 2 2 3 10 5 3" xfId="5902" xr:uid="{00000000-0005-0000-0000-000079170000}"/>
    <cellStyle name="Obično 3 2 2 2 2 3 10 5 3 2" xfId="5903" xr:uid="{00000000-0005-0000-0000-00007A170000}"/>
    <cellStyle name="Obično 3 2 2 2 2 3 10 5 4" xfId="5904" xr:uid="{00000000-0005-0000-0000-00007B170000}"/>
    <cellStyle name="Obično 3 2 2 2 2 3 10 5 5" xfId="5905" xr:uid="{00000000-0005-0000-0000-00007C170000}"/>
    <cellStyle name="Obično 3 2 2 2 2 3 10 5 6" xfId="5906" xr:uid="{00000000-0005-0000-0000-00007D170000}"/>
    <cellStyle name="Obično 3 2 2 2 2 3 10 6" xfId="5907" xr:uid="{00000000-0005-0000-0000-00007E170000}"/>
    <cellStyle name="Obično 3 2 2 2 2 3 10 6 2" xfId="5908" xr:uid="{00000000-0005-0000-0000-00007F170000}"/>
    <cellStyle name="Obično 3 2 2 2 2 3 10 7" xfId="5909" xr:uid="{00000000-0005-0000-0000-000080170000}"/>
    <cellStyle name="Obično 3 2 2 2 2 3 10 7 2" xfId="5910" xr:uid="{00000000-0005-0000-0000-000081170000}"/>
    <cellStyle name="Obično 3 2 2 2 2 3 10 8" xfId="5911" xr:uid="{00000000-0005-0000-0000-000082170000}"/>
    <cellStyle name="Obično 3 2 2 2 2 3 10 9" xfId="5912" xr:uid="{00000000-0005-0000-0000-000083170000}"/>
    <cellStyle name="Obično 3 2 2 2 2 3 11" xfId="5913" xr:uid="{00000000-0005-0000-0000-000084170000}"/>
    <cellStyle name="Obično 3 2 2 2 2 3 11 2" xfId="5914" xr:uid="{00000000-0005-0000-0000-000085170000}"/>
    <cellStyle name="Obično 3 2 2 2 2 3 11 2 2" xfId="5915" xr:uid="{00000000-0005-0000-0000-000086170000}"/>
    <cellStyle name="Obično 3 2 2 2 2 3 11 3" xfId="5916" xr:uid="{00000000-0005-0000-0000-000087170000}"/>
    <cellStyle name="Obično 3 2 2 2 2 3 11 3 2" xfId="5917" xr:uid="{00000000-0005-0000-0000-000088170000}"/>
    <cellStyle name="Obično 3 2 2 2 2 3 11 4" xfId="5918" xr:uid="{00000000-0005-0000-0000-000089170000}"/>
    <cellStyle name="Obično 3 2 2 2 2 3 11 5" xfId="5919" xr:uid="{00000000-0005-0000-0000-00008A170000}"/>
    <cellStyle name="Obično 3 2 2 2 2 3 11 6" xfId="5920" xr:uid="{00000000-0005-0000-0000-00008B170000}"/>
    <cellStyle name="Obično 3 2 2 2 2 3 12" xfId="5921" xr:uid="{00000000-0005-0000-0000-00008C170000}"/>
    <cellStyle name="Obično 3 2 2 2 2 3 12 2" xfId="5922" xr:uid="{00000000-0005-0000-0000-00008D170000}"/>
    <cellStyle name="Obično 3 2 2 2 2 3 12 2 2" xfId="5923" xr:uid="{00000000-0005-0000-0000-00008E170000}"/>
    <cellStyle name="Obično 3 2 2 2 2 3 12 3" xfId="5924" xr:uid="{00000000-0005-0000-0000-00008F170000}"/>
    <cellStyle name="Obično 3 2 2 2 2 3 12 3 2" xfId="5925" xr:uid="{00000000-0005-0000-0000-000090170000}"/>
    <cellStyle name="Obično 3 2 2 2 2 3 12 4" xfId="5926" xr:uid="{00000000-0005-0000-0000-000091170000}"/>
    <cellStyle name="Obično 3 2 2 2 2 3 12 5" xfId="5927" xr:uid="{00000000-0005-0000-0000-000092170000}"/>
    <cellStyle name="Obično 3 2 2 2 2 3 12 6" xfId="5928" xr:uid="{00000000-0005-0000-0000-000093170000}"/>
    <cellStyle name="Obično 3 2 2 2 2 3 13" xfId="5929" xr:uid="{00000000-0005-0000-0000-000094170000}"/>
    <cellStyle name="Obično 3 2 2 2 2 3 2" xfId="5930" xr:uid="{00000000-0005-0000-0000-000095170000}"/>
    <cellStyle name="Obično 3 2 2 2 2 3 2 10" xfId="5931" xr:uid="{00000000-0005-0000-0000-000096170000}"/>
    <cellStyle name="Obično 3 2 2 2 2 3 2 10 2" xfId="5932" xr:uid="{00000000-0005-0000-0000-000097170000}"/>
    <cellStyle name="Obično 3 2 2 2 2 3 2 10 2 2" xfId="5933" xr:uid="{00000000-0005-0000-0000-000098170000}"/>
    <cellStyle name="Obično 3 2 2 2 2 3 2 10 2 2 2" xfId="5934" xr:uid="{00000000-0005-0000-0000-000099170000}"/>
    <cellStyle name="Obično 3 2 2 2 2 3 2 10 2 3" xfId="5935" xr:uid="{00000000-0005-0000-0000-00009A170000}"/>
    <cellStyle name="Obično 3 2 2 2 2 3 2 10 2 3 2" xfId="5936" xr:uid="{00000000-0005-0000-0000-00009B170000}"/>
    <cellStyle name="Obično 3 2 2 2 2 3 2 10 2 4" xfId="5937" xr:uid="{00000000-0005-0000-0000-00009C170000}"/>
    <cellStyle name="Obično 3 2 2 2 2 3 2 10 2 5" xfId="5938" xr:uid="{00000000-0005-0000-0000-00009D170000}"/>
    <cellStyle name="Obično 3 2 2 2 2 3 2 10 2 6" xfId="5939" xr:uid="{00000000-0005-0000-0000-00009E170000}"/>
    <cellStyle name="Obično 3 2 2 2 2 3 2 10 3" xfId="5940" xr:uid="{00000000-0005-0000-0000-00009F170000}"/>
    <cellStyle name="Obično 3 2 2 2 2 3 2 10 3 2" xfId="5941" xr:uid="{00000000-0005-0000-0000-0000A0170000}"/>
    <cellStyle name="Obično 3 2 2 2 2 3 2 10 3 2 2" xfId="5942" xr:uid="{00000000-0005-0000-0000-0000A1170000}"/>
    <cellStyle name="Obično 3 2 2 2 2 3 2 10 3 3" xfId="5943" xr:uid="{00000000-0005-0000-0000-0000A2170000}"/>
    <cellStyle name="Obično 3 2 2 2 2 3 2 10 3 3 2" xfId="5944" xr:uid="{00000000-0005-0000-0000-0000A3170000}"/>
    <cellStyle name="Obično 3 2 2 2 2 3 2 10 3 4" xfId="5945" xr:uid="{00000000-0005-0000-0000-0000A4170000}"/>
    <cellStyle name="Obično 3 2 2 2 2 3 2 10 3 5" xfId="5946" xr:uid="{00000000-0005-0000-0000-0000A5170000}"/>
    <cellStyle name="Obično 3 2 2 2 2 3 2 10 3 6" xfId="5947" xr:uid="{00000000-0005-0000-0000-0000A6170000}"/>
    <cellStyle name="Obično 3 2 2 2 2 3 2 10 4" xfId="5948" xr:uid="{00000000-0005-0000-0000-0000A7170000}"/>
    <cellStyle name="Obično 3 2 2 2 2 3 2 10 4 2" xfId="5949" xr:uid="{00000000-0005-0000-0000-0000A8170000}"/>
    <cellStyle name="Obično 3 2 2 2 2 3 2 10 4 2 2" xfId="5950" xr:uid="{00000000-0005-0000-0000-0000A9170000}"/>
    <cellStyle name="Obično 3 2 2 2 2 3 2 10 4 3" xfId="5951" xr:uid="{00000000-0005-0000-0000-0000AA170000}"/>
    <cellStyle name="Obično 3 2 2 2 2 3 2 10 4 3 2" xfId="5952" xr:uid="{00000000-0005-0000-0000-0000AB170000}"/>
    <cellStyle name="Obično 3 2 2 2 2 3 2 10 4 4" xfId="5953" xr:uid="{00000000-0005-0000-0000-0000AC170000}"/>
    <cellStyle name="Obično 3 2 2 2 2 3 2 10 4 5" xfId="5954" xr:uid="{00000000-0005-0000-0000-0000AD170000}"/>
    <cellStyle name="Obično 3 2 2 2 2 3 2 10 4 6" xfId="5955" xr:uid="{00000000-0005-0000-0000-0000AE170000}"/>
    <cellStyle name="Obično 3 2 2 2 2 3 2 10 5" xfId="5956" xr:uid="{00000000-0005-0000-0000-0000AF170000}"/>
    <cellStyle name="Obično 3 2 2 2 2 3 2 11" xfId="5957" xr:uid="{00000000-0005-0000-0000-0000B0170000}"/>
    <cellStyle name="Obično 3 2 2 2 2 3 2 12" xfId="5958" xr:uid="{00000000-0005-0000-0000-0000B1170000}"/>
    <cellStyle name="Obično 3 2 2 2 2 3 2 13" xfId="5959" xr:uid="{00000000-0005-0000-0000-0000B2170000}"/>
    <cellStyle name="Obično 3 2 2 2 2 3 2 13 2" xfId="5960" xr:uid="{00000000-0005-0000-0000-0000B3170000}"/>
    <cellStyle name="Obično 3 2 2 2 2 3 2 14" xfId="5961" xr:uid="{00000000-0005-0000-0000-0000B4170000}"/>
    <cellStyle name="Obično 3 2 2 2 2 3 2 14 2" xfId="5962" xr:uid="{00000000-0005-0000-0000-0000B5170000}"/>
    <cellStyle name="Obično 3 2 2 2 2 3 2 15" xfId="5963" xr:uid="{00000000-0005-0000-0000-0000B6170000}"/>
    <cellStyle name="Obično 3 2 2 2 2 3 2 16" xfId="5964" xr:uid="{00000000-0005-0000-0000-0000B7170000}"/>
    <cellStyle name="Obično 3 2 2 2 2 3 2 17" xfId="5965" xr:uid="{00000000-0005-0000-0000-0000B8170000}"/>
    <cellStyle name="Obično 3 2 2 2 2 3 2 2" xfId="5966" xr:uid="{00000000-0005-0000-0000-0000B9170000}"/>
    <cellStyle name="Obično 3 2 2 2 2 3 2 2 2" xfId="5967" xr:uid="{00000000-0005-0000-0000-0000BA170000}"/>
    <cellStyle name="Obično 3 2 2 2 2 3 2 2 2 10" xfId="5968" xr:uid="{00000000-0005-0000-0000-0000BB170000}"/>
    <cellStyle name="Obično 3 2 2 2 2 3 2 2 2 10 2" xfId="5969" xr:uid="{00000000-0005-0000-0000-0000BC170000}"/>
    <cellStyle name="Obično 3 2 2 2 2 3 2 2 2 11" xfId="5970" xr:uid="{00000000-0005-0000-0000-0000BD170000}"/>
    <cellStyle name="Obično 3 2 2 2 2 3 2 2 2 11 2" xfId="5971" xr:uid="{00000000-0005-0000-0000-0000BE170000}"/>
    <cellStyle name="Obično 3 2 2 2 2 3 2 2 2 12" xfId="5972" xr:uid="{00000000-0005-0000-0000-0000BF170000}"/>
    <cellStyle name="Obično 3 2 2 2 2 3 2 2 2 13" xfId="5973" xr:uid="{00000000-0005-0000-0000-0000C0170000}"/>
    <cellStyle name="Obično 3 2 2 2 2 3 2 2 2 14" xfId="5974" xr:uid="{00000000-0005-0000-0000-0000C1170000}"/>
    <cellStyle name="Obično 3 2 2 2 2 3 2 2 2 2" xfId="5975" xr:uid="{00000000-0005-0000-0000-0000C2170000}"/>
    <cellStyle name="Obično 3 2 2 2 2 3 2 2 2 2 2" xfId="5976" xr:uid="{00000000-0005-0000-0000-0000C3170000}"/>
    <cellStyle name="Obično 3 2 2 2 2 3 2 2 2 2 2 2" xfId="5977" xr:uid="{00000000-0005-0000-0000-0000C4170000}"/>
    <cellStyle name="Obično 3 2 2 2 2 3 2 2 2 2 2 2 2" xfId="5978" xr:uid="{00000000-0005-0000-0000-0000C5170000}"/>
    <cellStyle name="Obično 3 2 2 2 2 3 2 2 2 2 2 2 2 2" xfId="5979" xr:uid="{00000000-0005-0000-0000-0000C6170000}"/>
    <cellStyle name="Obično 3 2 2 2 2 3 2 2 2 2 2 2 2 2 2" xfId="5980" xr:uid="{00000000-0005-0000-0000-0000C7170000}"/>
    <cellStyle name="Obično 3 2 2 2 2 3 2 2 2 2 2 2 2 3" xfId="5981" xr:uid="{00000000-0005-0000-0000-0000C8170000}"/>
    <cellStyle name="Obično 3 2 2 2 2 3 2 2 2 2 2 2 2 3 2" xfId="5982" xr:uid="{00000000-0005-0000-0000-0000C9170000}"/>
    <cellStyle name="Obično 3 2 2 2 2 3 2 2 2 2 2 2 2 4" xfId="5983" xr:uid="{00000000-0005-0000-0000-0000CA170000}"/>
    <cellStyle name="Obično 3 2 2 2 2 3 2 2 2 2 2 2 2 5" xfId="5984" xr:uid="{00000000-0005-0000-0000-0000CB170000}"/>
    <cellStyle name="Obično 3 2 2 2 2 3 2 2 2 2 2 2 2 6" xfId="5985" xr:uid="{00000000-0005-0000-0000-0000CC170000}"/>
    <cellStyle name="Obično 3 2 2 2 2 3 2 2 2 2 2 2 3" xfId="5986" xr:uid="{00000000-0005-0000-0000-0000CD170000}"/>
    <cellStyle name="Obično 3 2 2 2 2 3 2 2 2 2 2 2 3 2" xfId="5987" xr:uid="{00000000-0005-0000-0000-0000CE170000}"/>
    <cellStyle name="Obično 3 2 2 2 2 3 2 2 2 2 2 2 3 2 2" xfId="5988" xr:uid="{00000000-0005-0000-0000-0000CF170000}"/>
    <cellStyle name="Obično 3 2 2 2 2 3 2 2 2 2 2 2 3 3" xfId="5989" xr:uid="{00000000-0005-0000-0000-0000D0170000}"/>
    <cellStyle name="Obično 3 2 2 2 2 3 2 2 2 2 2 2 3 3 2" xfId="5990" xr:uid="{00000000-0005-0000-0000-0000D1170000}"/>
    <cellStyle name="Obično 3 2 2 2 2 3 2 2 2 2 2 2 3 4" xfId="5991" xr:uid="{00000000-0005-0000-0000-0000D2170000}"/>
    <cellStyle name="Obično 3 2 2 2 2 3 2 2 2 2 2 2 3 5" xfId="5992" xr:uid="{00000000-0005-0000-0000-0000D3170000}"/>
    <cellStyle name="Obično 3 2 2 2 2 3 2 2 2 2 2 2 3 6" xfId="5993" xr:uid="{00000000-0005-0000-0000-0000D4170000}"/>
    <cellStyle name="Obično 3 2 2 2 2 3 2 2 2 2 2 2 4" xfId="5994" xr:uid="{00000000-0005-0000-0000-0000D5170000}"/>
    <cellStyle name="Obično 3 2 2 2 2 3 2 2 2 2 2 2 4 2" xfId="5995" xr:uid="{00000000-0005-0000-0000-0000D6170000}"/>
    <cellStyle name="Obično 3 2 2 2 2 3 2 2 2 2 2 2 4 2 2" xfId="5996" xr:uid="{00000000-0005-0000-0000-0000D7170000}"/>
    <cellStyle name="Obično 3 2 2 2 2 3 2 2 2 2 2 2 4 3" xfId="5997" xr:uid="{00000000-0005-0000-0000-0000D8170000}"/>
    <cellStyle name="Obično 3 2 2 2 2 3 2 2 2 2 2 2 4 3 2" xfId="5998" xr:uid="{00000000-0005-0000-0000-0000D9170000}"/>
    <cellStyle name="Obično 3 2 2 2 2 3 2 2 2 2 2 2 4 4" xfId="5999" xr:uid="{00000000-0005-0000-0000-0000DA170000}"/>
    <cellStyle name="Obično 3 2 2 2 2 3 2 2 2 2 2 2 4 5" xfId="6000" xr:uid="{00000000-0005-0000-0000-0000DB170000}"/>
    <cellStyle name="Obično 3 2 2 2 2 3 2 2 2 2 2 2 4 6" xfId="6001" xr:uid="{00000000-0005-0000-0000-0000DC170000}"/>
    <cellStyle name="Obično 3 2 2 2 2 3 2 2 2 2 2 2 5" xfId="6002" xr:uid="{00000000-0005-0000-0000-0000DD170000}"/>
    <cellStyle name="Obično 3 2 2 2 2 3 2 2 2 2 2 3" xfId="6003" xr:uid="{00000000-0005-0000-0000-0000DE170000}"/>
    <cellStyle name="Obično 3 2 2 2 2 3 2 2 2 2 2 4" xfId="6004" xr:uid="{00000000-0005-0000-0000-0000DF170000}"/>
    <cellStyle name="Obično 3 2 2 2 2 3 2 2 2 2 2 5" xfId="6005" xr:uid="{00000000-0005-0000-0000-0000E0170000}"/>
    <cellStyle name="Obično 3 2 2 2 2 3 2 2 2 2 2 5 2" xfId="6006" xr:uid="{00000000-0005-0000-0000-0000E1170000}"/>
    <cellStyle name="Obično 3 2 2 2 2 3 2 2 2 2 2 6" xfId="6007" xr:uid="{00000000-0005-0000-0000-0000E2170000}"/>
    <cellStyle name="Obično 3 2 2 2 2 3 2 2 2 2 2 6 2" xfId="6008" xr:uid="{00000000-0005-0000-0000-0000E3170000}"/>
    <cellStyle name="Obično 3 2 2 2 2 3 2 2 2 2 2 7" xfId="6009" xr:uid="{00000000-0005-0000-0000-0000E4170000}"/>
    <cellStyle name="Obično 3 2 2 2 2 3 2 2 2 2 2 8" xfId="6010" xr:uid="{00000000-0005-0000-0000-0000E5170000}"/>
    <cellStyle name="Obično 3 2 2 2 2 3 2 2 2 2 2 9" xfId="6011" xr:uid="{00000000-0005-0000-0000-0000E6170000}"/>
    <cellStyle name="Obično 3 2 2 2 2 3 2 2 2 2 3" xfId="6012" xr:uid="{00000000-0005-0000-0000-0000E7170000}"/>
    <cellStyle name="Obično 3 2 2 2 2 3 2 2 2 2 3 2" xfId="6013" xr:uid="{00000000-0005-0000-0000-0000E8170000}"/>
    <cellStyle name="Obično 3 2 2 2 2 3 2 2 2 2 3 2 2" xfId="6014" xr:uid="{00000000-0005-0000-0000-0000E9170000}"/>
    <cellStyle name="Obično 3 2 2 2 2 3 2 2 2 2 3 3" xfId="6015" xr:uid="{00000000-0005-0000-0000-0000EA170000}"/>
    <cellStyle name="Obično 3 2 2 2 2 3 2 2 2 2 3 3 2" xfId="6016" xr:uid="{00000000-0005-0000-0000-0000EB170000}"/>
    <cellStyle name="Obično 3 2 2 2 2 3 2 2 2 2 3 4" xfId="6017" xr:uid="{00000000-0005-0000-0000-0000EC170000}"/>
    <cellStyle name="Obično 3 2 2 2 2 3 2 2 2 2 3 5" xfId="6018" xr:uid="{00000000-0005-0000-0000-0000ED170000}"/>
    <cellStyle name="Obično 3 2 2 2 2 3 2 2 2 2 3 6" xfId="6019" xr:uid="{00000000-0005-0000-0000-0000EE170000}"/>
    <cellStyle name="Obično 3 2 2 2 2 3 2 2 2 2 4" xfId="6020" xr:uid="{00000000-0005-0000-0000-0000EF170000}"/>
    <cellStyle name="Obično 3 2 2 2 2 3 2 2 2 2 4 2" xfId="6021" xr:uid="{00000000-0005-0000-0000-0000F0170000}"/>
    <cellStyle name="Obično 3 2 2 2 2 3 2 2 2 2 4 2 2" xfId="6022" xr:uid="{00000000-0005-0000-0000-0000F1170000}"/>
    <cellStyle name="Obično 3 2 2 2 2 3 2 2 2 2 4 3" xfId="6023" xr:uid="{00000000-0005-0000-0000-0000F2170000}"/>
    <cellStyle name="Obično 3 2 2 2 2 3 2 2 2 2 4 3 2" xfId="6024" xr:uid="{00000000-0005-0000-0000-0000F3170000}"/>
    <cellStyle name="Obično 3 2 2 2 2 3 2 2 2 2 4 4" xfId="6025" xr:uid="{00000000-0005-0000-0000-0000F4170000}"/>
    <cellStyle name="Obično 3 2 2 2 2 3 2 2 2 2 4 5" xfId="6026" xr:uid="{00000000-0005-0000-0000-0000F5170000}"/>
    <cellStyle name="Obično 3 2 2 2 2 3 2 2 2 2 4 6" xfId="6027" xr:uid="{00000000-0005-0000-0000-0000F6170000}"/>
    <cellStyle name="Obično 3 2 2 2 2 3 2 2 2 2 5" xfId="6028" xr:uid="{00000000-0005-0000-0000-0000F7170000}"/>
    <cellStyle name="Obično 3 2 2 2 2 3 2 2 2 2 5 2" xfId="6029" xr:uid="{00000000-0005-0000-0000-0000F8170000}"/>
    <cellStyle name="Obično 3 2 2 2 2 3 2 2 2 2 5 2 2" xfId="6030" xr:uid="{00000000-0005-0000-0000-0000F9170000}"/>
    <cellStyle name="Obično 3 2 2 2 2 3 2 2 2 2 5 3" xfId="6031" xr:uid="{00000000-0005-0000-0000-0000FA170000}"/>
    <cellStyle name="Obično 3 2 2 2 2 3 2 2 2 2 5 3 2" xfId="6032" xr:uid="{00000000-0005-0000-0000-0000FB170000}"/>
    <cellStyle name="Obično 3 2 2 2 2 3 2 2 2 2 5 4" xfId="6033" xr:uid="{00000000-0005-0000-0000-0000FC170000}"/>
    <cellStyle name="Obično 3 2 2 2 2 3 2 2 2 2 5 5" xfId="6034" xr:uid="{00000000-0005-0000-0000-0000FD170000}"/>
    <cellStyle name="Obično 3 2 2 2 2 3 2 2 2 2 5 6" xfId="6035" xr:uid="{00000000-0005-0000-0000-0000FE170000}"/>
    <cellStyle name="Obično 3 2 2 2 2 3 2 2 2 3" xfId="6036" xr:uid="{00000000-0005-0000-0000-0000FF170000}"/>
    <cellStyle name="Obično 3 2 2 2 2 3 2 2 2 3 2" xfId="6037" xr:uid="{00000000-0005-0000-0000-000000180000}"/>
    <cellStyle name="Obično 3 2 2 2 2 3 2 2 2 3 2 2" xfId="6038" xr:uid="{00000000-0005-0000-0000-000001180000}"/>
    <cellStyle name="Obično 3 2 2 2 2 3 2 2 2 3 3" xfId="6039" xr:uid="{00000000-0005-0000-0000-000002180000}"/>
    <cellStyle name="Obično 3 2 2 2 2 3 2 2 2 3 3 2" xfId="6040" xr:uid="{00000000-0005-0000-0000-000003180000}"/>
    <cellStyle name="Obično 3 2 2 2 2 3 2 2 2 3 4" xfId="6041" xr:uid="{00000000-0005-0000-0000-000004180000}"/>
    <cellStyle name="Obično 3 2 2 2 2 3 2 2 2 3 5" xfId="6042" xr:uid="{00000000-0005-0000-0000-000005180000}"/>
    <cellStyle name="Obično 3 2 2 2 2 3 2 2 2 3 6" xfId="6043" xr:uid="{00000000-0005-0000-0000-000006180000}"/>
    <cellStyle name="Obično 3 2 2 2 2 3 2 2 2 4" xfId="6044" xr:uid="{00000000-0005-0000-0000-000007180000}"/>
    <cellStyle name="Obično 3 2 2 2 2 3 2 2 2 4 2" xfId="6045" xr:uid="{00000000-0005-0000-0000-000008180000}"/>
    <cellStyle name="Obično 3 2 2 2 2 3 2 2 2 4 2 2" xfId="6046" xr:uid="{00000000-0005-0000-0000-000009180000}"/>
    <cellStyle name="Obično 3 2 2 2 2 3 2 2 2 4 3" xfId="6047" xr:uid="{00000000-0005-0000-0000-00000A180000}"/>
    <cellStyle name="Obično 3 2 2 2 2 3 2 2 2 4 3 2" xfId="6048" xr:uid="{00000000-0005-0000-0000-00000B180000}"/>
    <cellStyle name="Obično 3 2 2 2 2 3 2 2 2 4 4" xfId="6049" xr:uid="{00000000-0005-0000-0000-00000C180000}"/>
    <cellStyle name="Obično 3 2 2 2 2 3 2 2 2 4 5" xfId="6050" xr:uid="{00000000-0005-0000-0000-00000D180000}"/>
    <cellStyle name="Obično 3 2 2 2 2 3 2 2 2 4 6" xfId="6051" xr:uid="{00000000-0005-0000-0000-00000E180000}"/>
    <cellStyle name="Obično 3 2 2 2 2 3 2 2 2 5" xfId="6052" xr:uid="{00000000-0005-0000-0000-00000F180000}"/>
    <cellStyle name="Obično 3 2 2 2 2 3 2 2 2 5 2" xfId="6053" xr:uid="{00000000-0005-0000-0000-000010180000}"/>
    <cellStyle name="Obično 3 2 2 2 2 3 2 2 2 5 2 2" xfId="6054" xr:uid="{00000000-0005-0000-0000-000011180000}"/>
    <cellStyle name="Obično 3 2 2 2 2 3 2 2 2 5 3" xfId="6055" xr:uid="{00000000-0005-0000-0000-000012180000}"/>
    <cellStyle name="Obično 3 2 2 2 2 3 2 2 2 5 3 2" xfId="6056" xr:uid="{00000000-0005-0000-0000-000013180000}"/>
    <cellStyle name="Obično 3 2 2 2 2 3 2 2 2 5 4" xfId="6057" xr:uid="{00000000-0005-0000-0000-000014180000}"/>
    <cellStyle name="Obično 3 2 2 2 2 3 2 2 2 5 5" xfId="6058" xr:uid="{00000000-0005-0000-0000-000015180000}"/>
    <cellStyle name="Obično 3 2 2 2 2 3 2 2 2 5 6" xfId="6059" xr:uid="{00000000-0005-0000-0000-000016180000}"/>
    <cellStyle name="Obično 3 2 2 2 2 3 2 2 2 6" xfId="6060" xr:uid="{00000000-0005-0000-0000-000017180000}"/>
    <cellStyle name="Obično 3 2 2 2 2 3 2 2 2 6 2" xfId="6061" xr:uid="{00000000-0005-0000-0000-000018180000}"/>
    <cellStyle name="Obično 3 2 2 2 2 3 2 2 2 6 2 2" xfId="6062" xr:uid="{00000000-0005-0000-0000-000019180000}"/>
    <cellStyle name="Obično 3 2 2 2 2 3 2 2 2 6 3" xfId="6063" xr:uid="{00000000-0005-0000-0000-00001A180000}"/>
    <cellStyle name="Obično 3 2 2 2 2 3 2 2 2 6 3 2" xfId="6064" xr:uid="{00000000-0005-0000-0000-00001B180000}"/>
    <cellStyle name="Obično 3 2 2 2 2 3 2 2 2 6 4" xfId="6065" xr:uid="{00000000-0005-0000-0000-00001C180000}"/>
    <cellStyle name="Obično 3 2 2 2 2 3 2 2 2 6 5" xfId="6066" xr:uid="{00000000-0005-0000-0000-00001D180000}"/>
    <cellStyle name="Obično 3 2 2 2 2 3 2 2 2 6 6" xfId="6067" xr:uid="{00000000-0005-0000-0000-00001E180000}"/>
    <cellStyle name="Obično 3 2 2 2 2 3 2 2 2 7" xfId="6068" xr:uid="{00000000-0005-0000-0000-00001F180000}"/>
    <cellStyle name="Obično 3 2 2 2 2 3 2 2 2 7 2" xfId="6069" xr:uid="{00000000-0005-0000-0000-000020180000}"/>
    <cellStyle name="Obično 3 2 2 2 2 3 2 2 2 7 2 2" xfId="6070" xr:uid="{00000000-0005-0000-0000-000021180000}"/>
    <cellStyle name="Obično 3 2 2 2 2 3 2 2 2 7 2 2 2" xfId="6071" xr:uid="{00000000-0005-0000-0000-000022180000}"/>
    <cellStyle name="Obično 3 2 2 2 2 3 2 2 2 7 2 3" xfId="6072" xr:uid="{00000000-0005-0000-0000-000023180000}"/>
    <cellStyle name="Obično 3 2 2 2 2 3 2 2 2 7 2 3 2" xfId="6073" xr:uid="{00000000-0005-0000-0000-000024180000}"/>
    <cellStyle name="Obično 3 2 2 2 2 3 2 2 2 7 2 4" xfId="6074" xr:uid="{00000000-0005-0000-0000-000025180000}"/>
    <cellStyle name="Obično 3 2 2 2 2 3 2 2 2 7 2 5" xfId="6075" xr:uid="{00000000-0005-0000-0000-000026180000}"/>
    <cellStyle name="Obično 3 2 2 2 2 3 2 2 2 7 2 6" xfId="6076" xr:uid="{00000000-0005-0000-0000-000027180000}"/>
    <cellStyle name="Obično 3 2 2 2 2 3 2 2 2 7 3" xfId="6077" xr:uid="{00000000-0005-0000-0000-000028180000}"/>
    <cellStyle name="Obično 3 2 2 2 2 3 2 2 2 7 3 2" xfId="6078" xr:uid="{00000000-0005-0000-0000-000029180000}"/>
    <cellStyle name="Obično 3 2 2 2 2 3 2 2 2 7 3 2 2" xfId="6079" xr:uid="{00000000-0005-0000-0000-00002A180000}"/>
    <cellStyle name="Obično 3 2 2 2 2 3 2 2 2 7 3 3" xfId="6080" xr:uid="{00000000-0005-0000-0000-00002B180000}"/>
    <cellStyle name="Obično 3 2 2 2 2 3 2 2 2 7 3 3 2" xfId="6081" xr:uid="{00000000-0005-0000-0000-00002C180000}"/>
    <cellStyle name="Obično 3 2 2 2 2 3 2 2 2 7 3 4" xfId="6082" xr:uid="{00000000-0005-0000-0000-00002D180000}"/>
    <cellStyle name="Obično 3 2 2 2 2 3 2 2 2 7 3 5" xfId="6083" xr:uid="{00000000-0005-0000-0000-00002E180000}"/>
    <cellStyle name="Obično 3 2 2 2 2 3 2 2 2 7 3 6" xfId="6084" xr:uid="{00000000-0005-0000-0000-00002F180000}"/>
    <cellStyle name="Obično 3 2 2 2 2 3 2 2 2 7 4" xfId="6085" xr:uid="{00000000-0005-0000-0000-000030180000}"/>
    <cellStyle name="Obično 3 2 2 2 2 3 2 2 2 7 4 2" xfId="6086" xr:uid="{00000000-0005-0000-0000-000031180000}"/>
    <cellStyle name="Obično 3 2 2 2 2 3 2 2 2 7 4 2 2" xfId="6087" xr:uid="{00000000-0005-0000-0000-000032180000}"/>
    <cellStyle name="Obično 3 2 2 2 2 3 2 2 2 7 4 3" xfId="6088" xr:uid="{00000000-0005-0000-0000-000033180000}"/>
    <cellStyle name="Obično 3 2 2 2 2 3 2 2 2 7 4 3 2" xfId="6089" xr:uid="{00000000-0005-0000-0000-000034180000}"/>
    <cellStyle name="Obično 3 2 2 2 2 3 2 2 2 7 4 4" xfId="6090" xr:uid="{00000000-0005-0000-0000-000035180000}"/>
    <cellStyle name="Obično 3 2 2 2 2 3 2 2 2 7 4 5" xfId="6091" xr:uid="{00000000-0005-0000-0000-000036180000}"/>
    <cellStyle name="Obično 3 2 2 2 2 3 2 2 2 7 4 6" xfId="6092" xr:uid="{00000000-0005-0000-0000-000037180000}"/>
    <cellStyle name="Obično 3 2 2 2 2 3 2 2 2 7 5" xfId="6093" xr:uid="{00000000-0005-0000-0000-000038180000}"/>
    <cellStyle name="Obično 3 2 2 2 2 3 2 2 2 8" xfId="6094" xr:uid="{00000000-0005-0000-0000-000039180000}"/>
    <cellStyle name="Obično 3 2 2 2 2 3 2 2 2 9" xfId="6095" xr:uid="{00000000-0005-0000-0000-00003A180000}"/>
    <cellStyle name="Obično 3 2 2 2 2 3 2 2 3" xfId="6096" xr:uid="{00000000-0005-0000-0000-00003B180000}"/>
    <cellStyle name="Obično 3 2 2 2 2 3 2 2 3 10" xfId="6097" xr:uid="{00000000-0005-0000-0000-00003C180000}"/>
    <cellStyle name="Obično 3 2 2 2 2 3 2 2 3 2" xfId="6098" xr:uid="{00000000-0005-0000-0000-00003D180000}"/>
    <cellStyle name="Obično 3 2 2 2 2 3 2 2 3 2 2" xfId="6099" xr:uid="{00000000-0005-0000-0000-00003E180000}"/>
    <cellStyle name="Obično 3 2 2 2 2 3 2 2 3 2 2 10" xfId="6100" xr:uid="{00000000-0005-0000-0000-00003F180000}"/>
    <cellStyle name="Obično 3 2 2 2 2 3 2 2 3 2 2 2" xfId="6101" xr:uid="{00000000-0005-0000-0000-000040180000}"/>
    <cellStyle name="Obično 3 2 2 2 2 3 2 2 3 2 2 3" xfId="6102" xr:uid="{00000000-0005-0000-0000-000041180000}"/>
    <cellStyle name="Obično 3 2 2 2 2 3 2 2 3 2 2 4" xfId="6103" xr:uid="{00000000-0005-0000-0000-000042180000}"/>
    <cellStyle name="Obično 3 2 2 2 2 3 2 2 3 2 2 5" xfId="6104" xr:uid="{00000000-0005-0000-0000-000043180000}"/>
    <cellStyle name="Obično 3 2 2 2 2 3 2 2 3 2 2 5 2" xfId="6105" xr:uid="{00000000-0005-0000-0000-000044180000}"/>
    <cellStyle name="Obično 3 2 2 2 2 3 2 2 3 2 2 5 2 2" xfId="6106" xr:uid="{00000000-0005-0000-0000-000045180000}"/>
    <cellStyle name="Obično 3 2 2 2 2 3 2 2 3 2 2 5 3" xfId="6107" xr:uid="{00000000-0005-0000-0000-000046180000}"/>
    <cellStyle name="Obično 3 2 2 2 2 3 2 2 3 2 2 5 3 2" xfId="6108" xr:uid="{00000000-0005-0000-0000-000047180000}"/>
    <cellStyle name="Obično 3 2 2 2 2 3 2 2 3 2 2 5 4" xfId="6109" xr:uid="{00000000-0005-0000-0000-000048180000}"/>
    <cellStyle name="Obično 3 2 2 2 2 3 2 2 3 2 2 5 5" xfId="6110" xr:uid="{00000000-0005-0000-0000-000049180000}"/>
    <cellStyle name="Obično 3 2 2 2 2 3 2 2 3 2 2 5 6" xfId="6111" xr:uid="{00000000-0005-0000-0000-00004A180000}"/>
    <cellStyle name="Obično 3 2 2 2 2 3 2 2 3 2 2 6" xfId="6112" xr:uid="{00000000-0005-0000-0000-00004B180000}"/>
    <cellStyle name="Obično 3 2 2 2 2 3 2 2 3 2 2 6 2" xfId="6113" xr:uid="{00000000-0005-0000-0000-00004C180000}"/>
    <cellStyle name="Obično 3 2 2 2 2 3 2 2 3 2 2 7" xfId="6114" xr:uid="{00000000-0005-0000-0000-00004D180000}"/>
    <cellStyle name="Obično 3 2 2 2 2 3 2 2 3 2 2 7 2" xfId="6115" xr:uid="{00000000-0005-0000-0000-00004E180000}"/>
    <cellStyle name="Obično 3 2 2 2 2 3 2 2 3 2 2 8" xfId="6116" xr:uid="{00000000-0005-0000-0000-00004F180000}"/>
    <cellStyle name="Obično 3 2 2 2 2 3 2 2 3 2 2 9" xfId="6117" xr:uid="{00000000-0005-0000-0000-000050180000}"/>
    <cellStyle name="Obično 3 2 2 2 2 3 2 2 3 2 3" xfId="6118" xr:uid="{00000000-0005-0000-0000-000051180000}"/>
    <cellStyle name="Obično 3 2 2 2 2 3 2 2 3 2 3 2" xfId="6119" xr:uid="{00000000-0005-0000-0000-000052180000}"/>
    <cellStyle name="Obično 3 2 2 2 2 3 2 2 3 2 3 2 2" xfId="6120" xr:uid="{00000000-0005-0000-0000-000053180000}"/>
    <cellStyle name="Obično 3 2 2 2 2 3 2 2 3 2 3 3" xfId="6121" xr:uid="{00000000-0005-0000-0000-000054180000}"/>
    <cellStyle name="Obično 3 2 2 2 2 3 2 2 3 2 3 3 2" xfId="6122" xr:uid="{00000000-0005-0000-0000-000055180000}"/>
    <cellStyle name="Obično 3 2 2 2 2 3 2 2 3 2 3 4" xfId="6123" xr:uid="{00000000-0005-0000-0000-000056180000}"/>
    <cellStyle name="Obično 3 2 2 2 2 3 2 2 3 2 3 5" xfId="6124" xr:uid="{00000000-0005-0000-0000-000057180000}"/>
    <cellStyle name="Obično 3 2 2 2 2 3 2 2 3 2 3 6" xfId="6125" xr:uid="{00000000-0005-0000-0000-000058180000}"/>
    <cellStyle name="Obično 3 2 2 2 2 3 2 2 3 2 4" xfId="6126" xr:uid="{00000000-0005-0000-0000-000059180000}"/>
    <cellStyle name="Obično 3 2 2 2 2 3 2 2 3 2 4 2" xfId="6127" xr:uid="{00000000-0005-0000-0000-00005A180000}"/>
    <cellStyle name="Obično 3 2 2 2 2 3 2 2 3 2 4 2 2" xfId="6128" xr:uid="{00000000-0005-0000-0000-00005B180000}"/>
    <cellStyle name="Obično 3 2 2 2 2 3 2 2 3 2 4 3" xfId="6129" xr:uid="{00000000-0005-0000-0000-00005C180000}"/>
    <cellStyle name="Obično 3 2 2 2 2 3 2 2 3 2 4 3 2" xfId="6130" xr:uid="{00000000-0005-0000-0000-00005D180000}"/>
    <cellStyle name="Obično 3 2 2 2 2 3 2 2 3 2 4 4" xfId="6131" xr:uid="{00000000-0005-0000-0000-00005E180000}"/>
    <cellStyle name="Obično 3 2 2 2 2 3 2 2 3 2 4 5" xfId="6132" xr:uid="{00000000-0005-0000-0000-00005F180000}"/>
    <cellStyle name="Obično 3 2 2 2 2 3 2 2 3 2 4 6" xfId="6133" xr:uid="{00000000-0005-0000-0000-000060180000}"/>
    <cellStyle name="Obično 3 2 2 2 2 3 2 2 3 3" xfId="6134" xr:uid="{00000000-0005-0000-0000-000061180000}"/>
    <cellStyle name="Obično 3 2 2 2 2 3 2 2 3 4" xfId="6135" xr:uid="{00000000-0005-0000-0000-000062180000}"/>
    <cellStyle name="Obično 3 2 2 2 2 3 2 2 3 5" xfId="6136" xr:uid="{00000000-0005-0000-0000-000063180000}"/>
    <cellStyle name="Obično 3 2 2 2 2 3 2 2 3 6" xfId="6137" xr:uid="{00000000-0005-0000-0000-000064180000}"/>
    <cellStyle name="Obično 3 2 2 2 2 3 2 2 3 6 2" xfId="6138" xr:uid="{00000000-0005-0000-0000-000065180000}"/>
    <cellStyle name="Obično 3 2 2 2 2 3 2 2 3 7" xfId="6139" xr:uid="{00000000-0005-0000-0000-000066180000}"/>
    <cellStyle name="Obično 3 2 2 2 2 3 2 2 3 7 2" xfId="6140" xr:uid="{00000000-0005-0000-0000-000067180000}"/>
    <cellStyle name="Obično 3 2 2 2 2 3 2 2 3 8" xfId="6141" xr:uid="{00000000-0005-0000-0000-000068180000}"/>
    <cellStyle name="Obično 3 2 2 2 2 3 2 2 3 9" xfId="6142" xr:uid="{00000000-0005-0000-0000-000069180000}"/>
    <cellStyle name="Obično 3 2 2 2 2 3 2 2 4" xfId="6143" xr:uid="{00000000-0005-0000-0000-00006A180000}"/>
    <cellStyle name="Obično 3 2 2 2 2 3 2 2 5" xfId="6144" xr:uid="{00000000-0005-0000-0000-00006B180000}"/>
    <cellStyle name="Obično 3 2 2 2 2 3 2 2 6" xfId="6145" xr:uid="{00000000-0005-0000-0000-00006C180000}"/>
    <cellStyle name="Obično 3 2 2 2 2 3 2 2 7" xfId="6146" xr:uid="{00000000-0005-0000-0000-00006D180000}"/>
    <cellStyle name="Obično 3 2 2 2 2 3 2 2 7 10" xfId="6147" xr:uid="{00000000-0005-0000-0000-00006E180000}"/>
    <cellStyle name="Obično 3 2 2 2 2 3 2 2 7 2" xfId="6148" xr:uid="{00000000-0005-0000-0000-00006F180000}"/>
    <cellStyle name="Obično 3 2 2 2 2 3 2 2 7 3" xfId="6149" xr:uid="{00000000-0005-0000-0000-000070180000}"/>
    <cellStyle name="Obično 3 2 2 2 2 3 2 2 7 4" xfId="6150" xr:uid="{00000000-0005-0000-0000-000071180000}"/>
    <cellStyle name="Obično 3 2 2 2 2 3 2 2 7 5" xfId="6151" xr:uid="{00000000-0005-0000-0000-000072180000}"/>
    <cellStyle name="Obično 3 2 2 2 2 3 2 2 7 5 2" xfId="6152" xr:uid="{00000000-0005-0000-0000-000073180000}"/>
    <cellStyle name="Obično 3 2 2 2 2 3 2 2 7 5 2 2" xfId="6153" xr:uid="{00000000-0005-0000-0000-000074180000}"/>
    <cellStyle name="Obično 3 2 2 2 2 3 2 2 7 5 3" xfId="6154" xr:uid="{00000000-0005-0000-0000-000075180000}"/>
    <cellStyle name="Obično 3 2 2 2 2 3 2 2 7 5 3 2" xfId="6155" xr:uid="{00000000-0005-0000-0000-000076180000}"/>
    <cellStyle name="Obično 3 2 2 2 2 3 2 2 7 5 4" xfId="6156" xr:uid="{00000000-0005-0000-0000-000077180000}"/>
    <cellStyle name="Obično 3 2 2 2 2 3 2 2 7 5 5" xfId="6157" xr:uid="{00000000-0005-0000-0000-000078180000}"/>
    <cellStyle name="Obično 3 2 2 2 2 3 2 2 7 5 6" xfId="6158" xr:uid="{00000000-0005-0000-0000-000079180000}"/>
    <cellStyle name="Obično 3 2 2 2 2 3 2 2 7 6" xfId="6159" xr:uid="{00000000-0005-0000-0000-00007A180000}"/>
    <cellStyle name="Obično 3 2 2 2 2 3 2 2 7 6 2" xfId="6160" xr:uid="{00000000-0005-0000-0000-00007B180000}"/>
    <cellStyle name="Obično 3 2 2 2 2 3 2 2 7 7" xfId="6161" xr:uid="{00000000-0005-0000-0000-00007C180000}"/>
    <cellStyle name="Obično 3 2 2 2 2 3 2 2 7 7 2" xfId="6162" xr:uid="{00000000-0005-0000-0000-00007D180000}"/>
    <cellStyle name="Obično 3 2 2 2 2 3 2 2 7 8" xfId="6163" xr:uid="{00000000-0005-0000-0000-00007E180000}"/>
    <cellStyle name="Obično 3 2 2 2 2 3 2 2 7 9" xfId="6164" xr:uid="{00000000-0005-0000-0000-00007F180000}"/>
    <cellStyle name="Obično 3 2 2 2 2 3 2 2 8" xfId="6165" xr:uid="{00000000-0005-0000-0000-000080180000}"/>
    <cellStyle name="Obično 3 2 2 2 2 3 2 2 8 2" xfId="6166" xr:uid="{00000000-0005-0000-0000-000081180000}"/>
    <cellStyle name="Obično 3 2 2 2 2 3 2 2 8 2 2" xfId="6167" xr:uid="{00000000-0005-0000-0000-000082180000}"/>
    <cellStyle name="Obično 3 2 2 2 2 3 2 2 8 3" xfId="6168" xr:uid="{00000000-0005-0000-0000-000083180000}"/>
    <cellStyle name="Obično 3 2 2 2 2 3 2 2 8 3 2" xfId="6169" xr:uid="{00000000-0005-0000-0000-000084180000}"/>
    <cellStyle name="Obično 3 2 2 2 2 3 2 2 8 4" xfId="6170" xr:uid="{00000000-0005-0000-0000-000085180000}"/>
    <cellStyle name="Obično 3 2 2 2 2 3 2 2 8 5" xfId="6171" xr:uid="{00000000-0005-0000-0000-000086180000}"/>
    <cellStyle name="Obično 3 2 2 2 2 3 2 2 8 6" xfId="6172" xr:uid="{00000000-0005-0000-0000-000087180000}"/>
    <cellStyle name="Obično 3 2 2 2 2 3 2 2 9" xfId="6173" xr:uid="{00000000-0005-0000-0000-000088180000}"/>
    <cellStyle name="Obično 3 2 2 2 2 3 2 2 9 2" xfId="6174" xr:uid="{00000000-0005-0000-0000-000089180000}"/>
    <cellStyle name="Obično 3 2 2 2 2 3 2 2 9 2 2" xfId="6175" xr:uid="{00000000-0005-0000-0000-00008A180000}"/>
    <cellStyle name="Obično 3 2 2 2 2 3 2 2 9 3" xfId="6176" xr:uid="{00000000-0005-0000-0000-00008B180000}"/>
    <cellStyle name="Obično 3 2 2 2 2 3 2 2 9 3 2" xfId="6177" xr:uid="{00000000-0005-0000-0000-00008C180000}"/>
    <cellStyle name="Obično 3 2 2 2 2 3 2 2 9 4" xfId="6178" xr:uid="{00000000-0005-0000-0000-00008D180000}"/>
    <cellStyle name="Obično 3 2 2 2 2 3 2 2 9 5" xfId="6179" xr:uid="{00000000-0005-0000-0000-00008E180000}"/>
    <cellStyle name="Obično 3 2 2 2 2 3 2 2 9 6" xfId="6180" xr:uid="{00000000-0005-0000-0000-00008F180000}"/>
    <cellStyle name="Obično 3 2 2 2 2 3 2 3" xfId="6181" xr:uid="{00000000-0005-0000-0000-000090180000}"/>
    <cellStyle name="Obično 3 2 2 2 2 3 2 3 2" xfId="6182" xr:uid="{00000000-0005-0000-0000-000091180000}"/>
    <cellStyle name="Obično 3 2 2 2 2 3 2 3 2 2" xfId="6183" xr:uid="{00000000-0005-0000-0000-000092180000}"/>
    <cellStyle name="Obično 3 2 2 2 2 3 2 3 3" xfId="6184" xr:uid="{00000000-0005-0000-0000-000093180000}"/>
    <cellStyle name="Obično 3 2 2 2 2 3 2 3 3 2" xfId="6185" xr:uid="{00000000-0005-0000-0000-000094180000}"/>
    <cellStyle name="Obično 3 2 2 2 2 3 2 3 4" xfId="6186" xr:uid="{00000000-0005-0000-0000-000095180000}"/>
    <cellStyle name="Obično 3 2 2 2 2 3 2 3 5" xfId="6187" xr:uid="{00000000-0005-0000-0000-000096180000}"/>
    <cellStyle name="Obično 3 2 2 2 2 3 2 3 6" xfId="6188" xr:uid="{00000000-0005-0000-0000-000097180000}"/>
    <cellStyle name="Obično 3 2 2 2 2 3 2 4" xfId="6189" xr:uid="{00000000-0005-0000-0000-000098180000}"/>
    <cellStyle name="Obično 3 2 2 2 2 3 2 4 2" xfId="6190" xr:uid="{00000000-0005-0000-0000-000099180000}"/>
    <cellStyle name="Obično 3 2 2 2 2 3 2 4 2 2" xfId="6191" xr:uid="{00000000-0005-0000-0000-00009A180000}"/>
    <cellStyle name="Obično 3 2 2 2 2 3 2 4 3" xfId="6192" xr:uid="{00000000-0005-0000-0000-00009B180000}"/>
    <cellStyle name="Obično 3 2 2 2 2 3 2 4 3 2" xfId="6193" xr:uid="{00000000-0005-0000-0000-00009C180000}"/>
    <cellStyle name="Obično 3 2 2 2 2 3 2 4 4" xfId="6194" xr:uid="{00000000-0005-0000-0000-00009D180000}"/>
    <cellStyle name="Obično 3 2 2 2 2 3 2 4 5" xfId="6195" xr:uid="{00000000-0005-0000-0000-00009E180000}"/>
    <cellStyle name="Obično 3 2 2 2 2 3 2 4 6" xfId="6196" xr:uid="{00000000-0005-0000-0000-00009F180000}"/>
    <cellStyle name="Obično 3 2 2 2 2 3 2 5" xfId="6197" xr:uid="{00000000-0005-0000-0000-0000A0180000}"/>
    <cellStyle name="Obično 3 2 2 2 2 3 2 5 2" xfId="6198" xr:uid="{00000000-0005-0000-0000-0000A1180000}"/>
    <cellStyle name="Obično 3 2 2 2 2 3 2 5 2 2" xfId="6199" xr:uid="{00000000-0005-0000-0000-0000A2180000}"/>
    <cellStyle name="Obično 3 2 2 2 2 3 2 5 2 2 2" xfId="6200" xr:uid="{00000000-0005-0000-0000-0000A3180000}"/>
    <cellStyle name="Obično 3 2 2 2 2 3 2 5 2 2 2 2" xfId="6201" xr:uid="{00000000-0005-0000-0000-0000A4180000}"/>
    <cellStyle name="Obično 3 2 2 2 2 3 2 5 2 2 2 2 2" xfId="6202" xr:uid="{00000000-0005-0000-0000-0000A5180000}"/>
    <cellStyle name="Obično 3 2 2 2 2 3 2 5 2 2 2 3" xfId="6203" xr:uid="{00000000-0005-0000-0000-0000A6180000}"/>
    <cellStyle name="Obično 3 2 2 2 2 3 2 5 2 2 2 3 2" xfId="6204" xr:uid="{00000000-0005-0000-0000-0000A7180000}"/>
    <cellStyle name="Obično 3 2 2 2 2 3 2 5 2 2 2 4" xfId="6205" xr:uid="{00000000-0005-0000-0000-0000A8180000}"/>
    <cellStyle name="Obično 3 2 2 2 2 3 2 5 2 2 2 5" xfId="6206" xr:uid="{00000000-0005-0000-0000-0000A9180000}"/>
    <cellStyle name="Obično 3 2 2 2 2 3 2 5 2 2 2 6" xfId="6207" xr:uid="{00000000-0005-0000-0000-0000AA180000}"/>
    <cellStyle name="Obično 3 2 2 2 2 3 2 5 2 2 3" xfId="6208" xr:uid="{00000000-0005-0000-0000-0000AB180000}"/>
    <cellStyle name="Obično 3 2 2 2 2 3 2 5 2 2 3 2" xfId="6209" xr:uid="{00000000-0005-0000-0000-0000AC180000}"/>
    <cellStyle name="Obično 3 2 2 2 2 3 2 5 2 2 3 2 2" xfId="6210" xr:uid="{00000000-0005-0000-0000-0000AD180000}"/>
    <cellStyle name="Obično 3 2 2 2 2 3 2 5 2 2 3 3" xfId="6211" xr:uid="{00000000-0005-0000-0000-0000AE180000}"/>
    <cellStyle name="Obično 3 2 2 2 2 3 2 5 2 2 3 3 2" xfId="6212" xr:uid="{00000000-0005-0000-0000-0000AF180000}"/>
    <cellStyle name="Obično 3 2 2 2 2 3 2 5 2 2 3 4" xfId="6213" xr:uid="{00000000-0005-0000-0000-0000B0180000}"/>
    <cellStyle name="Obično 3 2 2 2 2 3 2 5 2 2 3 5" xfId="6214" xr:uid="{00000000-0005-0000-0000-0000B1180000}"/>
    <cellStyle name="Obično 3 2 2 2 2 3 2 5 2 2 3 6" xfId="6215" xr:uid="{00000000-0005-0000-0000-0000B2180000}"/>
    <cellStyle name="Obično 3 2 2 2 2 3 2 5 2 2 4" xfId="6216" xr:uid="{00000000-0005-0000-0000-0000B3180000}"/>
    <cellStyle name="Obično 3 2 2 2 2 3 2 5 2 2 4 2" xfId="6217" xr:uid="{00000000-0005-0000-0000-0000B4180000}"/>
    <cellStyle name="Obično 3 2 2 2 2 3 2 5 2 2 4 2 2" xfId="6218" xr:uid="{00000000-0005-0000-0000-0000B5180000}"/>
    <cellStyle name="Obično 3 2 2 2 2 3 2 5 2 2 4 3" xfId="6219" xr:uid="{00000000-0005-0000-0000-0000B6180000}"/>
    <cellStyle name="Obično 3 2 2 2 2 3 2 5 2 2 4 3 2" xfId="6220" xr:uid="{00000000-0005-0000-0000-0000B7180000}"/>
    <cellStyle name="Obično 3 2 2 2 2 3 2 5 2 2 4 4" xfId="6221" xr:uid="{00000000-0005-0000-0000-0000B8180000}"/>
    <cellStyle name="Obično 3 2 2 2 2 3 2 5 2 2 4 5" xfId="6222" xr:uid="{00000000-0005-0000-0000-0000B9180000}"/>
    <cellStyle name="Obično 3 2 2 2 2 3 2 5 2 2 4 6" xfId="6223" xr:uid="{00000000-0005-0000-0000-0000BA180000}"/>
    <cellStyle name="Obično 3 2 2 2 2 3 2 5 2 2 5" xfId="6224" xr:uid="{00000000-0005-0000-0000-0000BB180000}"/>
    <cellStyle name="Obično 3 2 2 2 2 3 2 5 2 3" xfId="6225" xr:uid="{00000000-0005-0000-0000-0000BC180000}"/>
    <cellStyle name="Obično 3 2 2 2 2 3 2 5 2 4" xfId="6226" xr:uid="{00000000-0005-0000-0000-0000BD180000}"/>
    <cellStyle name="Obično 3 2 2 2 2 3 2 5 2 5" xfId="6227" xr:uid="{00000000-0005-0000-0000-0000BE180000}"/>
    <cellStyle name="Obično 3 2 2 2 2 3 2 5 2 5 2" xfId="6228" xr:uid="{00000000-0005-0000-0000-0000BF180000}"/>
    <cellStyle name="Obično 3 2 2 2 2 3 2 5 2 6" xfId="6229" xr:uid="{00000000-0005-0000-0000-0000C0180000}"/>
    <cellStyle name="Obično 3 2 2 2 2 3 2 5 2 6 2" xfId="6230" xr:uid="{00000000-0005-0000-0000-0000C1180000}"/>
    <cellStyle name="Obično 3 2 2 2 2 3 2 5 2 7" xfId="6231" xr:uid="{00000000-0005-0000-0000-0000C2180000}"/>
    <cellStyle name="Obično 3 2 2 2 2 3 2 5 2 8" xfId="6232" xr:uid="{00000000-0005-0000-0000-0000C3180000}"/>
    <cellStyle name="Obično 3 2 2 2 2 3 2 5 2 9" xfId="6233" xr:uid="{00000000-0005-0000-0000-0000C4180000}"/>
    <cellStyle name="Obično 3 2 2 2 2 3 2 5 3" xfId="6234" xr:uid="{00000000-0005-0000-0000-0000C5180000}"/>
    <cellStyle name="Obično 3 2 2 2 2 3 2 5 3 2" xfId="6235" xr:uid="{00000000-0005-0000-0000-0000C6180000}"/>
    <cellStyle name="Obično 3 2 2 2 2 3 2 5 3 2 2" xfId="6236" xr:uid="{00000000-0005-0000-0000-0000C7180000}"/>
    <cellStyle name="Obično 3 2 2 2 2 3 2 5 3 3" xfId="6237" xr:uid="{00000000-0005-0000-0000-0000C8180000}"/>
    <cellStyle name="Obično 3 2 2 2 2 3 2 5 3 3 2" xfId="6238" xr:uid="{00000000-0005-0000-0000-0000C9180000}"/>
    <cellStyle name="Obično 3 2 2 2 2 3 2 5 3 4" xfId="6239" xr:uid="{00000000-0005-0000-0000-0000CA180000}"/>
    <cellStyle name="Obično 3 2 2 2 2 3 2 5 3 5" xfId="6240" xr:uid="{00000000-0005-0000-0000-0000CB180000}"/>
    <cellStyle name="Obično 3 2 2 2 2 3 2 5 3 6" xfId="6241" xr:uid="{00000000-0005-0000-0000-0000CC180000}"/>
    <cellStyle name="Obično 3 2 2 2 2 3 2 5 4" xfId="6242" xr:uid="{00000000-0005-0000-0000-0000CD180000}"/>
    <cellStyle name="Obično 3 2 2 2 2 3 2 5 4 2" xfId="6243" xr:uid="{00000000-0005-0000-0000-0000CE180000}"/>
    <cellStyle name="Obično 3 2 2 2 2 3 2 5 4 2 2" xfId="6244" xr:uid="{00000000-0005-0000-0000-0000CF180000}"/>
    <cellStyle name="Obično 3 2 2 2 2 3 2 5 4 3" xfId="6245" xr:uid="{00000000-0005-0000-0000-0000D0180000}"/>
    <cellStyle name="Obično 3 2 2 2 2 3 2 5 4 3 2" xfId="6246" xr:uid="{00000000-0005-0000-0000-0000D1180000}"/>
    <cellStyle name="Obično 3 2 2 2 2 3 2 5 4 4" xfId="6247" xr:uid="{00000000-0005-0000-0000-0000D2180000}"/>
    <cellStyle name="Obično 3 2 2 2 2 3 2 5 4 5" xfId="6248" xr:uid="{00000000-0005-0000-0000-0000D3180000}"/>
    <cellStyle name="Obično 3 2 2 2 2 3 2 5 4 6" xfId="6249" xr:uid="{00000000-0005-0000-0000-0000D4180000}"/>
    <cellStyle name="Obično 3 2 2 2 2 3 2 5 5" xfId="6250" xr:uid="{00000000-0005-0000-0000-0000D5180000}"/>
    <cellStyle name="Obično 3 2 2 2 2 3 2 5 5 2" xfId="6251" xr:uid="{00000000-0005-0000-0000-0000D6180000}"/>
    <cellStyle name="Obično 3 2 2 2 2 3 2 5 5 2 2" xfId="6252" xr:uid="{00000000-0005-0000-0000-0000D7180000}"/>
    <cellStyle name="Obično 3 2 2 2 2 3 2 5 5 3" xfId="6253" xr:uid="{00000000-0005-0000-0000-0000D8180000}"/>
    <cellStyle name="Obično 3 2 2 2 2 3 2 5 5 3 2" xfId="6254" xr:uid="{00000000-0005-0000-0000-0000D9180000}"/>
    <cellStyle name="Obično 3 2 2 2 2 3 2 5 5 4" xfId="6255" xr:uid="{00000000-0005-0000-0000-0000DA180000}"/>
    <cellStyle name="Obično 3 2 2 2 2 3 2 5 5 5" xfId="6256" xr:uid="{00000000-0005-0000-0000-0000DB180000}"/>
    <cellStyle name="Obično 3 2 2 2 2 3 2 5 5 6" xfId="6257" xr:uid="{00000000-0005-0000-0000-0000DC180000}"/>
    <cellStyle name="Obično 3 2 2 2 2 3 2 6" xfId="6258" xr:uid="{00000000-0005-0000-0000-0000DD180000}"/>
    <cellStyle name="Obično 3 2 2 2 2 3 2 6 2" xfId="6259" xr:uid="{00000000-0005-0000-0000-0000DE180000}"/>
    <cellStyle name="Obično 3 2 2 2 2 3 2 6 2 2" xfId="6260" xr:uid="{00000000-0005-0000-0000-0000DF180000}"/>
    <cellStyle name="Obično 3 2 2 2 2 3 2 6 3" xfId="6261" xr:uid="{00000000-0005-0000-0000-0000E0180000}"/>
    <cellStyle name="Obično 3 2 2 2 2 3 2 6 3 2" xfId="6262" xr:uid="{00000000-0005-0000-0000-0000E1180000}"/>
    <cellStyle name="Obično 3 2 2 2 2 3 2 6 4" xfId="6263" xr:uid="{00000000-0005-0000-0000-0000E2180000}"/>
    <cellStyle name="Obično 3 2 2 2 2 3 2 6 5" xfId="6264" xr:uid="{00000000-0005-0000-0000-0000E3180000}"/>
    <cellStyle name="Obično 3 2 2 2 2 3 2 6 6" xfId="6265" xr:uid="{00000000-0005-0000-0000-0000E4180000}"/>
    <cellStyle name="Obično 3 2 2 2 2 3 2 7" xfId="6266" xr:uid="{00000000-0005-0000-0000-0000E5180000}"/>
    <cellStyle name="Obično 3 2 2 2 2 3 2 7 2" xfId="6267" xr:uid="{00000000-0005-0000-0000-0000E6180000}"/>
    <cellStyle name="Obično 3 2 2 2 2 3 2 7 2 2" xfId="6268" xr:uid="{00000000-0005-0000-0000-0000E7180000}"/>
    <cellStyle name="Obično 3 2 2 2 2 3 2 7 3" xfId="6269" xr:uid="{00000000-0005-0000-0000-0000E8180000}"/>
    <cellStyle name="Obično 3 2 2 2 2 3 2 7 3 2" xfId="6270" xr:uid="{00000000-0005-0000-0000-0000E9180000}"/>
    <cellStyle name="Obično 3 2 2 2 2 3 2 7 4" xfId="6271" xr:uid="{00000000-0005-0000-0000-0000EA180000}"/>
    <cellStyle name="Obično 3 2 2 2 2 3 2 7 5" xfId="6272" xr:uid="{00000000-0005-0000-0000-0000EB180000}"/>
    <cellStyle name="Obično 3 2 2 2 2 3 2 7 6" xfId="6273" xr:uid="{00000000-0005-0000-0000-0000EC180000}"/>
    <cellStyle name="Obično 3 2 2 2 2 3 2 8" xfId="6274" xr:uid="{00000000-0005-0000-0000-0000ED180000}"/>
    <cellStyle name="Obično 3 2 2 2 2 3 2 8 2" xfId="6275" xr:uid="{00000000-0005-0000-0000-0000EE180000}"/>
    <cellStyle name="Obično 3 2 2 2 2 3 2 8 2 2" xfId="6276" xr:uid="{00000000-0005-0000-0000-0000EF180000}"/>
    <cellStyle name="Obično 3 2 2 2 2 3 2 8 3" xfId="6277" xr:uid="{00000000-0005-0000-0000-0000F0180000}"/>
    <cellStyle name="Obično 3 2 2 2 2 3 2 8 3 2" xfId="6278" xr:uid="{00000000-0005-0000-0000-0000F1180000}"/>
    <cellStyle name="Obično 3 2 2 2 2 3 2 8 4" xfId="6279" xr:uid="{00000000-0005-0000-0000-0000F2180000}"/>
    <cellStyle name="Obično 3 2 2 2 2 3 2 8 5" xfId="6280" xr:uid="{00000000-0005-0000-0000-0000F3180000}"/>
    <cellStyle name="Obično 3 2 2 2 2 3 2 8 6" xfId="6281" xr:uid="{00000000-0005-0000-0000-0000F4180000}"/>
    <cellStyle name="Obično 3 2 2 2 2 3 2 9" xfId="6282" xr:uid="{00000000-0005-0000-0000-0000F5180000}"/>
    <cellStyle name="Obično 3 2 2 2 2 3 2 9 2" xfId="6283" xr:uid="{00000000-0005-0000-0000-0000F6180000}"/>
    <cellStyle name="Obično 3 2 2 2 2 3 2 9 2 2" xfId="6284" xr:uid="{00000000-0005-0000-0000-0000F7180000}"/>
    <cellStyle name="Obično 3 2 2 2 2 3 2 9 3" xfId="6285" xr:uid="{00000000-0005-0000-0000-0000F8180000}"/>
    <cellStyle name="Obično 3 2 2 2 2 3 2 9 3 2" xfId="6286" xr:uid="{00000000-0005-0000-0000-0000F9180000}"/>
    <cellStyle name="Obično 3 2 2 2 2 3 2 9 4" xfId="6287" xr:uid="{00000000-0005-0000-0000-0000FA180000}"/>
    <cellStyle name="Obično 3 2 2 2 2 3 2 9 5" xfId="6288" xr:uid="{00000000-0005-0000-0000-0000FB180000}"/>
    <cellStyle name="Obično 3 2 2 2 2 3 2 9 6" xfId="6289" xr:uid="{00000000-0005-0000-0000-0000FC180000}"/>
    <cellStyle name="Obično 3 2 2 2 2 3 3" xfId="6290" xr:uid="{00000000-0005-0000-0000-0000FD180000}"/>
    <cellStyle name="Obično 3 2 2 2 2 3 3 10" xfId="6291" xr:uid="{00000000-0005-0000-0000-0000FE180000}"/>
    <cellStyle name="Obično 3 2 2 2 2 3 3 10 2" xfId="6292" xr:uid="{00000000-0005-0000-0000-0000FF180000}"/>
    <cellStyle name="Obično 3 2 2 2 2 3 3 11" xfId="6293" xr:uid="{00000000-0005-0000-0000-000000190000}"/>
    <cellStyle name="Obično 3 2 2 2 2 3 3 11 2" xfId="6294" xr:uid="{00000000-0005-0000-0000-000001190000}"/>
    <cellStyle name="Obično 3 2 2 2 2 3 3 12" xfId="6295" xr:uid="{00000000-0005-0000-0000-000002190000}"/>
    <cellStyle name="Obično 3 2 2 2 2 3 3 13" xfId="6296" xr:uid="{00000000-0005-0000-0000-000003190000}"/>
    <cellStyle name="Obično 3 2 2 2 2 3 3 14" xfId="6297" xr:uid="{00000000-0005-0000-0000-000004190000}"/>
    <cellStyle name="Obično 3 2 2 2 2 3 3 2" xfId="6298" xr:uid="{00000000-0005-0000-0000-000005190000}"/>
    <cellStyle name="Obično 3 2 2 2 2 3 3 2 2" xfId="6299" xr:uid="{00000000-0005-0000-0000-000006190000}"/>
    <cellStyle name="Obično 3 2 2 2 2 3 3 2 2 10" xfId="6300" xr:uid="{00000000-0005-0000-0000-000007190000}"/>
    <cellStyle name="Obično 3 2 2 2 2 3 3 2 2 2" xfId="6301" xr:uid="{00000000-0005-0000-0000-000008190000}"/>
    <cellStyle name="Obično 3 2 2 2 2 3 3 2 2 2 2" xfId="6302" xr:uid="{00000000-0005-0000-0000-000009190000}"/>
    <cellStyle name="Obično 3 2 2 2 2 3 3 2 2 2 2 10" xfId="6303" xr:uid="{00000000-0005-0000-0000-00000A190000}"/>
    <cellStyle name="Obično 3 2 2 2 2 3 3 2 2 2 2 2" xfId="6304" xr:uid="{00000000-0005-0000-0000-00000B190000}"/>
    <cellStyle name="Obično 3 2 2 2 2 3 3 2 2 2 2 3" xfId="6305" xr:uid="{00000000-0005-0000-0000-00000C190000}"/>
    <cellStyle name="Obično 3 2 2 2 2 3 3 2 2 2 2 4" xfId="6306" xr:uid="{00000000-0005-0000-0000-00000D190000}"/>
    <cellStyle name="Obično 3 2 2 2 2 3 3 2 2 2 2 5" xfId="6307" xr:uid="{00000000-0005-0000-0000-00000E190000}"/>
    <cellStyle name="Obično 3 2 2 2 2 3 3 2 2 2 2 5 2" xfId="6308" xr:uid="{00000000-0005-0000-0000-00000F190000}"/>
    <cellStyle name="Obično 3 2 2 2 2 3 3 2 2 2 2 5 2 2" xfId="6309" xr:uid="{00000000-0005-0000-0000-000010190000}"/>
    <cellStyle name="Obično 3 2 2 2 2 3 3 2 2 2 2 5 3" xfId="6310" xr:uid="{00000000-0005-0000-0000-000011190000}"/>
    <cellStyle name="Obično 3 2 2 2 2 3 3 2 2 2 2 5 3 2" xfId="6311" xr:uid="{00000000-0005-0000-0000-000012190000}"/>
    <cellStyle name="Obično 3 2 2 2 2 3 3 2 2 2 2 5 4" xfId="6312" xr:uid="{00000000-0005-0000-0000-000013190000}"/>
    <cellStyle name="Obično 3 2 2 2 2 3 3 2 2 2 2 5 5" xfId="6313" xr:uid="{00000000-0005-0000-0000-000014190000}"/>
    <cellStyle name="Obično 3 2 2 2 2 3 3 2 2 2 2 5 6" xfId="6314" xr:uid="{00000000-0005-0000-0000-000015190000}"/>
    <cellStyle name="Obično 3 2 2 2 2 3 3 2 2 2 2 6" xfId="6315" xr:uid="{00000000-0005-0000-0000-000016190000}"/>
    <cellStyle name="Obično 3 2 2 2 2 3 3 2 2 2 2 6 2" xfId="6316" xr:uid="{00000000-0005-0000-0000-000017190000}"/>
    <cellStyle name="Obično 3 2 2 2 2 3 3 2 2 2 2 7" xfId="6317" xr:uid="{00000000-0005-0000-0000-000018190000}"/>
    <cellStyle name="Obično 3 2 2 2 2 3 3 2 2 2 2 7 2" xfId="6318" xr:uid="{00000000-0005-0000-0000-000019190000}"/>
    <cellStyle name="Obično 3 2 2 2 2 3 3 2 2 2 2 8" xfId="6319" xr:uid="{00000000-0005-0000-0000-00001A190000}"/>
    <cellStyle name="Obično 3 2 2 2 2 3 3 2 2 2 2 9" xfId="6320" xr:uid="{00000000-0005-0000-0000-00001B190000}"/>
    <cellStyle name="Obično 3 2 2 2 2 3 3 2 2 2 3" xfId="6321" xr:uid="{00000000-0005-0000-0000-00001C190000}"/>
    <cellStyle name="Obično 3 2 2 2 2 3 3 2 2 2 3 2" xfId="6322" xr:uid="{00000000-0005-0000-0000-00001D190000}"/>
    <cellStyle name="Obično 3 2 2 2 2 3 3 2 2 2 3 2 2" xfId="6323" xr:uid="{00000000-0005-0000-0000-00001E190000}"/>
    <cellStyle name="Obično 3 2 2 2 2 3 3 2 2 2 3 3" xfId="6324" xr:uid="{00000000-0005-0000-0000-00001F190000}"/>
    <cellStyle name="Obično 3 2 2 2 2 3 3 2 2 2 3 3 2" xfId="6325" xr:uid="{00000000-0005-0000-0000-000020190000}"/>
    <cellStyle name="Obično 3 2 2 2 2 3 3 2 2 2 3 4" xfId="6326" xr:uid="{00000000-0005-0000-0000-000021190000}"/>
    <cellStyle name="Obično 3 2 2 2 2 3 3 2 2 2 3 5" xfId="6327" xr:uid="{00000000-0005-0000-0000-000022190000}"/>
    <cellStyle name="Obično 3 2 2 2 2 3 3 2 2 2 3 6" xfId="6328" xr:uid="{00000000-0005-0000-0000-000023190000}"/>
    <cellStyle name="Obično 3 2 2 2 2 3 3 2 2 2 4" xfId="6329" xr:uid="{00000000-0005-0000-0000-000024190000}"/>
    <cellStyle name="Obično 3 2 2 2 2 3 3 2 2 2 4 2" xfId="6330" xr:uid="{00000000-0005-0000-0000-000025190000}"/>
    <cellStyle name="Obično 3 2 2 2 2 3 3 2 2 2 4 2 2" xfId="6331" xr:uid="{00000000-0005-0000-0000-000026190000}"/>
    <cellStyle name="Obično 3 2 2 2 2 3 3 2 2 2 4 3" xfId="6332" xr:uid="{00000000-0005-0000-0000-000027190000}"/>
    <cellStyle name="Obično 3 2 2 2 2 3 3 2 2 2 4 3 2" xfId="6333" xr:uid="{00000000-0005-0000-0000-000028190000}"/>
    <cellStyle name="Obično 3 2 2 2 2 3 3 2 2 2 4 4" xfId="6334" xr:uid="{00000000-0005-0000-0000-000029190000}"/>
    <cellStyle name="Obično 3 2 2 2 2 3 3 2 2 2 4 5" xfId="6335" xr:uid="{00000000-0005-0000-0000-00002A190000}"/>
    <cellStyle name="Obično 3 2 2 2 2 3 3 2 2 2 4 6" xfId="6336" xr:uid="{00000000-0005-0000-0000-00002B190000}"/>
    <cellStyle name="Obično 3 2 2 2 2 3 3 2 2 3" xfId="6337" xr:uid="{00000000-0005-0000-0000-00002C190000}"/>
    <cellStyle name="Obično 3 2 2 2 2 3 3 2 2 4" xfId="6338" xr:uid="{00000000-0005-0000-0000-00002D190000}"/>
    <cellStyle name="Obično 3 2 2 2 2 3 3 2 2 5" xfId="6339" xr:uid="{00000000-0005-0000-0000-00002E190000}"/>
    <cellStyle name="Obično 3 2 2 2 2 3 3 2 2 6" xfId="6340" xr:uid="{00000000-0005-0000-0000-00002F190000}"/>
    <cellStyle name="Obično 3 2 2 2 2 3 3 2 2 6 2" xfId="6341" xr:uid="{00000000-0005-0000-0000-000030190000}"/>
    <cellStyle name="Obično 3 2 2 2 2 3 3 2 2 7" xfId="6342" xr:uid="{00000000-0005-0000-0000-000031190000}"/>
    <cellStyle name="Obično 3 2 2 2 2 3 3 2 2 7 2" xfId="6343" xr:uid="{00000000-0005-0000-0000-000032190000}"/>
    <cellStyle name="Obično 3 2 2 2 2 3 3 2 2 8" xfId="6344" xr:uid="{00000000-0005-0000-0000-000033190000}"/>
    <cellStyle name="Obično 3 2 2 2 2 3 3 2 2 9" xfId="6345" xr:uid="{00000000-0005-0000-0000-000034190000}"/>
    <cellStyle name="Obično 3 2 2 2 2 3 3 2 3" xfId="6346" xr:uid="{00000000-0005-0000-0000-000035190000}"/>
    <cellStyle name="Obično 3 2 2 2 2 3 3 2 4" xfId="6347" xr:uid="{00000000-0005-0000-0000-000036190000}"/>
    <cellStyle name="Obično 3 2 2 2 2 3 3 2 5" xfId="6348" xr:uid="{00000000-0005-0000-0000-000037190000}"/>
    <cellStyle name="Obično 3 2 2 2 2 3 3 2 6" xfId="6349" xr:uid="{00000000-0005-0000-0000-000038190000}"/>
    <cellStyle name="Obično 3 2 2 2 2 3 3 2 7" xfId="6350" xr:uid="{00000000-0005-0000-0000-000039190000}"/>
    <cellStyle name="Obično 3 2 2 2 2 3 3 2 7 10" xfId="6351" xr:uid="{00000000-0005-0000-0000-00003A190000}"/>
    <cellStyle name="Obično 3 2 2 2 2 3 3 2 7 2" xfId="6352" xr:uid="{00000000-0005-0000-0000-00003B190000}"/>
    <cellStyle name="Obično 3 2 2 2 2 3 3 2 7 3" xfId="6353" xr:uid="{00000000-0005-0000-0000-00003C190000}"/>
    <cellStyle name="Obično 3 2 2 2 2 3 3 2 7 4" xfId="6354" xr:uid="{00000000-0005-0000-0000-00003D190000}"/>
    <cellStyle name="Obično 3 2 2 2 2 3 3 2 7 5" xfId="6355" xr:uid="{00000000-0005-0000-0000-00003E190000}"/>
    <cellStyle name="Obično 3 2 2 2 2 3 3 2 7 5 2" xfId="6356" xr:uid="{00000000-0005-0000-0000-00003F190000}"/>
    <cellStyle name="Obično 3 2 2 2 2 3 3 2 7 5 2 2" xfId="6357" xr:uid="{00000000-0005-0000-0000-000040190000}"/>
    <cellStyle name="Obično 3 2 2 2 2 3 3 2 7 5 3" xfId="6358" xr:uid="{00000000-0005-0000-0000-000041190000}"/>
    <cellStyle name="Obično 3 2 2 2 2 3 3 2 7 5 3 2" xfId="6359" xr:uid="{00000000-0005-0000-0000-000042190000}"/>
    <cellStyle name="Obično 3 2 2 2 2 3 3 2 7 5 4" xfId="6360" xr:uid="{00000000-0005-0000-0000-000043190000}"/>
    <cellStyle name="Obično 3 2 2 2 2 3 3 2 7 5 5" xfId="6361" xr:uid="{00000000-0005-0000-0000-000044190000}"/>
    <cellStyle name="Obično 3 2 2 2 2 3 3 2 7 5 6" xfId="6362" xr:uid="{00000000-0005-0000-0000-000045190000}"/>
    <cellStyle name="Obično 3 2 2 2 2 3 3 2 7 6" xfId="6363" xr:uid="{00000000-0005-0000-0000-000046190000}"/>
    <cellStyle name="Obično 3 2 2 2 2 3 3 2 7 6 2" xfId="6364" xr:uid="{00000000-0005-0000-0000-000047190000}"/>
    <cellStyle name="Obično 3 2 2 2 2 3 3 2 7 7" xfId="6365" xr:uid="{00000000-0005-0000-0000-000048190000}"/>
    <cellStyle name="Obično 3 2 2 2 2 3 3 2 7 7 2" xfId="6366" xr:uid="{00000000-0005-0000-0000-000049190000}"/>
    <cellStyle name="Obično 3 2 2 2 2 3 3 2 7 8" xfId="6367" xr:uid="{00000000-0005-0000-0000-00004A190000}"/>
    <cellStyle name="Obično 3 2 2 2 2 3 3 2 7 9" xfId="6368" xr:uid="{00000000-0005-0000-0000-00004B190000}"/>
    <cellStyle name="Obično 3 2 2 2 2 3 3 2 8" xfId="6369" xr:uid="{00000000-0005-0000-0000-00004C190000}"/>
    <cellStyle name="Obično 3 2 2 2 2 3 3 2 8 2" xfId="6370" xr:uid="{00000000-0005-0000-0000-00004D190000}"/>
    <cellStyle name="Obično 3 2 2 2 2 3 3 2 8 2 2" xfId="6371" xr:uid="{00000000-0005-0000-0000-00004E190000}"/>
    <cellStyle name="Obično 3 2 2 2 2 3 3 2 8 3" xfId="6372" xr:uid="{00000000-0005-0000-0000-00004F190000}"/>
    <cellStyle name="Obično 3 2 2 2 2 3 3 2 8 3 2" xfId="6373" xr:uid="{00000000-0005-0000-0000-000050190000}"/>
    <cellStyle name="Obično 3 2 2 2 2 3 3 2 8 4" xfId="6374" xr:uid="{00000000-0005-0000-0000-000051190000}"/>
    <cellStyle name="Obično 3 2 2 2 2 3 3 2 8 5" xfId="6375" xr:uid="{00000000-0005-0000-0000-000052190000}"/>
    <cellStyle name="Obično 3 2 2 2 2 3 3 2 8 6" xfId="6376" xr:uid="{00000000-0005-0000-0000-000053190000}"/>
    <cellStyle name="Obično 3 2 2 2 2 3 3 2 9" xfId="6377" xr:uid="{00000000-0005-0000-0000-000054190000}"/>
    <cellStyle name="Obično 3 2 2 2 2 3 3 2 9 2" xfId="6378" xr:uid="{00000000-0005-0000-0000-000055190000}"/>
    <cellStyle name="Obično 3 2 2 2 2 3 3 2 9 2 2" xfId="6379" xr:uid="{00000000-0005-0000-0000-000056190000}"/>
    <cellStyle name="Obično 3 2 2 2 2 3 3 2 9 3" xfId="6380" xr:uid="{00000000-0005-0000-0000-000057190000}"/>
    <cellStyle name="Obično 3 2 2 2 2 3 3 2 9 3 2" xfId="6381" xr:uid="{00000000-0005-0000-0000-000058190000}"/>
    <cellStyle name="Obično 3 2 2 2 2 3 3 2 9 4" xfId="6382" xr:uid="{00000000-0005-0000-0000-000059190000}"/>
    <cellStyle name="Obično 3 2 2 2 2 3 3 2 9 5" xfId="6383" xr:uid="{00000000-0005-0000-0000-00005A190000}"/>
    <cellStyle name="Obično 3 2 2 2 2 3 3 2 9 6" xfId="6384" xr:uid="{00000000-0005-0000-0000-00005B190000}"/>
    <cellStyle name="Obično 3 2 2 2 2 3 3 3" xfId="6385" xr:uid="{00000000-0005-0000-0000-00005C190000}"/>
    <cellStyle name="Obično 3 2 2 2 2 3 3 3 2" xfId="6386" xr:uid="{00000000-0005-0000-0000-00005D190000}"/>
    <cellStyle name="Obično 3 2 2 2 2 3 3 3 2 2" xfId="6387" xr:uid="{00000000-0005-0000-0000-00005E190000}"/>
    <cellStyle name="Obično 3 2 2 2 2 3 3 3 2 2 2" xfId="6388" xr:uid="{00000000-0005-0000-0000-00005F190000}"/>
    <cellStyle name="Obično 3 2 2 2 2 3 3 3 2 2 2 2" xfId="6389" xr:uid="{00000000-0005-0000-0000-000060190000}"/>
    <cellStyle name="Obično 3 2 2 2 2 3 3 3 2 2 2 2 2" xfId="6390" xr:uid="{00000000-0005-0000-0000-000061190000}"/>
    <cellStyle name="Obično 3 2 2 2 2 3 3 3 2 2 2 3" xfId="6391" xr:uid="{00000000-0005-0000-0000-000062190000}"/>
    <cellStyle name="Obično 3 2 2 2 2 3 3 3 2 2 2 3 2" xfId="6392" xr:uid="{00000000-0005-0000-0000-000063190000}"/>
    <cellStyle name="Obično 3 2 2 2 2 3 3 3 2 2 2 4" xfId="6393" xr:uid="{00000000-0005-0000-0000-000064190000}"/>
    <cellStyle name="Obično 3 2 2 2 2 3 3 3 2 2 2 5" xfId="6394" xr:uid="{00000000-0005-0000-0000-000065190000}"/>
    <cellStyle name="Obično 3 2 2 2 2 3 3 3 2 2 2 6" xfId="6395" xr:uid="{00000000-0005-0000-0000-000066190000}"/>
    <cellStyle name="Obično 3 2 2 2 2 3 3 3 2 2 3" xfId="6396" xr:uid="{00000000-0005-0000-0000-000067190000}"/>
    <cellStyle name="Obično 3 2 2 2 2 3 3 3 2 2 3 2" xfId="6397" xr:uid="{00000000-0005-0000-0000-000068190000}"/>
    <cellStyle name="Obično 3 2 2 2 2 3 3 3 2 2 3 2 2" xfId="6398" xr:uid="{00000000-0005-0000-0000-000069190000}"/>
    <cellStyle name="Obično 3 2 2 2 2 3 3 3 2 2 3 3" xfId="6399" xr:uid="{00000000-0005-0000-0000-00006A190000}"/>
    <cellStyle name="Obično 3 2 2 2 2 3 3 3 2 2 3 3 2" xfId="6400" xr:uid="{00000000-0005-0000-0000-00006B190000}"/>
    <cellStyle name="Obično 3 2 2 2 2 3 3 3 2 2 3 4" xfId="6401" xr:uid="{00000000-0005-0000-0000-00006C190000}"/>
    <cellStyle name="Obično 3 2 2 2 2 3 3 3 2 2 3 5" xfId="6402" xr:uid="{00000000-0005-0000-0000-00006D190000}"/>
    <cellStyle name="Obično 3 2 2 2 2 3 3 3 2 2 3 6" xfId="6403" xr:uid="{00000000-0005-0000-0000-00006E190000}"/>
    <cellStyle name="Obično 3 2 2 2 2 3 3 3 2 2 4" xfId="6404" xr:uid="{00000000-0005-0000-0000-00006F190000}"/>
    <cellStyle name="Obično 3 2 2 2 2 3 3 3 2 2 4 2" xfId="6405" xr:uid="{00000000-0005-0000-0000-000070190000}"/>
    <cellStyle name="Obično 3 2 2 2 2 3 3 3 2 2 4 2 2" xfId="6406" xr:uid="{00000000-0005-0000-0000-000071190000}"/>
    <cellStyle name="Obično 3 2 2 2 2 3 3 3 2 2 4 3" xfId="6407" xr:uid="{00000000-0005-0000-0000-000072190000}"/>
    <cellStyle name="Obično 3 2 2 2 2 3 3 3 2 2 4 3 2" xfId="6408" xr:uid="{00000000-0005-0000-0000-000073190000}"/>
    <cellStyle name="Obično 3 2 2 2 2 3 3 3 2 2 4 4" xfId="6409" xr:uid="{00000000-0005-0000-0000-000074190000}"/>
    <cellStyle name="Obično 3 2 2 2 2 3 3 3 2 2 4 5" xfId="6410" xr:uid="{00000000-0005-0000-0000-000075190000}"/>
    <cellStyle name="Obično 3 2 2 2 2 3 3 3 2 2 4 6" xfId="6411" xr:uid="{00000000-0005-0000-0000-000076190000}"/>
    <cellStyle name="Obično 3 2 2 2 2 3 3 3 2 2 5" xfId="6412" xr:uid="{00000000-0005-0000-0000-000077190000}"/>
    <cellStyle name="Obično 3 2 2 2 2 3 3 3 2 3" xfId="6413" xr:uid="{00000000-0005-0000-0000-000078190000}"/>
    <cellStyle name="Obično 3 2 2 2 2 3 3 3 2 4" xfId="6414" xr:uid="{00000000-0005-0000-0000-000079190000}"/>
    <cellStyle name="Obično 3 2 2 2 2 3 3 3 2 5" xfId="6415" xr:uid="{00000000-0005-0000-0000-00007A190000}"/>
    <cellStyle name="Obično 3 2 2 2 2 3 3 3 2 5 2" xfId="6416" xr:uid="{00000000-0005-0000-0000-00007B190000}"/>
    <cellStyle name="Obično 3 2 2 2 2 3 3 3 2 6" xfId="6417" xr:uid="{00000000-0005-0000-0000-00007C190000}"/>
    <cellStyle name="Obično 3 2 2 2 2 3 3 3 2 6 2" xfId="6418" xr:uid="{00000000-0005-0000-0000-00007D190000}"/>
    <cellStyle name="Obično 3 2 2 2 2 3 3 3 2 7" xfId="6419" xr:uid="{00000000-0005-0000-0000-00007E190000}"/>
    <cellStyle name="Obično 3 2 2 2 2 3 3 3 2 8" xfId="6420" xr:uid="{00000000-0005-0000-0000-00007F190000}"/>
    <cellStyle name="Obično 3 2 2 2 2 3 3 3 2 9" xfId="6421" xr:uid="{00000000-0005-0000-0000-000080190000}"/>
    <cellStyle name="Obično 3 2 2 2 2 3 3 3 3" xfId="6422" xr:uid="{00000000-0005-0000-0000-000081190000}"/>
    <cellStyle name="Obično 3 2 2 2 2 3 3 3 3 2" xfId="6423" xr:uid="{00000000-0005-0000-0000-000082190000}"/>
    <cellStyle name="Obično 3 2 2 2 2 3 3 3 3 2 2" xfId="6424" xr:uid="{00000000-0005-0000-0000-000083190000}"/>
    <cellStyle name="Obično 3 2 2 2 2 3 3 3 3 3" xfId="6425" xr:uid="{00000000-0005-0000-0000-000084190000}"/>
    <cellStyle name="Obično 3 2 2 2 2 3 3 3 3 3 2" xfId="6426" xr:uid="{00000000-0005-0000-0000-000085190000}"/>
    <cellStyle name="Obično 3 2 2 2 2 3 3 3 3 4" xfId="6427" xr:uid="{00000000-0005-0000-0000-000086190000}"/>
    <cellStyle name="Obično 3 2 2 2 2 3 3 3 3 5" xfId="6428" xr:uid="{00000000-0005-0000-0000-000087190000}"/>
    <cellStyle name="Obično 3 2 2 2 2 3 3 3 3 6" xfId="6429" xr:uid="{00000000-0005-0000-0000-000088190000}"/>
    <cellStyle name="Obično 3 2 2 2 2 3 3 3 4" xfId="6430" xr:uid="{00000000-0005-0000-0000-000089190000}"/>
    <cellStyle name="Obično 3 2 2 2 2 3 3 3 4 2" xfId="6431" xr:uid="{00000000-0005-0000-0000-00008A190000}"/>
    <cellStyle name="Obično 3 2 2 2 2 3 3 3 4 2 2" xfId="6432" xr:uid="{00000000-0005-0000-0000-00008B190000}"/>
    <cellStyle name="Obično 3 2 2 2 2 3 3 3 4 3" xfId="6433" xr:uid="{00000000-0005-0000-0000-00008C190000}"/>
    <cellStyle name="Obično 3 2 2 2 2 3 3 3 4 3 2" xfId="6434" xr:uid="{00000000-0005-0000-0000-00008D190000}"/>
    <cellStyle name="Obično 3 2 2 2 2 3 3 3 4 4" xfId="6435" xr:uid="{00000000-0005-0000-0000-00008E190000}"/>
    <cellStyle name="Obično 3 2 2 2 2 3 3 3 4 5" xfId="6436" xr:uid="{00000000-0005-0000-0000-00008F190000}"/>
    <cellStyle name="Obično 3 2 2 2 2 3 3 3 4 6" xfId="6437" xr:uid="{00000000-0005-0000-0000-000090190000}"/>
    <cellStyle name="Obično 3 2 2 2 2 3 3 3 5" xfId="6438" xr:uid="{00000000-0005-0000-0000-000091190000}"/>
    <cellStyle name="Obično 3 2 2 2 2 3 3 3 5 2" xfId="6439" xr:uid="{00000000-0005-0000-0000-000092190000}"/>
    <cellStyle name="Obično 3 2 2 2 2 3 3 3 5 2 2" xfId="6440" xr:uid="{00000000-0005-0000-0000-000093190000}"/>
    <cellStyle name="Obično 3 2 2 2 2 3 3 3 5 3" xfId="6441" xr:uid="{00000000-0005-0000-0000-000094190000}"/>
    <cellStyle name="Obično 3 2 2 2 2 3 3 3 5 3 2" xfId="6442" xr:uid="{00000000-0005-0000-0000-000095190000}"/>
    <cellStyle name="Obično 3 2 2 2 2 3 3 3 5 4" xfId="6443" xr:uid="{00000000-0005-0000-0000-000096190000}"/>
    <cellStyle name="Obično 3 2 2 2 2 3 3 3 5 5" xfId="6444" xr:uid="{00000000-0005-0000-0000-000097190000}"/>
    <cellStyle name="Obično 3 2 2 2 2 3 3 3 5 6" xfId="6445" xr:uid="{00000000-0005-0000-0000-000098190000}"/>
    <cellStyle name="Obično 3 2 2 2 2 3 3 4" xfId="6446" xr:uid="{00000000-0005-0000-0000-000099190000}"/>
    <cellStyle name="Obično 3 2 2 2 2 3 3 4 2" xfId="6447" xr:uid="{00000000-0005-0000-0000-00009A190000}"/>
    <cellStyle name="Obično 3 2 2 2 2 3 3 4 2 2" xfId="6448" xr:uid="{00000000-0005-0000-0000-00009B190000}"/>
    <cellStyle name="Obično 3 2 2 2 2 3 3 4 3" xfId="6449" xr:uid="{00000000-0005-0000-0000-00009C190000}"/>
    <cellStyle name="Obično 3 2 2 2 2 3 3 4 3 2" xfId="6450" xr:uid="{00000000-0005-0000-0000-00009D190000}"/>
    <cellStyle name="Obično 3 2 2 2 2 3 3 4 4" xfId="6451" xr:uid="{00000000-0005-0000-0000-00009E190000}"/>
    <cellStyle name="Obično 3 2 2 2 2 3 3 4 5" xfId="6452" xr:uid="{00000000-0005-0000-0000-00009F190000}"/>
    <cellStyle name="Obično 3 2 2 2 2 3 3 4 6" xfId="6453" xr:uid="{00000000-0005-0000-0000-0000A0190000}"/>
    <cellStyle name="Obično 3 2 2 2 2 3 3 5" xfId="6454" xr:uid="{00000000-0005-0000-0000-0000A1190000}"/>
    <cellStyle name="Obično 3 2 2 2 2 3 3 5 2" xfId="6455" xr:uid="{00000000-0005-0000-0000-0000A2190000}"/>
    <cellStyle name="Obično 3 2 2 2 2 3 3 5 2 2" xfId="6456" xr:uid="{00000000-0005-0000-0000-0000A3190000}"/>
    <cellStyle name="Obično 3 2 2 2 2 3 3 5 3" xfId="6457" xr:uid="{00000000-0005-0000-0000-0000A4190000}"/>
    <cellStyle name="Obično 3 2 2 2 2 3 3 5 3 2" xfId="6458" xr:uid="{00000000-0005-0000-0000-0000A5190000}"/>
    <cellStyle name="Obično 3 2 2 2 2 3 3 5 4" xfId="6459" xr:uid="{00000000-0005-0000-0000-0000A6190000}"/>
    <cellStyle name="Obično 3 2 2 2 2 3 3 5 5" xfId="6460" xr:uid="{00000000-0005-0000-0000-0000A7190000}"/>
    <cellStyle name="Obično 3 2 2 2 2 3 3 5 6" xfId="6461" xr:uid="{00000000-0005-0000-0000-0000A8190000}"/>
    <cellStyle name="Obično 3 2 2 2 2 3 3 6" xfId="6462" xr:uid="{00000000-0005-0000-0000-0000A9190000}"/>
    <cellStyle name="Obično 3 2 2 2 2 3 3 6 2" xfId="6463" xr:uid="{00000000-0005-0000-0000-0000AA190000}"/>
    <cellStyle name="Obično 3 2 2 2 2 3 3 6 2 2" xfId="6464" xr:uid="{00000000-0005-0000-0000-0000AB190000}"/>
    <cellStyle name="Obično 3 2 2 2 2 3 3 6 3" xfId="6465" xr:uid="{00000000-0005-0000-0000-0000AC190000}"/>
    <cellStyle name="Obično 3 2 2 2 2 3 3 6 3 2" xfId="6466" xr:uid="{00000000-0005-0000-0000-0000AD190000}"/>
    <cellStyle name="Obično 3 2 2 2 2 3 3 6 4" xfId="6467" xr:uid="{00000000-0005-0000-0000-0000AE190000}"/>
    <cellStyle name="Obično 3 2 2 2 2 3 3 6 5" xfId="6468" xr:uid="{00000000-0005-0000-0000-0000AF190000}"/>
    <cellStyle name="Obično 3 2 2 2 2 3 3 6 6" xfId="6469" xr:uid="{00000000-0005-0000-0000-0000B0190000}"/>
    <cellStyle name="Obično 3 2 2 2 2 3 3 7" xfId="6470" xr:uid="{00000000-0005-0000-0000-0000B1190000}"/>
    <cellStyle name="Obično 3 2 2 2 2 3 3 7 2" xfId="6471" xr:uid="{00000000-0005-0000-0000-0000B2190000}"/>
    <cellStyle name="Obično 3 2 2 2 2 3 3 7 2 2" xfId="6472" xr:uid="{00000000-0005-0000-0000-0000B3190000}"/>
    <cellStyle name="Obično 3 2 2 2 2 3 3 7 2 2 2" xfId="6473" xr:uid="{00000000-0005-0000-0000-0000B4190000}"/>
    <cellStyle name="Obično 3 2 2 2 2 3 3 7 2 3" xfId="6474" xr:uid="{00000000-0005-0000-0000-0000B5190000}"/>
    <cellStyle name="Obično 3 2 2 2 2 3 3 7 2 3 2" xfId="6475" xr:uid="{00000000-0005-0000-0000-0000B6190000}"/>
    <cellStyle name="Obično 3 2 2 2 2 3 3 7 2 4" xfId="6476" xr:uid="{00000000-0005-0000-0000-0000B7190000}"/>
    <cellStyle name="Obično 3 2 2 2 2 3 3 7 2 5" xfId="6477" xr:uid="{00000000-0005-0000-0000-0000B8190000}"/>
    <cellStyle name="Obično 3 2 2 2 2 3 3 7 2 6" xfId="6478" xr:uid="{00000000-0005-0000-0000-0000B9190000}"/>
    <cellStyle name="Obično 3 2 2 2 2 3 3 7 3" xfId="6479" xr:uid="{00000000-0005-0000-0000-0000BA190000}"/>
    <cellStyle name="Obično 3 2 2 2 2 3 3 7 3 2" xfId="6480" xr:uid="{00000000-0005-0000-0000-0000BB190000}"/>
    <cellStyle name="Obično 3 2 2 2 2 3 3 7 3 2 2" xfId="6481" xr:uid="{00000000-0005-0000-0000-0000BC190000}"/>
    <cellStyle name="Obično 3 2 2 2 2 3 3 7 3 3" xfId="6482" xr:uid="{00000000-0005-0000-0000-0000BD190000}"/>
    <cellStyle name="Obično 3 2 2 2 2 3 3 7 3 3 2" xfId="6483" xr:uid="{00000000-0005-0000-0000-0000BE190000}"/>
    <cellStyle name="Obično 3 2 2 2 2 3 3 7 3 4" xfId="6484" xr:uid="{00000000-0005-0000-0000-0000BF190000}"/>
    <cellStyle name="Obično 3 2 2 2 2 3 3 7 3 5" xfId="6485" xr:uid="{00000000-0005-0000-0000-0000C0190000}"/>
    <cellStyle name="Obično 3 2 2 2 2 3 3 7 3 6" xfId="6486" xr:uid="{00000000-0005-0000-0000-0000C1190000}"/>
    <cellStyle name="Obično 3 2 2 2 2 3 3 7 4" xfId="6487" xr:uid="{00000000-0005-0000-0000-0000C2190000}"/>
    <cellStyle name="Obično 3 2 2 2 2 3 3 7 4 2" xfId="6488" xr:uid="{00000000-0005-0000-0000-0000C3190000}"/>
    <cellStyle name="Obično 3 2 2 2 2 3 3 7 4 2 2" xfId="6489" xr:uid="{00000000-0005-0000-0000-0000C4190000}"/>
    <cellStyle name="Obično 3 2 2 2 2 3 3 7 4 3" xfId="6490" xr:uid="{00000000-0005-0000-0000-0000C5190000}"/>
    <cellStyle name="Obično 3 2 2 2 2 3 3 7 4 3 2" xfId="6491" xr:uid="{00000000-0005-0000-0000-0000C6190000}"/>
    <cellStyle name="Obično 3 2 2 2 2 3 3 7 4 4" xfId="6492" xr:uid="{00000000-0005-0000-0000-0000C7190000}"/>
    <cellStyle name="Obično 3 2 2 2 2 3 3 7 4 5" xfId="6493" xr:uid="{00000000-0005-0000-0000-0000C8190000}"/>
    <cellStyle name="Obično 3 2 2 2 2 3 3 7 4 6" xfId="6494" xr:uid="{00000000-0005-0000-0000-0000C9190000}"/>
    <cellStyle name="Obično 3 2 2 2 2 3 3 7 5" xfId="6495" xr:uid="{00000000-0005-0000-0000-0000CA190000}"/>
    <cellStyle name="Obično 3 2 2 2 2 3 3 8" xfId="6496" xr:uid="{00000000-0005-0000-0000-0000CB190000}"/>
    <cellStyle name="Obično 3 2 2 2 2 3 3 9" xfId="6497" xr:uid="{00000000-0005-0000-0000-0000CC190000}"/>
    <cellStyle name="Obično 3 2 2 2 2 3 4" xfId="6498" xr:uid="{00000000-0005-0000-0000-0000CD190000}"/>
    <cellStyle name="Obično 3 2 2 2 2 3 4 2" xfId="6499" xr:uid="{00000000-0005-0000-0000-0000CE190000}"/>
    <cellStyle name="Obično 3 2 2 2 2 3 4 3" xfId="6500" xr:uid="{00000000-0005-0000-0000-0000CF190000}"/>
    <cellStyle name="Obično 3 2 2 2 2 3 4 4" xfId="6501" xr:uid="{00000000-0005-0000-0000-0000D0190000}"/>
    <cellStyle name="Obično 3 2 2 2 2 3 4 5" xfId="6502" xr:uid="{00000000-0005-0000-0000-0000D1190000}"/>
    <cellStyle name="Obično 3 2 2 2 2 3 4 6" xfId="6503" xr:uid="{00000000-0005-0000-0000-0000D2190000}"/>
    <cellStyle name="Obično 3 2 2 2 2 3 4 7" xfId="6504" xr:uid="{00000000-0005-0000-0000-0000D3190000}"/>
    <cellStyle name="Obično 3 2 2 2 2 3 5" xfId="6505" xr:uid="{00000000-0005-0000-0000-0000D4190000}"/>
    <cellStyle name="Obično 3 2 2 2 2 3 5 10" xfId="6506" xr:uid="{00000000-0005-0000-0000-0000D5190000}"/>
    <cellStyle name="Obično 3 2 2 2 2 3 5 2" xfId="6507" xr:uid="{00000000-0005-0000-0000-0000D6190000}"/>
    <cellStyle name="Obično 3 2 2 2 2 3 5 2 2" xfId="6508" xr:uid="{00000000-0005-0000-0000-0000D7190000}"/>
    <cellStyle name="Obično 3 2 2 2 2 3 5 2 2 10" xfId="6509" xr:uid="{00000000-0005-0000-0000-0000D8190000}"/>
    <cellStyle name="Obično 3 2 2 2 2 3 5 2 2 2" xfId="6510" xr:uid="{00000000-0005-0000-0000-0000D9190000}"/>
    <cellStyle name="Obično 3 2 2 2 2 3 5 2 2 3" xfId="6511" xr:uid="{00000000-0005-0000-0000-0000DA190000}"/>
    <cellStyle name="Obično 3 2 2 2 2 3 5 2 2 4" xfId="6512" xr:uid="{00000000-0005-0000-0000-0000DB190000}"/>
    <cellStyle name="Obično 3 2 2 2 2 3 5 2 2 5" xfId="6513" xr:uid="{00000000-0005-0000-0000-0000DC190000}"/>
    <cellStyle name="Obično 3 2 2 2 2 3 5 2 2 5 2" xfId="6514" xr:uid="{00000000-0005-0000-0000-0000DD190000}"/>
    <cellStyle name="Obično 3 2 2 2 2 3 5 2 2 5 2 2" xfId="6515" xr:uid="{00000000-0005-0000-0000-0000DE190000}"/>
    <cellStyle name="Obično 3 2 2 2 2 3 5 2 2 5 3" xfId="6516" xr:uid="{00000000-0005-0000-0000-0000DF190000}"/>
    <cellStyle name="Obično 3 2 2 2 2 3 5 2 2 5 3 2" xfId="6517" xr:uid="{00000000-0005-0000-0000-0000E0190000}"/>
    <cellStyle name="Obično 3 2 2 2 2 3 5 2 2 5 4" xfId="6518" xr:uid="{00000000-0005-0000-0000-0000E1190000}"/>
    <cellStyle name="Obično 3 2 2 2 2 3 5 2 2 5 5" xfId="6519" xr:uid="{00000000-0005-0000-0000-0000E2190000}"/>
    <cellStyle name="Obično 3 2 2 2 2 3 5 2 2 5 6" xfId="6520" xr:uid="{00000000-0005-0000-0000-0000E3190000}"/>
    <cellStyle name="Obično 3 2 2 2 2 3 5 2 2 6" xfId="6521" xr:uid="{00000000-0005-0000-0000-0000E4190000}"/>
    <cellStyle name="Obično 3 2 2 2 2 3 5 2 2 6 2" xfId="6522" xr:uid="{00000000-0005-0000-0000-0000E5190000}"/>
    <cellStyle name="Obično 3 2 2 2 2 3 5 2 2 7" xfId="6523" xr:uid="{00000000-0005-0000-0000-0000E6190000}"/>
    <cellStyle name="Obično 3 2 2 2 2 3 5 2 2 7 2" xfId="6524" xr:uid="{00000000-0005-0000-0000-0000E7190000}"/>
    <cellStyle name="Obično 3 2 2 2 2 3 5 2 2 8" xfId="6525" xr:uid="{00000000-0005-0000-0000-0000E8190000}"/>
    <cellStyle name="Obično 3 2 2 2 2 3 5 2 2 9" xfId="6526" xr:uid="{00000000-0005-0000-0000-0000E9190000}"/>
    <cellStyle name="Obično 3 2 2 2 2 3 5 2 3" xfId="6527" xr:uid="{00000000-0005-0000-0000-0000EA190000}"/>
    <cellStyle name="Obično 3 2 2 2 2 3 5 2 3 2" xfId="6528" xr:uid="{00000000-0005-0000-0000-0000EB190000}"/>
    <cellStyle name="Obično 3 2 2 2 2 3 5 2 3 2 2" xfId="6529" xr:uid="{00000000-0005-0000-0000-0000EC190000}"/>
    <cellStyle name="Obično 3 2 2 2 2 3 5 2 3 3" xfId="6530" xr:uid="{00000000-0005-0000-0000-0000ED190000}"/>
    <cellStyle name="Obično 3 2 2 2 2 3 5 2 3 3 2" xfId="6531" xr:uid="{00000000-0005-0000-0000-0000EE190000}"/>
    <cellStyle name="Obično 3 2 2 2 2 3 5 2 3 4" xfId="6532" xr:uid="{00000000-0005-0000-0000-0000EF190000}"/>
    <cellStyle name="Obično 3 2 2 2 2 3 5 2 3 5" xfId="6533" xr:uid="{00000000-0005-0000-0000-0000F0190000}"/>
    <cellStyle name="Obično 3 2 2 2 2 3 5 2 3 6" xfId="6534" xr:uid="{00000000-0005-0000-0000-0000F1190000}"/>
    <cellStyle name="Obično 3 2 2 2 2 3 5 2 4" xfId="6535" xr:uid="{00000000-0005-0000-0000-0000F2190000}"/>
    <cellStyle name="Obično 3 2 2 2 2 3 5 2 4 2" xfId="6536" xr:uid="{00000000-0005-0000-0000-0000F3190000}"/>
    <cellStyle name="Obično 3 2 2 2 2 3 5 2 4 2 2" xfId="6537" xr:uid="{00000000-0005-0000-0000-0000F4190000}"/>
    <cellStyle name="Obično 3 2 2 2 2 3 5 2 4 3" xfId="6538" xr:uid="{00000000-0005-0000-0000-0000F5190000}"/>
    <cellStyle name="Obično 3 2 2 2 2 3 5 2 4 3 2" xfId="6539" xr:uid="{00000000-0005-0000-0000-0000F6190000}"/>
    <cellStyle name="Obično 3 2 2 2 2 3 5 2 4 4" xfId="6540" xr:uid="{00000000-0005-0000-0000-0000F7190000}"/>
    <cellStyle name="Obično 3 2 2 2 2 3 5 2 4 5" xfId="6541" xr:uid="{00000000-0005-0000-0000-0000F8190000}"/>
    <cellStyle name="Obično 3 2 2 2 2 3 5 2 4 6" xfId="6542" xr:uid="{00000000-0005-0000-0000-0000F9190000}"/>
    <cellStyle name="Obično 3 2 2 2 2 3 5 3" xfId="6543" xr:uid="{00000000-0005-0000-0000-0000FA190000}"/>
    <cellStyle name="Obično 3 2 2 2 2 3 5 4" xfId="6544" xr:uid="{00000000-0005-0000-0000-0000FB190000}"/>
    <cellStyle name="Obično 3 2 2 2 2 3 5 5" xfId="6545" xr:uid="{00000000-0005-0000-0000-0000FC190000}"/>
    <cellStyle name="Obično 3 2 2 2 2 3 5 6" xfId="6546" xr:uid="{00000000-0005-0000-0000-0000FD190000}"/>
    <cellStyle name="Obično 3 2 2 2 2 3 5 6 2" xfId="6547" xr:uid="{00000000-0005-0000-0000-0000FE190000}"/>
    <cellStyle name="Obično 3 2 2 2 2 3 5 7" xfId="6548" xr:uid="{00000000-0005-0000-0000-0000FF190000}"/>
    <cellStyle name="Obično 3 2 2 2 2 3 5 7 2" xfId="6549" xr:uid="{00000000-0005-0000-0000-0000001A0000}"/>
    <cellStyle name="Obično 3 2 2 2 2 3 5 8" xfId="6550" xr:uid="{00000000-0005-0000-0000-0000011A0000}"/>
    <cellStyle name="Obično 3 2 2 2 2 3 5 9" xfId="6551" xr:uid="{00000000-0005-0000-0000-0000021A0000}"/>
    <cellStyle name="Obično 3 2 2 2 2 3 6" xfId="6552" xr:uid="{00000000-0005-0000-0000-0000031A0000}"/>
    <cellStyle name="Obično 3 2 2 2 2 3 7" xfId="6553" xr:uid="{00000000-0005-0000-0000-0000041A0000}"/>
    <cellStyle name="Obično 3 2 2 2 2 3 8" xfId="6554" xr:uid="{00000000-0005-0000-0000-0000051A0000}"/>
    <cellStyle name="Obično 3 2 2 2 2 3 9" xfId="6555" xr:uid="{00000000-0005-0000-0000-0000061A0000}"/>
    <cellStyle name="Obično 3 2 2 2 2 4" xfId="6556" xr:uid="{00000000-0005-0000-0000-0000071A0000}"/>
    <cellStyle name="Obično 3 2 2 2 2 4 10" xfId="6557" xr:uid="{00000000-0005-0000-0000-0000081A0000}"/>
    <cellStyle name="Obično 3 2 2 2 2 4 2" xfId="6558" xr:uid="{00000000-0005-0000-0000-0000091A0000}"/>
    <cellStyle name="Obično 3 2 2 2 2 4 2 10" xfId="6559" xr:uid="{00000000-0005-0000-0000-00000A1A0000}"/>
    <cellStyle name="Obično 3 2 2 2 2 4 2 10 2" xfId="6560" xr:uid="{00000000-0005-0000-0000-00000B1A0000}"/>
    <cellStyle name="Obično 3 2 2 2 2 4 2 11" xfId="6561" xr:uid="{00000000-0005-0000-0000-00000C1A0000}"/>
    <cellStyle name="Obično 3 2 2 2 2 4 2 11 2" xfId="6562" xr:uid="{00000000-0005-0000-0000-00000D1A0000}"/>
    <cellStyle name="Obično 3 2 2 2 2 4 2 12" xfId="6563" xr:uid="{00000000-0005-0000-0000-00000E1A0000}"/>
    <cellStyle name="Obično 3 2 2 2 2 4 2 13" xfId="6564" xr:uid="{00000000-0005-0000-0000-00000F1A0000}"/>
    <cellStyle name="Obično 3 2 2 2 2 4 2 14" xfId="6565" xr:uid="{00000000-0005-0000-0000-0000101A0000}"/>
    <cellStyle name="Obično 3 2 2 2 2 4 2 2" xfId="6566" xr:uid="{00000000-0005-0000-0000-0000111A0000}"/>
    <cellStyle name="Obično 3 2 2 2 2 4 2 2 2" xfId="6567" xr:uid="{00000000-0005-0000-0000-0000121A0000}"/>
    <cellStyle name="Obično 3 2 2 2 2 4 2 2 2 2" xfId="6568" xr:uid="{00000000-0005-0000-0000-0000131A0000}"/>
    <cellStyle name="Obično 3 2 2 2 2 4 2 2 2 2 2" xfId="6569" xr:uid="{00000000-0005-0000-0000-0000141A0000}"/>
    <cellStyle name="Obično 3 2 2 2 2 4 2 2 2 2 2 2" xfId="6570" xr:uid="{00000000-0005-0000-0000-0000151A0000}"/>
    <cellStyle name="Obično 3 2 2 2 2 4 2 2 2 2 2 2 2" xfId="6571" xr:uid="{00000000-0005-0000-0000-0000161A0000}"/>
    <cellStyle name="Obično 3 2 2 2 2 4 2 2 2 2 2 3" xfId="6572" xr:uid="{00000000-0005-0000-0000-0000171A0000}"/>
    <cellStyle name="Obično 3 2 2 2 2 4 2 2 2 2 2 3 2" xfId="6573" xr:uid="{00000000-0005-0000-0000-0000181A0000}"/>
    <cellStyle name="Obično 3 2 2 2 2 4 2 2 2 2 2 4" xfId="6574" xr:uid="{00000000-0005-0000-0000-0000191A0000}"/>
    <cellStyle name="Obično 3 2 2 2 2 4 2 2 2 2 2 5" xfId="6575" xr:uid="{00000000-0005-0000-0000-00001A1A0000}"/>
    <cellStyle name="Obično 3 2 2 2 2 4 2 2 2 2 2 6" xfId="6576" xr:uid="{00000000-0005-0000-0000-00001B1A0000}"/>
    <cellStyle name="Obično 3 2 2 2 2 4 2 2 2 2 3" xfId="6577" xr:uid="{00000000-0005-0000-0000-00001C1A0000}"/>
    <cellStyle name="Obično 3 2 2 2 2 4 2 2 2 2 3 2" xfId="6578" xr:uid="{00000000-0005-0000-0000-00001D1A0000}"/>
    <cellStyle name="Obično 3 2 2 2 2 4 2 2 2 2 3 2 2" xfId="6579" xr:uid="{00000000-0005-0000-0000-00001E1A0000}"/>
    <cellStyle name="Obično 3 2 2 2 2 4 2 2 2 2 3 3" xfId="6580" xr:uid="{00000000-0005-0000-0000-00001F1A0000}"/>
    <cellStyle name="Obično 3 2 2 2 2 4 2 2 2 2 3 3 2" xfId="6581" xr:uid="{00000000-0005-0000-0000-0000201A0000}"/>
    <cellStyle name="Obično 3 2 2 2 2 4 2 2 2 2 3 4" xfId="6582" xr:uid="{00000000-0005-0000-0000-0000211A0000}"/>
    <cellStyle name="Obično 3 2 2 2 2 4 2 2 2 2 3 5" xfId="6583" xr:uid="{00000000-0005-0000-0000-0000221A0000}"/>
    <cellStyle name="Obično 3 2 2 2 2 4 2 2 2 2 3 6" xfId="6584" xr:uid="{00000000-0005-0000-0000-0000231A0000}"/>
    <cellStyle name="Obično 3 2 2 2 2 4 2 2 2 2 4" xfId="6585" xr:uid="{00000000-0005-0000-0000-0000241A0000}"/>
    <cellStyle name="Obično 3 2 2 2 2 4 2 2 2 2 4 2" xfId="6586" xr:uid="{00000000-0005-0000-0000-0000251A0000}"/>
    <cellStyle name="Obično 3 2 2 2 2 4 2 2 2 2 4 2 2" xfId="6587" xr:uid="{00000000-0005-0000-0000-0000261A0000}"/>
    <cellStyle name="Obično 3 2 2 2 2 4 2 2 2 2 4 3" xfId="6588" xr:uid="{00000000-0005-0000-0000-0000271A0000}"/>
    <cellStyle name="Obično 3 2 2 2 2 4 2 2 2 2 4 3 2" xfId="6589" xr:uid="{00000000-0005-0000-0000-0000281A0000}"/>
    <cellStyle name="Obično 3 2 2 2 2 4 2 2 2 2 4 4" xfId="6590" xr:uid="{00000000-0005-0000-0000-0000291A0000}"/>
    <cellStyle name="Obično 3 2 2 2 2 4 2 2 2 2 4 5" xfId="6591" xr:uid="{00000000-0005-0000-0000-00002A1A0000}"/>
    <cellStyle name="Obično 3 2 2 2 2 4 2 2 2 2 4 6" xfId="6592" xr:uid="{00000000-0005-0000-0000-00002B1A0000}"/>
    <cellStyle name="Obično 3 2 2 2 2 4 2 2 2 2 5" xfId="6593" xr:uid="{00000000-0005-0000-0000-00002C1A0000}"/>
    <cellStyle name="Obično 3 2 2 2 2 4 2 2 2 3" xfId="6594" xr:uid="{00000000-0005-0000-0000-00002D1A0000}"/>
    <cellStyle name="Obično 3 2 2 2 2 4 2 2 2 4" xfId="6595" xr:uid="{00000000-0005-0000-0000-00002E1A0000}"/>
    <cellStyle name="Obično 3 2 2 2 2 4 2 2 2 5" xfId="6596" xr:uid="{00000000-0005-0000-0000-00002F1A0000}"/>
    <cellStyle name="Obično 3 2 2 2 2 4 2 2 2 5 2" xfId="6597" xr:uid="{00000000-0005-0000-0000-0000301A0000}"/>
    <cellStyle name="Obično 3 2 2 2 2 4 2 2 2 6" xfId="6598" xr:uid="{00000000-0005-0000-0000-0000311A0000}"/>
    <cellStyle name="Obično 3 2 2 2 2 4 2 2 2 6 2" xfId="6599" xr:uid="{00000000-0005-0000-0000-0000321A0000}"/>
    <cellStyle name="Obično 3 2 2 2 2 4 2 2 2 7" xfId="6600" xr:uid="{00000000-0005-0000-0000-0000331A0000}"/>
    <cellStyle name="Obično 3 2 2 2 2 4 2 2 2 8" xfId="6601" xr:uid="{00000000-0005-0000-0000-0000341A0000}"/>
    <cellStyle name="Obično 3 2 2 2 2 4 2 2 2 9" xfId="6602" xr:uid="{00000000-0005-0000-0000-0000351A0000}"/>
    <cellStyle name="Obično 3 2 2 2 2 4 2 2 3" xfId="6603" xr:uid="{00000000-0005-0000-0000-0000361A0000}"/>
    <cellStyle name="Obično 3 2 2 2 2 4 2 2 3 2" xfId="6604" xr:uid="{00000000-0005-0000-0000-0000371A0000}"/>
    <cellStyle name="Obično 3 2 2 2 2 4 2 2 3 2 2" xfId="6605" xr:uid="{00000000-0005-0000-0000-0000381A0000}"/>
    <cellStyle name="Obično 3 2 2 2 2 4 2 2 3 3" xfId="6606" xr:uid="{00000000-0005-0000-0000-0000391A0000}"/>
    <cellStyle name="Obično 3 2 2 2 2 4 2 2 3 3 2" xfId="6607" xr:uid="{00000000-0005-0000-0000-00003A1A0000}"/>
    <cellStyle name="Obično 3 2 2 2 2 4 2 2 3 4" xfId="6608" xr:uid="{00000000-0005-0000-0000-00003B1A0000}"/>
    <cellStyle name="Obično 3 2 2 2 2 4 2 2 3 5" xfId="6609" xr:uid="{00000000-0005-0000-0000-00003C1A0000}"/>
    <cellStyle name="Obično 3 2 2 2 2 4 2 2 3 6" xfId="6610" xr:uid="{00000000-0005-0000-0000-00003D1A0000}"/>
    <cellStyle name="Obično 3 2 2 2 2 4 2 2 4" xfId="6611" xr:uid="{00000000-0005-0000-0000-00003E1A0000}"/>
    <cellStyle name="Obično 3 2 2 2 2 4 2 2 4 2" xfId="6612" xr:uid="{00000000-0005-0000-0000-00003F1A0000}"/>
    <cellStyle name="Obično 3 2 2 2 2 4 2 2 4 2 2" xfId="6613" xr:uid="{00000000-0005-0000-0000-0000401A0000}"/>
    <cellStyle name="Obično 3 2 2 2 2 4 2 2 4 3" xfId="6614" xr:uid="{00000000-0005-0000-0000-0000411A0000}"/>
    <cellStyle name="Obično 3 2 2 2 2 4 2 2 4 3 2" xfId="6615" xr:uid="{00000000-0005-0000-0000-0000421A0000}"/>
    <cellStyle name="Obično 3 2 2 2 2 4 2 2 4 4" xfId="6616" xr:uid="{00000000-0005-0000-0000-0000431A0000}"/>
    <cellStyle name="Obično 3 2 2 2 2 4 2 2 4 5" xfId="6617" xr:uid="{00000000-0005-0000-0000-0000441A0000}"/>
    <cellStyle name="Obično 3 2 2 2 2 4 2 2 4 6" xfId="6618" xr:uid="{00000000-0005-0000-0000-0000451A0000}"/>
    <cellStyle name="Obično 3 2 2 2 2 4 2 2 5" xfId="6619" xr:uid="{00000000-0005-0000-0000-0000461A0000}"/>
    <cellStyle name="Obično 3 2 2 2 2 4 2 2 5 2" xfId="6620" xr:uid="{00000000-0005-0000-0000-0000471A0000}"/>
    <cellStyle name="Obično 3 2 2 2 2 4 2 2 5 2 2" xfId="6621" xr:uid="{00000000-0005-0000-0000-0000481A0000}"/>
    <cellStyle name="Obično 3 2 2 2 2 4 2 2 5 3" xfId="6622" xr:uid="{00000000-0005-0000-0000-0000491A0000}"/>
    <cellStyle name="Obično 3 2 2 2 2 4 2 2 5 3 2" xfId="6623" xr:uid="{00000000-0005-0000-0000-00004A1A0000}"/>
    <cellStyle name="Obično 3 2 2 2 2 4 2 2 5 4" xfId="6624" xr:uid="{00000000-0005-0000-0000-00004B1A0000}"/>
    <cellStyle name="Obično 3 2 2 2 2 4 2 2 5 5" xfId="6625" xr:uid="{00000000-0005-0000-0000-00004C1A0000}"/>
    <cellStyle name="Obično 3 2 2 2 2 4 2 2 5 6" xfId="6626" xr:uid="{00000000-0005-0000-0000-00004D1A0000}"/>
    <cellStyle name="Obično 3 2 2 2 2 4 2 3" xfId="6627" xr:uid="{00000000-0005-0000-0000-00004E1A0000}"/>
    <cellStyle name="Obično 3 2 2 2 2 4 2 3 2" xfId="6628" xr:uid="{00000000-0005-0000-0000-00004F1A0000}"/>
    <cellStyle name="Obično 3 2 2 2 2 4 2 3 2 2" xfId="6629" xr:uid="{00000000-0005-0000-0000-0000501A0000}"/>
    <cellStyle name="Obično 3 2 2 2 2 4 2 3 3" xfId="6630" xr:uid="{00000000-0005-0000-0000-0000511A0000}"/>
    <cellStyle name="Obično 3 2 2 2 2 4 2 3 3 2" xfId="6631" xr:uid="{00000000-0005-0000-0000-0000521A0000}"/>
    <cellStyle name="Obično 3 2 2 2 2 4 2 3 4" xfId="6632" xr:uid="{00000000-0005-0000-0000-0000531A0000}"/>
    <cellStyle name="Obično 3 2 2 2 2 4 2 3 5" xfId="6633" xr:uid="{00000000-0005-0000-0000-0000541A0000}"/>
    <cellStyle name="Obično 3 2 2 2 2 4 2 3 6" xfId="6634" xr:uid="{00000000-0005-0000-0000-0000551A0000}"/>
    <cellStyle name="Obično 3 2 2 2 2 4 2 4" xfId="6635" xr:uid="{00000000-0005-0000-0000-0000561A0000}"/>
    <cellStyle name="Obično 3 2 2 2 2 4 2 4 2" xfId="6636" xr:uid="{00000000-0005-0000-0000-0000571A0000}"/>
    <cellStyle name="Obično 3 2 2 2 2 4 2 4 2 2" xfId="6637" xr:uid="{00000000-0005-0000-0000-0000581A0000}"/>
    <cellStyle name="Obično 3 2 2 2 2 4 2 4 3" xfId="6638" xr:uid="{00000000-0005-0000-0000-0000591A0000}"/>
    <cellStyle name="Obično 3 2 2 2 2 4 2 4 3 2" xfId="6639" xr:uid="{00000000-0005-0000-0000-00005A1A0000}"/>
    <cellStyle name="Obično 3 2 2 2 2 4 2 4 4" xfId="6640" xr:uid="{00000000-0005-0000-0000-00005B1A0000}"/>
    <cellStyle name="Obično 3 2 2 2 2 4 2 4 5" xfId="6641" xr:uid="{00000000-0005-0000-0000-00005C1A0000}"/>
    <cellStyle name="Obično 3 2 2 2 2 4 2 4 6" xfId="6642" xr:uid="{00000000-0005-0000-0000-00005D1A0000}"/>
    <cellStyle name="Obično 3 2 2 2 2 4 2 5" xfId="6643" xr:uid="{00000000-0005-0000-0000-00005E1A0000}"/>
    <cellStyle name="Obično 3 2 2 2 2 4 2 5 2" xfId="6644" xr:uid="{00000000-0005-0000-0000-00005F1A0000}"/>
    <cellStyle name="Obično 3 2 2 2 2 4 2 5 2 2" xfId="6645" xr:uid="{00000000-0005-0000-0000-0000601A0000}"/>
    <cellStyle name="Obično 3 2 2 2 2 4 2 5 3" xfId="6646" xr:uid="{00000000-0005-0000-0000-0000611A0000}"/>
    <cellStyle name="Obično 3 2 2 2 2 4 2 5 3 2" xfId="6647" xr:uid="{00000000-0005-0000-0000-0000621A0000}"/>
    <cellStyle name="Obično 3 2 2 2 2 4 2 5 4" xfId="6648" xr:uid="{00000000-0005-0000-0000-0000631A0000}"/>
    <cellStyle name="Obično 3 2 2 2 2 4 2 5 5" xfId="6649" xr:uid="{00000000-0005-0000-0000-0000641A0000}"/>
    <cellStyle name="Obično 3 2 2 2 2 4 2 5 6" xfId="6650" xr:uid="{00000000-0005-0000-0000-0000651A0000}"/>
    <cellStyle name="Obično 3 2 2 2 2 4 2 6" xfId="6651" xr:uid="{00000000-0005-0000-0000-0000661A0000}"/>
    <cellStyle name="Obično 3 2 2 2 2 4 2 6 2" xfId="6652" xr:uid="{00000000-0005-0000-0000-0000671A0000}"/>
    <cellStyle name="Obično 3 2 2 2 2 4 2 6 2 2" xfId="6653" xr:uid="{00000000-0005-0000-0000-0000681A0000}"/>
    <cellStyle name="Obično 3 2 2 2 2 4 2 6 3" xfId="6654" xr:uid="{00000000-0005-0000-0000-0000691A0000}"/>
    <cellStyle name="Obično 3 2 2 2 2 4 2 6 3 2" xfId="6655" xr:uid="{00000000-0005-0000-0000-00006A1A0000}"/>
    <cellStyle name="Obično 3 2 2 2 2 4 2 6 4" xfId="6656" xr:uid="{00000000-0005-0000-0000-00006B1A0000}"/>
    <cellStyle name="Obično 3 2 2 2 2 4 2 6 5" xfId="6657" xr:uid="{00000000-0005-0000-0000-00006C1A0000}"/>
    <cellStyle name="Obično 3 2 2 2 2 4 2 6 6" xfId="6658" xr:uid="{00000000-0005-0000-0000-00006D1A0000}"/>
    <cellStyle name="Obično 3 2 2 2 2 4 2 7" xfId="6659" xr:uid="{00000000-0005-0000-0000-00006E1A0000}"/>
    <cellStyle name="Obično 3 2 2 2 2 4 2 7 2" xfId="6660" xr:uid="{00000000-0005-0000-0000-00006F1A0000}"/>
    <cellStyle name="Obično 3 2 2 2 2 4 2 7 2 2" xfId="6661" xr:uid="{00000000-0005-0000-0000-0000701A0000}"/>
    <cellStyle name="Obično 3 2 2 2 2 4 2 7 2 2 2" xfId="6662" xr:uid="{00000000-0005-0000-0000-0000711A0000}"/>
    <cellStyle name="Obično 3 2 2 2 2 4 2 7 2 3" xfId="6663" xr:uid="{00000000-0005-0000-0000-0000721A0000}"/>
    <cellStyle name="Obično 3 2 2 2 2 4 2 7 2 3 2" xfId="6664" xr:uid="{00000000-0005-0000-0000-0000731A0000}"/>
    <cellStyle name="Obično 3 2 2 2 2 4 2 7 2 4" xfId="6665" xr:uid="{00000000-0005-0000-0000-0000741A0000}"/>
    <cellStyle name="Obično 3 2 2 2 2 4 2 7 2 5" xfId="6666" xr:uid="{00000000-0005-0000-0000-0000751A0000}"/>
    <cellStyle name="Obično 3 2 2 2 2 4 2 7 2 6" xfId="6667" xr:uid="{00000000-0005-0000-0000-0000761A0000}"/>
    <cellStyle name="Obično 3 2 2 2 2 4 2 7 3" xfId="6668" xr:uid="{00000000-0005-0000-0000-0000771A0000}"/>
    <cellStyle name="Obično 3 2 2 2 2 4 2 7 3 2" xfId="6669" xr:uid="{00000000-0005-0000-0000-0000781A0000}"/>
    <cellStyle name="Obično 3 2 2 2 2 4 2 7 3 2 2" xfId="6670" xr:uid="{00000000-0005-0000-0000-0000791A0000}"/>
    <cellStyle name="Obično 3 2 2 2 2 4 2 7 3 3" xfId="6671" xr:uid="{00000000-0005-0000-0000-00007A1A0000}"/>
    <cellStyle name="Obično 3 2 2 2 2 4 2 7 3 3 2" xfId="6672" xr:uid="{00000000-0005-0000-0000-00007B1A0000}"/>
    <cellStyle name="Obično 3 2 2 2 2 4 2 7 3 4" xfId="6673" xr:uid="{00000000-0005-0000-0000-00007C1A0000}"/>
    <cellStyle name="Obično 3 2 2 2 2 4 2 7 3 5" xfId="6674" xr:uid="{00000000-0005-0000-0000-00007D1A0000}"/>
    <cellStyle name="Obično 3 2 2 2 2 4 2 7 3 6" xfId="6675" xr:uid="{00000000-0005-0000-0000-00007E1A0000}"/>
    <cellStyle name="Obično 3 2 2 2 2 4 2 7 4" xfId="6676" xr:uid="{00000000-0005-0000-0000-00007F1A0000}"/>
    <cellStyle name="Obično 3 2 2 2 2 4 2 7 4 2" xfId="6677" xr:uid="{00000000-0005-0000-0000-0000801A0000}"/>
    <cellStyle name="Obično 3 2 2 2 2 4 2 7 4 2 2" xfId="6678" xr:uid="{00000000-0005-0000-0000-0000811A0000}"/>
    <cellStyle name="Obično 3 2 2 2 2 4 2 7 4 3" xfId="6679" xr:uid="{00000000-0005-0000-0000-0000821A0000}"/>
    <cellStyle name="Obično 3 2 2 2 2 4 2 7 4 3 2" xfId="6680" xr:uid="{00000000-0005-0000-0000-0000831A0000}"/>
    <cellStyle name="Obično 3 2 2 2 2 4 2 7 4 4" xfId="6681" xr:uid="{00000000-0005-0000-0000-0000841A0000}"/>
    <cellStyle name="Obično 3 2 2 2 2 4 2 7 4 5" xfId="6682" xr:uid="{00000000-0005-0000-0000-0000851A0000}"/>
    <cellStyle name="Obično 3 2 2 2 2 4 2 7 4 6" xfId="6683" xr:uid="{00000000-0005-0000-0000-0000861A0000}"/>
    <cellStyle name="Obično 3 2 2 2 2 4 2 7 5" xfId="6684" xr:uid="{00000000-0005-0000-0000-0000871A0000}"/>
    <cellStyle name="Obično 3 2 2 2 2 4 2 8" xfId="6685" xr:uid="{00000000-0005-0000-0000-0000881A0000}"/>
    <cellStyle name="Obično 3 2 2 2 2 4 2 9" xfId="6686" xr:uid="{00000000-0005-0000-0000-0000891A0000}"/>
    <cellStyle name="Obično 3 2 2 2 2 4 3" xfId="6687" xr:uid="{00000000-0005-0000-0000-00008A1A0000}"/>
    <cellStyle name="Obično 3 2 2 2 2 4 3 10" xfId="6688" xr:uid="{00000000-0005-0000-0000-00008B1A0000}"/>
    <cellStyle name="Obično 3 2 2 2 2 4 3 2" xfId="6689" xr:uid="{00000000-0005-0000-0000-00008C1A0000}"/>
    <cellStyle name="Obično 3 2 2 2 2 4 3 2 2" xfId="6690" xr:uid="{00000000-0005-0000-0000-00008D1A0000}"/>
    <cellStyle name="Obično 3 2 2 2 2 4 3 2 2 10" xfId="6691" xr:uid="{00000000-0005-0000-0000-00008E1A0000}"/>
    <cellStyle name="Obično 3 2 2 2 2 4 3 2 2 2" xfId="6692" xr:uid="{00000000-0005-0000-0000-00008F1A0000}"/>
    <cellStyle name="Obično 3 2 2 2 2 4 3 2 2 3" xfId="6693" xr:uid="{00000000-0005-0000-0000-0000901A0000}"/>
    <cellStyle name="Obično 3 2 2 2 2 4 3 2 2 4" xfId="6694" xr:uid="{00000000-0005-0000-0000-0000911A0000}"/>
    <cellStyle name="Obično 3 2 2 2 2 4 3 2 2 5" xfId="6695" xr:uid="{00000000-0005-0000-0000-0000921A0000}"/>
    <cellStyle name="Obično 3 2 2 2 2 4 3 2 2 5 2" xfId="6696" xr:uid="{00000000-0005-0000-0000-0000931A0000}"/>
    <cellStyle name="Obično 3 2 2 2 2 4 3 2 2 5 2 2" xfId="6697" xr:uid="{00000000-0005-0000-0000-0000941A0000}"/>
    <cellStyle name="Obično 3 2 2 2 2 4 3 2 2 5 3" xfId="6698" xr:uid="{00000000-0005-0000-0000-0000951A0000}"/>
    <cellStyle name="Obično 3 2 2 2 2 4 3 2 2 5 3 2" xfId="6699" xr:uid="{00000000-0005-0000-0000-0000961A0000}"/>
    <cellStyle name="Obično 3 2 2 2 2 4 3 2 2 5 4" xfId="6700" xr:uid="{00000000-0005-0000-0000-0000971A0000}"/>
    <cellStyle name="Obično 3 2 2 2 2 4 3 2 2 5 5" xfId="6701" xr:uid="{00000000-0005-0000-0000-0000981A0000}"/>
    <cellStyle name="Obično 3 2 2 2 2 4 3 2 2 5 6" xfId="6702" xr:uid="{00000000-0005-0000-0000-0000991A0000}"/>
    <cellStyle name="Obično 3 2 2 2 2 4 3 2 2 6" xfId="6703" xr:uid="{00000000-0005-0000-0000-00009A1A0000}"/>
    <cellStyle name="Obično 3 2 2 2 2 4 3 2 2 6 2" xfId="6704" xr:uid="{00000000-0005-0000-0000-00009B1A0000}"/>
    <cellStyle name="Obično 3 2 2 2 2 4 3 2 2 7" xfId="6705" xr:uid="{00000000-0005-0000-0000-00009C1A0000}"/>
    <cellStyle name="Obično 3 2 2 2 2 4 3 2 2 7 2" xfId="6706" xr:uid="{00000000-0005-0000-0000-00009D1A0000}"/>
    <cellStyle name="Obično 3 2 2 2 2 4 3 2 2 8" xfId="6707" xr:uid="{00000000-0005-0000-0000-00009E1A0000}"/>
    <cellStyle name="Obično 3 2 2 2 2 4 3 2 2 9" xfId="6708" xr:uid="{00000000-0005-0000-0000-00009F1A0000}"/>
    <cellStyle name="Obično 3 2 2 2 2 4 3 2 3" xfId="6709" xr:uid="{00000000-0005-0000-0000-0000A01A0000}"/>
    <cellStyle name="Obično 3 2 2 2 2 4 3 2 3 2" xfId="6710" xr:uid="{00000000-0005-0000-0000-0000A11A0000}"/>
    <cellStyle name="Obično 3 2 2 2 2 4 3 2 3 2 2" xfId="6711" xr:uid="{00000000-0005-0000-0000-0000A21A0000}"/>
    <cellStyle name="Obično 3 2 2 2 2 4 3 2 3 3" xfId="6712" xr:uid="{00000000-0005-0000-0000-0000A31A0000}"/>
    <cellStyle name="Obično 3 2 2 2 2 4 3 2 3 3 2" xfId="6713" xr:uid="{00000000-0005-0000-0000-0000A41A0000}"/>
    <cellStyle name="Obično 3 2 2 2 2 4 3 2 3 4" xfId="6714" xr:uid="{00000000-0005-0000-0000-0000A51A0000}"/>
    <cellStyle name="Obično 3 2 2 2 2 4 3 2 3 5" xfId="6715" xr:uid="{00000000-0005-0000-0000-0000A61A0000}"/>
    <cellStyle name="Obično 3 2 2 2 2 4 3 2 3 6" xfId="6716" xr:uid="{00000000-0005-0000-0000-0000A71A0000}"/>
    <cellStyle name="Obično 3 2 2 2 2 4 3 2 4" xfId="6717" xr:uid="{00000000-0005-0000-0000-0000A81A0000}"/>
    <cellStyle name="Obično 3 2 2 2 2 4 3 2 4 2" xfId="6718" xr:uid="{00000000-0005-0000-0000-0000A91A0000}"/>
    <cellStyle name="Obično 3 2 2 2 2 4 3 2 4 2 2" xfId="6719" xr:uid="{00000000-0005-0000-0000-0000AA1A0000}"/>
    <cellStyle name="Obično 3 2 2 2 2 4 3 2 4 3" xfId="6720" xr:uid="{00000000-0005-0000-0000-0000AB1A0000}"/>
    <cellStyle name="Obično 3 2 2 2 2 4 3 2 4 3 2" xfId="6721" xr:uid="{00000000-0005-0000-0000-0000AC1A0000}"/>
    <cellStyle name="Obično 3 2 2 2 2 4 3 2 4 4" xfId="6722" xr:uid="{00000000-0005-0000-0000-0000AD1A0000}"/>
    <cellStyle name="Obično 3 2 2 2 2 4 3 2 4 5" xfId="6723" xr:uid="{00000000-0005-0000-0000-0000AE1A0000}"/>
    <cellStyle name="Obično 3 2 2 2 2 4 3 2 4 6" xfId="6724" xr:uid="{00000000-0005-0000-0000-0000AF1A0000}"/>
    <cellStyle name="Obično 3 2 2 2 2 4 3 3" xfId="6725" xr:uid="{00000000-0005-0000-0000-0000B01A0000}"/>
    <cellStyle name="Obično 3 2 2 2 2 4 3 4" xfId="6726" xr:uid="{00000000-0005-0000-0000-0000B11A0000}"/>
    <cellStyle name="Obično 3 2 2 2 2 4 3 5" xfId="6727" xr:uid="{00000000-0005-0000-0000-0000B21A0000}"/>
    <cellStyle name="Obično 3 2 2 2 2 4 3 6" xfId="6728" xr:uid="{00000000-0005-0000-0000-0000B31A0000}"/>
    <cellStyle name="Obično 3 2 2 2 2 4 3 6 2" xfId="6729" xr:uid="{00000000-0005-0000-0000-0000B41A0000}"/>
    <cellStyle name="Obično 3 2 2 2 2 4 3 7" xfId="6730" xr:uid="{00000000-0005-0000-0000-0000B51A0000}"/>
    <cellStyle name="Obično 3 2 2 2 2 4 3 7 2" xfId="6731" xr:uid="{00000000-0005-0000-0000-0000B61A0000}"/>
    <cellStyle name="Obično 3 2 2 2 2 4 3 8" xfId="6732" xr:uid="{00000000-0005-0000-0000-0000B71A0000}"/>
    <cellStyle name="Obično 3 2 2 2 2 4 3 9" xfId="6733" xr:uid="{00000000-0005-0000-0000-0000B81A0000}"/>
    <cellStyle name="Obično 3 2 2 2 2 4 4" xfId="6734" xr:uid="{00000000-0005-0000-0000-0000B91A0000}"/>
    <cellStyle name="Obično 3 2 2 2 2 4 5" xfId="6735" xr:uid="{00000000-0005-0000-0000-0000BA1A0000}"/>
    <cellStyle name="Obično 3 2 2 2 2 4 6" xfId="6736" xr:uid="{00000000-0005-0000-0000-0000BB1A0000}"/>
    <cellStyle name="Obično 3 2 2 2 2 4 7" xfId="6737" xr:uid="{00000000-0005-0000-0000-0000BC1A0000}"/>
    <cellStyle name="Obično 3 2 2 2 2 4 7 10" xfId="6738" xr:uid="{00000000-0005-0000-0000-0000BD1A0000}"/>
    <cellStyle name="Obično 3 2 2 2 2 4 7 2" xfId="6739" xr:uid="{00000000-0005-0000-0000-0000BE1A0000}"/>
    <cellStyle name="Obično 3 2 2 2 2 4 7 3" xfId="6740" xr:uid="{00000000-0005-0000-0000-0000BF1A0000}"/>
    <cellStyle name="Obično 3 2 2 2 2 4 7 4" xfId="6741" xr:uid="{00000000-0005-0000-0000-0000C01A0000}"/>
    <cellStyle name="Obično 3 2 2 2 2 4 7 5" xfId="6742" xr:uid="{00000000-0005-0000-0000-0000C11A0000}"/>
    <cellStyle name="Obično 3 2 2 2 2 4 7 5 2" xfId="6743" xr:uid="{00000000-0005-0000-0000-0000C21A0000}"/>
    <cellStyle name="Obično 3 2 2 2 2 4 7 5 2 2" xfId="6744" xr:uid="{00000000-0005-0000-0000-0000C31A0000}"/>
    <cellStyle name="Obično 3 2 2 2 2 4 7 5 3" xfId="6745" xr:uid="{00000000-0005-0000-0000-0000C41A0000}"/>
    <cellStyle name="Obično 3 2 2 2 2 4 7 5 3 2" xfId="6746" xr:uid="{00000000-0005-0000-0000-0000C51A0000}"/>
    <cellStyle name="Obično 3 2 2 2 2 4 7 5 4" xfId="6747" xr:uid="{00000000-0005-0000-0000-0000C61A0000}"/>
    <cellStyle name="Obično 3 2 2 2 2 4 7 5 5" xfId="6748" xr:uid="{00000000-0005-0000-0000-0000C71A0000}"/>
    <cellStyle name="Obično 3 2 2 2 2 4 7 5 6" xfId="6749" xr:uid="{00000000-0005-0000-0000-0000C81A0000}"/>
    <cellStyle name="Obično 3 2 2 2 2 4 7 6" xfId="6750" xr:uid="{00000000-0005-0000-0000-0000C91A0000}"/>
    <cellStyle name="Obično 3 2 2 2 2 4 7 6 2" xfId="6751" xr:uid="{00000000-0005-0000-0000-0000CA1A0000}"/>
    <cellStyle name="Obično 3 2 2 2 2 4 7 7" xfId="6752" xr:uid="{00000000-0005-0000-0000-0000CB1A0000}"/>
    <cellStyle name="Obično 3 2 2 2 2 4 7 7 2" xfId="6753" xr:uid="{00000000-0005-0000-0000-0000CC1A0000}"/>
    <cellStyle name="Obično 3 2 2 2 2 4 7 8" xfId="6754" xr:uid="{00000000-0005-0000-0000-0000CD1A0000}"/>
    <cellStyle name="Obično 3 2 2 2 2 4 7 9" xfId="6755" xr:uid="{00000000-0005-0000-0000-0000CE1A0000}"/>
    <cellStyle name="Obično 3 2 2 2 2 4 8" xfId="6756" xr:uid="{00000000-0005-0000-0000-0000CF1A0000}"/>
    <cellStyle name="Obično 3 2 2 2 2 4 8 2" xfId="6757" xr:uid="{00000000-0005-0000-0000-0000D01A0000}"/>
    <cellStyle name="Obično 3 2 2 2 2 4 8 2 2" xfId="6758" xr:uid="{00000000-0005-0000-0000-0000D11A0000}"/>
    <cellStyle name="Obično 3 2 2 2 2 4 8 3" xfId="6759" xr:uid="{00000000-0005-0000-0000-0000D21A0000}"/>
    <cellStyle name="Obično 3 2 2 2 2 4 8 3 2" xfId="6760" xr:uid="{00000000-0005-0000-0000-0000D31A0000}"/>
    <cellStyle name="Obično 3 2 2 2 2 4 8 4" xfId="6761" xr:uid="{00000000-0005-0000-0000-0000D41A0000}"/>
    <cellStyle name="Obično 3 2 2 2 2 4 8 5" xfId="6762" xr:uid="{00000000-0005-0000-0000-0000D51A0000}"/>
    <cellStyle name="Obično 3 2 2 2 2 4 8 6" xfId="6763" xr:uid="{00000000-0005-0000-0000-0000D61A0000}"/>
    <cellStyle name="Obično 3 2 2 2 2 4 9" xfId="6764" xr:uid="{00000000-0005-0000-0000-0000D71A0000}"/>
    <cellStyle name="Obično 3 2 2 2 2 4 9 2" xfId="6765" xr:uid="{00000000-0005-0000-0000-0000D81A0000}"/>
    <cellStyle name="Obično 3 2 2 2 2 4 9 2 2" xfId="6766" xr:uid="{00000000-0005-0000-0000-0000D91A0000}"/>
    <cellStyle name="Obično 3 2 2 2 2 4 9 3" xfId="6767" xr:uid="{00000000-0005-0000-0000-0000DA1A0000}"/>
    <cellStyle name="Obično 3 2 2 2 2 4 9 3 2" xfId="6768" xr:uid="{00000000-0005-0000-0000-0000DB1A0000}"/>
    <cellStyle name="Obično 3 2 2 2 2 4 9 4" xfId="6769" xr:uid="{00000000-0005-0000-0000-0000DC1A0000}"/>
    <cellStyle name="Obično 3 2 2 2 2 4 9 5" xfId="6770" xr:uid="{00000000-0005-0000-0000-0000DD1A0000}"/>
    <cellStyle name="Obično 3 2 2 2 2 4 9 6" xfId="6771" xr:uid="{00000000-0005-0000-0000-0000DE1A0000}"/>
    <cellStyle name="Obično 3 2 2 2 2 5" xfId="6772" xr:uid="{00000000-0005-0000-0000-0000DF1A0000}"/>
    <cellStyle name="Obično 3 2 2 2 2 5 2" xfId="6773" xr:uid="{00000000-0005-0000-0000-0000E01A0000}"/>
    <cellStyle name="Obično 3 2 2 2 2 5 2 2" xfId="6774" xr:uid="{00000000-0005-0000-0000-0000E11A0000}"/>
    <cellStyle name="Obično 3 2 2 2 2 5 3" xfId="6775" xr:uid="{00000000-0005-0000-0000-0000E21A0000}"/>
    <cellStyle name="Obično 3 2 2 2 2 5 3 2" xfId="6776" xr:uid="{00000000-0005-0000-0000-0000E31A0000}"/>
    <cellStyle name="Obično 3 2 2 2 2 5 4" xfId="6777" xr:uid="{00000000-0005-0000-0000-0000E41A0000}"/>
    <cellStyle name="Obično 3 2 2 2 2 5 5" xfId="6778" xr:uid="{00000000-0005-0000-0000-0000E51A0000}"/>
    <cellStyle name="Obično 3 2 2 2 2 5 6" xfId="6779" xr:uid="{00000000-0005-0000-0000-0000E61A0000}"/>
    <cellStyle name="Obično 3 2 2 2 2 6" xfId="6780" xr:uid="{00000000-0005-0000-0000-0000E71A0000}"/>
    <cellStyle name="Obično 3 2 2 2 2 6 2" xfId="6781" xr:uid="{00000000-0005-0000-0000-0000E81A0000}"/>
    <cellStyle name="Obično 3 2 2 2 2 6 2 2" xfId="6782" xr:uid="{00000000-0005-0000-0000-0000E91A0000}"/>
    <cellStyle name="Obično 3 2 2 2 2 6 3" xfId="6783" xr:uid="{00000000-0005-0000-0000-0000EA1A0000}"/>
    <cellStyle name="Obično 3 2 2 2 2 6 3 2" xfId="6784" xr:uid="{00000000-0005-0000-0000-0000EB1A0000}"/>
    <cellStyle name="Obično 3 2 2 2 2 6 4" xfId="6785" xr:uid="{00000000-0005-0000-0000-0000EC1A0000}"/>
    <cellStyle name="Obično 3 2 2 2 2 6 5" xfId="6786" xr:uid="{00000000-0005-0000-0000-0000ED1A0000}"/>
    <cellStyle name="Obično 3 2 2 2 2 6 6" xfId="6787" xr:uid="{00000000-0005-0000-0000-0000EE1A0000}"/>
    <cellStyle name="Obično 3 2 2 2 2 7" xfId="6788" xr:uid="{00000000-0005-0000-0000-0000EF1A0000}"/>
    <cellStyle name="Obično 3 2 2 2 2 7 2" xfId="6789" xr:uid="{00000000-0005-0000-0000-0000F01A0000}"/>
    <cellStyle name="Obično 3 2 2 2 2 7 2 2" xfId="6790" xr:uid="{00000000-0005-0000-0000-0000F11A0000}"/>
    <cellStyle name="Obično 3 2 2 2 2 7 2 2 2" xfId="6791" xr:uid="{00000000-0005-0000-0000-0000F21A0000}"/>
    <cellStyle name="Obično 3 2 2 2 2 7 2 2 2 2" xfId="6792" xr:uid="{00000000-0005-0000-0000-0000F31A0000}"/>
    <cellStyle name="Obično 3 2 2 2 2 7 2 2 2 2 2" xfId="6793" xr:uid="{00000000-0005-0000-0000-0000F41A0000}"/>
    <cellStyle name="Obično 3 2 2 2 2 7 2 2 2 3" xfId="6794" xr:uid="{00000000-0005-0000-0000-0000F51A0000}"/>
    <cellStyle name="Obično 3 2 2 2 2 7 2 2 2 3 2" xfId="6795" xr:uid="{00000000-0005-0000-0000-0000F61A0000}"/>
    <cellStyle name="Obično 3 2 2 2 2 7 2 2 2 4" xfId="6796" xr:uid="{00000000-0005-0000-0000-0000F71A0000}"/>
    <cellStyle name="Obično 3 2 2 2 2 7 2 2 2 5" xfId="6797" xr:uid="{00000000-0005-0000-0000-0000F81A0000}"/>
    <cellStyle name="Obično 3 2 2 2 2 7 2 2 2 6" xfId="6798" xr:uid="{00000000-0005-0000-0000-0000F91A0000}"/>
    <cellStyle name="Obično 3 2 2 2 2 7 2 2 3" xfId="6799" xr:uid="{00000000-0005-0000-0000-0000FA1A0000}"/>
    <cellStyle name="Obično 3 2 2 2 2 7 2 2 3 2" xfId="6800" xr:uid="{00000000-0005-0000-0000-0000FB1A0000}"/>
    <cellStyle name="Obično 3 2 2 2 2 7 2 2 3 2 2" xfId="6801" xr:uid="{00000000-0005-0000-0000-0000FC1A0000}"/>
    <cellStyle name="Obično 3 2 2 2 2 7 2 2 3 3" xfId="6802" xr:uid="{00000000-0005-0000-0000-0000FD1A0000}"/>
    <cellStyle name="Obično 3 2 2 2 2 7 2 2 3 3 2" xfId="6803" xr:uid="{00000000-0005-0000-0000-0000FE1A0000}"/>
    <cellStyle name="Obično 3 2 2 2 2 7 2 2 3 4" xfId="6804" xr:uid="{00000000-0005-0000-0000-0000FF1A0000}"/>
    <cellStyle name="Obično 3 2 2 2 2 7 2 2 3 5" xfId="6805" xr:uid="{00000000-0005-0000-0000-0000001B0000}"/>
    <cellStyle name="Obično 3 2 2 2 2 7 2 2 3 6" xfId="6806" xr:uid="{00000000-0005-0000-0000-0000011B0000}"/>
    <cellStyle name="Obično 3 2 2 2 2 7 2 2 4" xfId="6807" xr:uid="{00000000-0005-0000-0000-0000021B0000}"/>
    <cellStyle name="Obično 3 2 2 2 2 7 2 2 4 2" xfId="6808" xr:uid="{00000000-0005-0000-0000-0000031B0000}"/>
    <cellStyle name="Obično 3 2 2 2 2 7 2 2 4 2 2" xfId="6809" xr:uid="{00000000-0005-0000-0000-0000041B0000}"/>
    <cellStyle name="Obično 3 2 2 2 2 7 2 2 4 3" xfId="6810" xr:uid="{00000000-0005-0000-0000-0000051B0000}"/>
    <cellStyle name="Obično 3 2 2 2 2 7 2 2 4 3 2" xfId="6811" xr:uid="{00000000-0005-0000-0000-0000061B0000}"/>
    <cellStyle name="Obično 3 2 2 2 2 7 2 2 4 4" xfId="6812" xr:uid="{00000000-0005-0000-0000-0000071B0000}"/>
    <cellStyle name="Obično 3 2 2 2 2 7 2 2 4 5" xfId="6813" xr:uid="{00000000-0005-0000-0000-0000081B0000}"/>
    <cellStyle name="Obično 3 2 2 2 2 7 2 2 4 6" xfId="6814" xr:uid="{00000000-0005-0000-0000-0000091B0000}"/>
    <cellStyle name="Obično 3 2 2 2 2 7 2 2 5" xfId="6815" xr:uid="{00000000-0005-0000-0000-00000A1B0000}"/>
    <cellStyle name="Obično 3 2 2 2 2 7 2 3" xfId="6816" xr:uid="{00000000-0005-0000-0000-00000B1B0000}"/>
    <cellStyle name="Obično 3 2 2 2 2 7 2 4" xfId="6817" xr:uid="{00000000-0005-0000-0000-00000C1B0000}"/>
    <cellStyle name="Obično 3 2 2 2 2 7 2 5" xfId="6818" xr:uid="{00000000-0005-0000-0000-00000D1B0000}"/>
    <cellStyle name="Obično 3 2 2 2 2 7 2 5 2" xfId="6819" xr:uid="{00000000-0005-0000-0000-00000E1B0000}"/>
    <cellStyle name="Obično 3 2 2 2 2 7 2 6" xfId="6820" xr:uid="{00000000-0005-0000-0000-00000F1B0000}"/>
    <cellStyle name="Obično 3 2 2 2 2 7 2 6 2" xfId="6821" xr:uid="{00000000-0005-0000-0000-0000101B0000}"/>
    <cellStyle name="Obično 3 2 2 2 2 7 2 7" xfId="6822" xr:uid="{00000000-0005-0000-0000-0000111B0000}"/>
    <cellStyle name="Obično 3 2 2 2 2 7 2 8" xfId="6823" xr:uid="{00000000-0005-0000-0000-0000121B0000}"/>
    <cellStyle name="Obično 3 2 2 2 2 7 2 9" xfId="6824" xr:uid="{00000000-0005-0000-0000-0000131B0000}"/>
    <cellStyle name="Obično 3 2 2 2 2 7 3" xfId="6825" xr:uid="{00000000-0005-0000-0000-0000141B0000}"/>
    <cellStyle name="Obično 3 2 2 2 2 7 3 2" xfId="6826" xr:uid="{00000000-0005-0000-0000-0000151B0000}"/>
    <cellStyle name="Obično 3 2 2 2 2 7 3 2 2" xfId="6827" xr:uid="{00000000-0005-0000-0000-0000161B0000}"/>
    <cellStyle name="Obično 3 2 2 2 2 7 3 3" xfId="6828" xr:uid="{00000000-0005-0000-0000-0000171B0000}"/>
    <cellStyle name="Obično 3 2 2 2 2 7 3 3 2" xfId="6829" xr:uid="{00000000-0005-0000-0000-0000181B0000}"/>
    <cellStyle name="Obično 3 2 2 2 2 7 3 4" xfId="6830" xr:uid="{00000000-0005-0000-0000-0000191B0000}"/>
    <cellStyle name="Obično 3 2 2 2 2 7 3 5" xfId="6831" xr:uid="{00000000-0005-0000-0000-00001A1B0000}"/>
    <cellStyle name="Obično 3 2 2 2 2 7 3 6" xfId="6832" xr:uid="{00000000-0005-0000-0000-00001B1B0000}"/>
    <cellStyle name="Obično 3 2 2 2 2 7 4" xfId="6833" xr:uid="{00000000-0005-0000-0000-00001C1B0000}"/>
    <cellStyle name="Obično 3 2 2 2 2 7 4 2" xfId="6834" xr:uid="{00000000-0005-0000-0000-00001D1B0000}"/>
    <cellStyle name="Obično 3 2 2 2 2 7 4 2 2" xfId="6835" xr:uid="{00000000-0005-0000-0000-00001E1B0000}"/>
    <cellStyle name="Obično 3 2 2 2 2 7 4 3" xfId="6836" xr:uid="{00000000-0005-0000-0000-00001F1B0000}"/>
    <cellStyle name="Obično 3 2 2 2 2 7 4 3 2" xfId="6837" xr:uid="{00000000-0005-0000-0000-0000201B0000}"/>
    <cellStyle name="Obično 3 2 2 2 2 7 4 4" xfId="6838" xr:uid="{00000000-0005-0000-0000-0000211B0000}"/>
    <cellStyle name="Obično 3 2 2 2 2 7 4 5" xfId="6839" xr:uid="{00000000-0005-0000-0000-0000221B0000}"/>
    <cellStyle name="Obično 3 2 2 2 2 7 4 6" xfId="6840" xr:uid="{00000000-0005-0000-0000-0000231B0000}"/>
    <cellStyle name="Obično 3 2 2 2 2 7 5" xfId="6841" xr:uid="{00000000-0005-0000-0000-0000241B0000}"/>
    <cellStyle name="Obično 3 2 2 2 2 7 5 2" xfId="6842" xr:uid="{00000000-0005-0000-0000-0000251B0000}"/>
    <cellStyle name="Obično 3 2 2 2 2 7 5 2 2" xfId="6843" xr:uid="{00000000-0005-0000-0000-0000261B0000}"/>
    <cellStyle name="Obično 3 2 2 2 2 7 5 3" xfId="6844" xr:uid="{00000000-0005-0000-0000-0000271B0000}"/>
    <cellStyle name="Obično 3 2 2 2 2 7 5 3 2" xfId="6845" xr:uid="{00000000-0005-0000-0000-0000281B0000}"/>
    <cellStyle name="Obično 3 2 2 2 2 7 5 4" xfId="6846" xr:uid="{00000000-0005-0000-0000-0000291B0000}"/>
    <cellStyle name="Obično 3 2 2 2 2 7 5 5" xfId="6847" xr:uid="{00000000-0005-0000-0000-00002A1B0000}"/>
    <cellStyle name="Obično 3 2 2 2 2 7 5 6" xfId="6848" xr:uid="{00000000-0005-0000-0000-00002B1B0000}"/>
    <cellStyle name="Obično 3 2 2 2 2 8" xfId="6849" xr:uid="{00000000-0005-0000-0000-00002C1B0000}"/>
    <cellStyle name="Obično 3 2 2 2 2 8 2" xfId="6850" xr:uid="{00000000-0005-0000-0000-00002D1B0000}"/>
    <cellStyle name="Obično 3 2 2 2 2 8 2 2" xfId="6851" xr:uid="{00000000-0005-0000-0000-00002E1B0000}"/>
    <cellStyle name="Obično 3 2 2 2 2 8 3" xfId="6852" xr:uid="{00000000-0005-0000-0000-00002F1B0000}"/>
    <cellStyle name="Obično 3 2 2 2 2 8 3 2" xfId="6853" xr:uid="{00000000-0005-0000-0000-0000301B0000}"/>
    <cellStyle name="Obično 3 2 2 2 2 8 4" xfId="6854" xr:uid="{00000000-0005-0000-0000-0000311B0000}"/>
    <cellStyle name="Obično 3 2 2 2 2 8 5" xfId="6855" xr:uid="{00000000-0005-0000-0000-0000321B0000}"/>
    <cellStyle name="Obično 3 2 2 2 2 8 6" xfId="6856" xr:uid="{00000000-0005-0000-0000-0000331B0000}"/>
    <cellStyle name="Obično 3 2 2 2 2 9" xfId="6857" xr:uid="{00000000-0005-0000-0000-0000341B0000}"/>
    <cellStyle name="Obično 3 2 2 2 2 9 2" xfId="6858" xr:uid="{00000000-0005-0000-0000-0000351B0000}"/>
    <cellStyle name="Obično 3 2 2 2 2 9 2 2" xfId="6859" xr:uid="{00000000-0005-0000-0000-0000361B0000}"/>
    <cellStyle name="Obično 3 2 2 2 2 9 3" xfId="6860" xr:uid="{00000000-0005-0000-0000-0000371B0000}"/>
    <cellStyle name="Obično 3 2 2 2 2 9 3 2" xfId="6861" xr:uid="{00000000-0005-0000-0000-0000381B0000}"/>
    <cellStyle name="Obično 3 2 2 2 2 9 4" xfId="6862" xr:uid="{00000000-0005-0000-0000-0000391B0000}"/>
    <cellStyle name="Obično 3 2 2 2 2 9 5" xfId="6863" xr:uid="{00000000-0005-0000-0000-00003A1B0000}"/>
    <cellStyle name="Obično 3 2 2 2 2 9 6" xfId="6864" xr:uid="{00000000-0005-0000-0000-00003B1B0000}"/>
    <cellStyle name="Obično 3 2 2 2 20" xfId="6865" xr:uid="{00000000-0005-0000-0000-00003C1B0000}"/>
    <cellStyle name="Obično 3 2 2 2 21" xfId="6866" xr:uid="{00000000-0005-0000-0000-00003D1B0000}"/>
    <cellStyle name="Obično 3 2 2 2 22" xfId="6867" xr:uid="{00000000-0005-0000-0000-00003E1B0000}"/>
    <cellStyle name="Obično 3 2 2 2 23" xfId="6868" xr:uid="{00000000-0005-0000-0000-00003F1B0000}"/>
    <cellStyle name="Obično 3 2 2 2 24" xfId="6869" xr:uid="{00000000-0005-0000-0000-0000401B0000}"/>
    <cellStyle name="Obično 3 2 2 2 25" xfId="40377" xr:uid="{00000000-0005-0000-0000-0000411B0000}"/>
    <cellStyle name="Obično 3 2 2 2 26" xfId="40870" xr:uid="{00000000-0005-0000-0000-0000421B0000}"/>
    <cellStyle name="Obično 3 2 2 2 3" xfId="981" xr:uid="{00000000-0005-0000-0000-0000431B0000}"/>
    <cellStyle name="Obično 3 2 2 2 3 10" xfId="6870" xr:uid="{00000000-0005-0000-0000-0000441B0000}"/>
    <cellStyle name="Obično 3 2 2 2 3 10 2" xfId="6871" xr:uid="{00000000-0005-0000-0000-0000451B0000}"/>
    <cellStyle name="Obično 3 2 2 2 3 10 2 2" xfId="6872" xr:uid="{00000000-0005-0000-0000-0000461B0000}"/>
    <cellStyle name="Obično 3 2 2 2 3 10 3" xfId="6873" xr:uid="{00000000-0005-0000-0000-0000471B0000}"/>
    <cellStyle name="Obično 3 2 2 2 3 10 3 2" xfId="6874" xr:uid="{00000000-0005-0000-0000-0000481B0000}"/>
    <cellStyle name="Obično 3 2 2 2 3 10 4" xfId="6875" xr:uid="{00000000-0005-0000-0000-0000491B0000}"/>
    <cellStyle name="Obično 3 2 2 2 3 10 5" xfId="6876" xr:uid="{00000000-0005-0000-0000-00004A1B0000}"/>
    <cellStyle name="Obično 3 2 2 2 3 10 6" xfId="6877" xr:uid="{00000000-0005-0000-0000-00004B1B0000}"/>
    <cellStyle name="Obično 3 2 2 2 3 11" xfId="6878" xr:uid="{00000000-0005-0000-0000-00004C1B0000}"/>
    <cellStyle name="Obično 3 2 2 2 3 11 2" xfId="6879" xr:uid="{00000000-0005-0000-0000-00004D1B0000}"/>
    <cellStyle name="Obično 3 2 2 2 3 11 2 2" xfId="6880" xr:uid="{00000000-0005-0000-0000-00004E1B0000}"/>
    <cellStyle name="Obično 3 2 2 2 3 11 2 2 2" xfId="6881" xr:uid="{00000000-0005-0000-0000-00004F1B0000}"/>
    <cellStyle name="Obično 3 2 2 2 3 11 2 3" xfId="6882" xr:uid="{00000000-0005-0000-0000-0000501B0000}"/>
    <cellStyle name="Obično 3 2 2 2 3 11 2 3 2" xfId="6883" xr:uid="{00000000-0005-0000-0000-0000511B0000}"/>
    <cellStyle name="Obično 3 2 2 2 3 11 2 4" xfId="6884" xr:uid="{00000000-0005-0000-0000-0000521B0000}"/>
    <cellStyle name="Obično 3 2 2 2 3 11 2 5" xfId="6885" xr:uid="{00000000-0005-0000-0000-0000531B0000}"/>
    <cellStyle name="Obično 3 2 2 2 3 11 2 6" xfId="6886" xr:uid="{00000000-0005-0000-0000-0000541B0000}"/>
    <cellStyle name="Obično 3 2 2 2 3 11 3" xfId="6887" xr:uid="{00000000-0005-0000-0000-0000551B0000}"/>
    <cellStyle name="Obično 3 2 2 2 3 11 3 2" xfId="6888" xr:uid="{00000000-0005-0000-0000-0000561B0000}"/>
    <cellStyle name="Obično 3 2 2 2 3 11 3 2 2" xfId="6889" xr:uid="{00000000-0005-0000-0000-0000571B0000}"/>
    <cellStyle name="Obično 3 2 2 2 3 11 3 3" xfId="6890" xr:uid="{00000000-0005-0000-0000-0000581B0000}"/>
    <cellStyle name="Obično 3 2 2 2 3 11 3 3 2" xfId="6891" xr:uid="{00000000-0005-0000-0000-0000591B0000}"/>
    <cellStyle name="Obično 3 2 2 2 3 11 3 4" xfId="6892" xr:uid="{00000000-0005-0000-0000-00005A1B0000}"/>
    <cellStyle name="Obično 3 2 2 2 3 11 3 5" xfId="6893" xr:uid="{00000000-0005-0000-0000-00005B1B0000}"/>
    <cellStyle name="Obično 3 2 2 2 3 11 3 6" xfId="6894" xr:uid="{00000000-0005-0000-0000-00005C1B0000}"/>
    <cellStyle name="Obično 3 2 2 2 3 11 4" xfId="6895" xr:uid="{00000000-0005-0000-0000-00005D1B0000}"/>
    <cellStyle name="Obično 3 2 2 2 3 11 4 2" xfId="6896" xr:uid="{00000000-0005-0000-0000-00005E1B0000}"/>
    <cellStyle name="Obično 3 2 2 2 3 11 4 2 2" xfId="6897" xr:uid="{00000000-0005-0000-0000-00005F1B0000}"/>
    <cellStyle name="Obično 3 2 2 2 3 11 4 3" xfId="6898" xr:uid="{00000000-0005-0000-0000-0000601B0000}"/>
    <cellStyle name="Obično 3 2 2 2 3 11 4 3 2" xfId="6899" xr:uid="{00000000-0005-0000-0000-0000611B0000}"/>
    <cellStyle name="Obično 3 2 2 2 3 11 4 4" xfId="6900" xr:uid="{00000000-0005-0000-0000-0000621B0000}"/>
    <cellStyle name="Obično 3 2 2 2 3 11 4 5" xfId="6901" xr:uid="{00000000-0005-0000-0000-0000631B0000}"/>
    <cellStyle name="Obično 3 2 2 2 3 11 4 6" xfId="6902" xr:uid="{00000000-0005-0000-0000-0000641B0000}"/>
    <cellStyle name="Obično 3 2 2 2 3 11 5" xfId="6903" xr:uid="{00000000-0005-0000-0000-0000651B0000}"/>
    <cellStyle name="Obično 3 2 2 2 3 12" xfId="6904" xr:uid="{00000000-0005-0000-0000-0000661B0000}"/>
    <cellStyle name="Obično 3 2 2 2 3 13" xfId="6905" xr:uid="{00000000-0005-0000-0000-0000671B0000}"/>
    <cellStyle name="Obično 3 2 2 2 3 14" xfId="6906" xr:uid="{00000000-0005-0000-0000-0000681B0000}"/>
    <cellStyle name="Obično 3 2 2 2 3 14 2" xfId="6907" xr:uid="{00000000-0005-0000-0000-0000691B0000}"/>
    <cellStyle name="Obično 3 2 2 2 3 14 2 2" xfId="6908" xr:uid="{00000000-0005-0000-0000-00006A1B0000}"/>
    <cellStyle name="Obično 3 2 2 2 3 14 3" xfId="6909" xr:uid="{00000000-0005-0000-0000-00006B1B0000}"/>
    <cellStyle name="Obično 3 2 2 2 3 14 3 2" xfId="6910" xr:uid="{00000000-0005-0000-0000-00006C1B0000}"/>
    <cellStyle name="Obično 3 2 2 2 3 14 4" xfId="6911" xr:uid="{00000000-0005-0000-0000-00006D1B0000}"/>
    <cellStyle name="Obično 3 2 2 2 3 15" xfId="6912" xr:uid="{00000000-0005-0000-0000-00006E1B0000}"/>
    <cellStyle name="Obično 3 2 2 2 3 15 2" xfId="6913" xr:uid="{00000000-0005-0000-0000-00006F1B0000}"/>
    <cellStyle name="Obično 3 2 2 2 3 16" xfId="6914" xr:uid="{00000000-0005-0000-0000-0000701B0000}"/>
    <cellStyle name="Obično 3 2 2 2 3 16 2" xfId="6915" xr:uid="{00000000-0005-0000-0000-0000711B0000}"/>
    <cellStyle name="Obično 3 2 2 2 3 17" xfId="6916" xr:uid="{00000000-0005-0000-0000-0000721B0000}"/>
    <cellStyle name="Obično 3 2 2 2 3 18" xfId="6917" xr:uid="{00000000-0005-0000-0000-0000731B0000}"/>
    <cellStyle name="Obično 3 2 2 2 3 19" xfId="6918" xr:uid="{00000000-0005-0000-0000-0000741B0000}"/>
    <cellStyle name="Obično 3 2 2 2 3 2" xfId="6919" xr:uid="{00000000-0005-0000-0000-0000751B0000}"/>
    <cellStyle name="Obično 3 2 2 2 3 2 10" xfId="6920" xr:uid="{00000000-0005-0000-0000-0000761B0000}"/>
    <cellStyle name="Obično 3 2 2 2 3 2 10 10" xfId="6921" xr:uid="{00000000-0005-0000-0000-0000771B0000}"/>
    <cellStyle name="Obično 3 2 2 2 3 2 10 2" xfId="6922" xr:uid="{00000000-0005-0000-0000-0000781B0000}"/>
    <cellStyle name="Obično 3 2 2 2 3 2 10 3" xfId="6923" xr:uid="{00000000-0005-0000-0000-0000791B0000}"/>
    <cellStyle name="Obično 3 2 2 2 3 2 10 4" xfId="6924" xr:uid="{00000000-0005-0000-0000-00007A1B0000}"/>
    <cellStyle name="Obično 3 2 2 2 3 2 10 5" xfId="6925" xr:uid="{00000000-0005-0000-0000-00007B1B0000}"/>
    <cellStyle name="Obično 3 2 2 2 3 2 10 5 2" xfId="6926" xr:uid="{00000000-0005-0000-0000-00007C1B0000}"/>
    <cellStyle name="Obično 3 2 2 2 3 2 10 5 2 2" xfId="6927" xr:uid="{00000000-0005-0000-0000-00007D1B0000}"/>
    <cellStyle name="Obično 3 2 2 2 3 2 10 5 3" xfId="6928" xr:uid="{00000000-0005-0000-0000-00007E1B0000}"/>
    <cellStyle name="Obično 3 2 2 2 3 2 10 5 3 2" xfId="6929" xr:uid="{00000000-0005-0000-0000-00007F1B0000}"/>
    <cellStyle name="Obično 3 2 2 2 3 2 10 5 4" xfId="6930" xr:uid="{00000000-0005-0000-0000-0000801B0000}"/>
    <cellStyle name="Obično 3 2 2 2 3 2 10 5 5" xfId="6931" xr:uid="{00000000-0005-0000-0000-0000811B0000}"/>
    <cellStyle name="Obično 3 2 2 2 3 2 10 5 6" xfId="6932" xr:uid="{00000000-0005-0000-0000-0000821B0000}"/>
    <cellStyle name="Obično 3 2 2 2 3 2 10 6" xfId="6933" xr:uid="{00000000-0005-0000-0000-0000831B0000}"/>
    <cellStyle name="Obično 3 2 2 2 3 2 10 6 2" xfId="6934" xr:uid="{00000000-0005-0000-0000-0000841B0000}"/>
    <cellStyle name="Obično 3 2 2 2 3 2 10 7" xfId="6935" xr:uid="{00000000-0005-0000-0000-0000851B0000}"/>
    <cellStyle name="Obično 3 2 2 2 3 2 10 7 2" xfId="6936" xr:uid="{00000000-0005-0000-0000-0000861B0000}"/>
    <cellStyle name="Obično 3 2 2 2 3 2 10 8" xfId="6937" xr:uid="{00000000-0005-0000-0000-0000871B0000}"/>
    <cellStyle name="Obično 3 2 2 2 3 2 10 9" xfId="6938" xr:uid="{00000000-0005-0000-0000-0000881B0000}"/>
    <cellStyle name="Obično 3 2 2 2 3 2 11" xfId="6939" xr:uid="{00000000-0005-0000-0000-0000891B0000}"/>
    <cellStyle name="Obično 3 2 2 2 3 2 11 2" xfId="6940" xr:uid="{00000000-0005-0000-0000-00008A1B0000}"/>
    <cellStyle name="Obično 3 2 2 2 3 2 11 2 2" xfId="6941" xr:uid="{00000000-0005-0000-0000-00008B1B0000}"/>
    <cellStyle name="Obično 3 2 2 2 3 2 11 3" xfId="6942" xr:uid="{00000000-0005-0000-0000-00008C1B0000}"/>
    <cellStyle name="Obično 3 2 2 2 3 2 11 3 2" xfId="6943" xr:uid="{00000000-0005-0000-0000-00008D1B0000}"/>
    <cellStyle name="Obično 3 2 2 2 3 2 11 4" xfId="6944" xr:uid="{00000000-0005-0000-0000-00008E1B0000}"/>
    <cellStyle name="Obično 3 2 2 2 3 2 11 5" xfId="6945" xr:uid="{00000000-0005-0000-0000-00008F1B0000}"/>
    <cellStyle name="Obično 3 2 2 2 3 2 11 6" xfId="6946" xr:uid="{00000000-0005-0000-0000-0000901B0000}"/>
    <cellStyle name="Obično 3 2 2 2 3 2 12" xfId="6947" xr:uid="{00000000-0005-0000-0000-0000911B0000}"/>
    <cellStyle name="Obično 3 2 2 2 3 2 12 2" xfId="6948" xr:uid="{00000000-0005-0000-0000-0000921B0000}"/>
    <cellStyle name="Obično 3 2 2 2 3 2 12 2 2" xfId="6949" xr:uid="{00000000-0005-0000-0000-0000931B0000}"/>
    <cellStyle name="Obično 3 2 2 2 3 2 12 3" xfId="6950" xr:uid="{00000000-0005-0000-0000-0000941B0000}"/>
    <cellStyle name="Obično 3 2 2 2 3 2 12 3 2" xfId="6951" xr:uid="{00000000-0005-0000-0000-0000951B0000}"/>
    <cellStyle name="Obično 3 2 2 2 3 2 12 4" xfId="6952" xr:uid="{00000000-0005-0000-0000-0000961B0000}"/>
    <cellStyle name="Obično 3 2 2 2 3 2 12 5" xfId="6953" xr:uid="{00000000-0005-0000-0000-0000971B0000}"/>
    <cellStyle name="Obično 3 2 2 2 3 2 12 6" xfId="6954" xr:uid="{00000000-0005-0000-0000-0000981B0000}"/>
    <cellStyle name="Obično 3 2 2 2 3 2 13" xfId="6955" xr:uid="{00000000-0005-0000-0000-0000991B0000}"/>
    <cellStyle name="Obično 3 2 2 2 3 2 2" xfId="6956" xr:uid="{00000000-0005-0000-0000-00009A1B0000}"/>
    <cellStyle name="Obično 3 2 2 2 3 2 2 10" xfId="6957" xr:uid="{00000000-0005-0000-0000-00009B1B0000}"/>
    <cellStyle name="Obično 3 2 2 2 3 2 2 10 2" xfId="6958" xr:uid="{00000000-0005-0000-0000-00009C1B0000}"/>
    <cellStyle name="Obično 3 2 2 2 3 2 2 10 2 2" xfId="6959" xr:uid="{00000000-0005-0000-0000-00009D1B0000}"/>
    <cellStyle name="Obično 3 2 2 2 3 2 2 10 2 2 2" xfId="6960" xr:uid="{00000000-0005-0000-0000-00009E1B0000}"/>
    <cellStyle name="Obično 3 2 2 2 3 2 2 10 2 3" xfId="6961" xr:uid="{00000000-0005-0000-0000-00009F1B0000}"/>
    <cellStyle name="Obično 3 2 2 2 3 2 2 10 2 3 2" xfId="6962" xr:uid="{00000000-0005-0000-0000-0000A01B0000}"/>
    <cellStyle name="Obično 3 2 2 2 3 2 2 10 2 4" xfId="6963" xr:uid="{00000000-0005-0000-0000-0000A11B0000}"/>
    <cellStyle name="Obično 3 2 2 2 3 2 2 10 2 5" xfId="6964" xr:uid="{00000000-0005-0000-0000-0000A21B0000}"/>
    <cellStyle name="Obično 3 2 2 2 3 2 2 10 2 6" xfId="6965" xr:uid="{00000000-0005-0000-0000-0000A31B0000}"/>
    <cellStyle name="Obično 3 2 2 2 3 2 2 10 3" xfId="6966" xr:uid="{00000000-0005-0000-0000-0000A41B0000}"/>
    <cellStyle name="Obično 3 2 2 2 3 2 2 10 3 2" xfId="6967" xr:uid="{00000000-0005-0000-0000-0000A51B0000}"/>
    <cellStyle name="Obično 3 2 2 2 3 2 2 10 3 2 2" xfId="6968" xr:uid="{00000000-0005-0000-0000-0000A61B0000}"/>
    <cellStyle name="Obično 3 2 2 2 3 2 2 10 3 3" xfId="6969" xr:uid="{00000000-0005-0000-0000-0000A71B0000}"/>
    <cellStyle name="Obično 3 2 2 2 3 2 2 10 3 3 2" xfId="6970" xr:uid="{00000000-0005-0000-0000-0000A81B0000}"/>
    <cellStyle name="Obično 3 2 2 2 3 2 2 10 3 4" xfId="6971" xr:uid="{00000000-0005-0000-0000-0000A91B0000}"/>
    <cellStyle name="Obično 3 2 2 2 3 2 2 10 3 5" xfId="6972" xr:uid="{00000000-0005-0000-0000-0000AA1B0000}"/>
    <cellStyle name="Obično 3 2 2 2 3 2 2 10 3 6" xfId="6973" xr:uid="{00000000-0005-0000-0000-0000AB1B0000}"/>
    <cellStyle name="Obično 3 2 2 2 3 2 2 10 4" xfId="6974" xr:uid="{00000000-0005-0000-0000-0000AC1B0000}"/>
    <cellStyle name="Obično 3 2 2 2 3 2 2 10 4 2" xfId="6975" xr:uid="{00000000-0005-0000-0000-0000AD1B0000}"/>
    <cellStyle name="Obično 3 2 2 2 3 2 2 10 4 2 2" xfId="6976" xr:uid="{00000000-0005-0000-0000-0000AE1B0000}"/>
    <cellStyle name="Obično 3 2 2 2 3 2 2 10 4 3" xfId="6977" xr:uid="{00000000-0005-0000-0000-0000AF1B0000}"/>
    <cellStyle name="Obično 3 2 2 2 3 2 2 10 4 3 2" xfId="6978" xr:uid="{00000000-0005-0000-0000-0000B01B0000}"/>
    <cellStyle name="Obično 3 2 2 2 3 2 2 10 4 4" xfId="6979" xr:uid="{00000000-0005-0000-0000-0000B11B0000}"/>
    <cellStyle name="Obično 3 2 2 2 3 2 2 10 4 5" xfId="6980" xr:uid="{00000000-0005-0000-0000-0000B21B0000}"/>
    <cellStyle name="Obično 3 2 2 2 3 2 2 10 4 6" xfId="6981" xr:uid="{00000000-0005-0000-0000-0000B31B0000}"/>
    <cellStyle name="Obično 3 2 2 2 3 2 2 10 5" xfId="6982" xr:uid="{00000000-0005-0000-0000-0000B41B0000}"/>
    <cellStyle name="Obično 3 2 2 2 3 2 2 11" xfId="6983" xr:uid="{00000000-0005-0000-0000-0000B51B0000}"/>
    <cellStyle name="Obično 3 2 2 2 3 2 2 12" xfId="6984" xr:uid="{00000000-0005-0000-0000-0000B61B0000}"/>
    <cellStyle name="Obično 3 2 2 2 3 2 2 13" xfId="6985" xr:uid="{00000000-0005-0000-0000-0000B71B0000}"/>
    <cellStyle name="Obično 3 2 2 2 3 2 2 13 2" xfId="6986" xr:uid="{00000000-0005-0000-0000-0000B81B0000}"/>
    <cellStyle name="Obično 3 2 2 2 3 2 2 14" xfId="6987" xr:uid="{00000000-0005-0000-0000-0000B91B0000}"/>
    <cellStyle name="Obično 3 2 2 2 3 2 2 14 2" xfId="6988" xr:uid="{00000000-0005-0000-0000-0000BA1B0000}"/>
    <cellStyle name="Obično 3 2 2 2 3 2 2 15" xfId="6989" xr:uid="{00000000-0005-0000-0000-0000BB1B0000}"/>
    <cellStyle name="Obično 3 2 2 2 3 2 2 16" xfId="6990" xr:uid="{00000000-0005-0000-0000-0000BC1B0000}"/>
    <cellStyle name="Obično 3 2 2 2 3 2 2 17" xfId="6991" xr:uid="{00000000-0005-0000-0000-0000BD1B0000}"/>
    <cellStyle name="Obično 3 2 2 2 3 2 2 18" xfId="6992" xr:uid="{00000000-0005-0000-0000-0000BE1B0000}"/>
    <cellStyle name="Obično 3 2 2 2 3 2 2 2" xfId="6993" xr:uid="{00000000-0005-0000-0000-0000BF1B0000}"/>
    <cellStyle name="Obično 3 2 2 2 3 2 2 2 2" xfId="6994" xr:uid="{00000000-0005-0000-0000-0000C01B0000}"/>
    <cellStyle name="Obično 3 2 2 2 3 2 2 2 2 10" xfId="6995" xr:uid="{00000000-0005-0000-0000-0000C11B0000}"/>
    <cellStyle name="Obično 3 2 2 2 3 2 2 2 2 10 2" xfId="6996" xr:uid="{00000000-0005-0000-0000-0000C21B0000}"/>
    <cellStyle name="Obično 3 2 2 2 3 2 2 2 2 11" xfId="6997" xr:uid="{00000000-0005-0000-0000-0000C31B0000}"/>
    <cellStyle name="Obično 3 2 2 2 3 2 2 2 2 11 2" xfId="6998" xr:uid="{00000000-0005-0000-0000-0000C41B0000}"/>
    <cellStyle name="Obično 3 2 2 2 3 2 2 2 2 12" xfId="6999" xr:uid="{00000000-0005-0000-0000-0000C51B0000}"/>
    <cellStyle name="Obično 3 2 2 2 3 2 2 2 2 13" xfId="7000" xr:uid="{00000000-0005-0000-0000-0000C61B0000}"/>
    <cellStyle name="Obično 3 2 2 2 3 2 2 2 2 14" xfId="7001" xr:uid="{00000000-0005-0000-0000-0000C71B0000}"/>
    <cellStyle name="Obično 3 2 2 2 3 2 2 2 2 2" xfId="7002" xr:uid="{00000000-0005-0000-0000-0000C81B0000}"/>
    <cellStyle name="Obično 3 2 2 2 3 2 2 2 2 2 2" xfId="7003" xr:uid="{00000000-0005-0000-0000-0000C91B0000}"/>
    <cellStyle name="Obično 3 2 2 2 3 2 2 2 2 2 2 2" xfId="7004" xr:uid="{00000000-0005-0000-0000-0000CA1B0000}"/>
    <cellStyle name="Obično 3 2 2 2 3 2 2 2 2 2 2 2 2" xfId="7005" xr:uid="{00000000-0005-0000-0000-0000CB1B0000}"/>
    <cellStyle name="Obično 3 2 2 2 3 2 2 2 2 2 2 2 2 2" xfId="7006" xr:uid="{00000000-0005-0000-0000-0000CC1B0000}"/>
    <cellStyle name="Obično 3 2 2 2 3 2 2 2 2 2 2 2 2 2 2" xfId="7007" xr:uid="{00000000-0005-0000-0000-0000CD1B0000}"/>
    <cellStyle name="Obično 3 2 2 2 3 2 2 2 2 2 2 2 2 3" xfId="7008" xr:uid="{00000000-0005-0000-0000-0000CE1B0000}"/>
    <cellStyle name="Obično 3 2 2 2 3 2 2 2 2 2 2 2 2 3 2" xfId="7009" xr:uid="{00000000-0005-0000-0000-0000CF1B0000}"/>
    <cellStyle name="Obično 3 2 2 2 3 2 2 2 2 2 2 2 2 4" xfId="7010" xr:uid="{00000000-0005-0000-0000-0000D01B0000}"/>
    <cellStyle name="Obično 3 2 2 2 3 2 2 2 2 2 2 2 2 5" xfId="7011" xr:uid="{00000000-0005-0000-0000-0000D11B0000}"/>
    <cellStyle name="Obično 3 2 2 2 3 2 2 2 2 2 2 2 2 6" xfId="7012" xr:uid="{00000000-0005-0000-0000-0000D21B0000}"/>
    <cellStyle name="Obično 3 2 2 2 3 2 2 2 2 2 2 2 3" xfId="7013" xr:uid="{00000000-0005-0000-0000-0000D31B0000}"/>
    <cellStyle name="Obično 3 2 2 2 3 2 2 2 2 2 2 2 3 2" xfId="7014" xr:uid="{00000000-0005-0000-0000-0000D41B0000}"/>
    <cellStyle name="Obično 3 2 2 2 3 2 2 2 2 2 2 2 3 2 2" xfId="7015" xr:uid="{00000000-0005-0000-0000-0000D51B0000}"/>
    <cellStyle name="Obično 3 2 2 2 3 2 2 2 2 2 2 2 3 3" xfId="7016" xr:uid="{00000000-0005-0000-0000-0000D61B0000}"/>
    <cellStyle name="Obično 3 2 2 2 3 2 2 2 2 2 2 2 3 3 2" xfId="7017" xr:uid="{00000000-0005-0000-0000-0000D71B0000}"/>
    <cellStyle name="Obično 3 2 2 2 3 2 2 2 2 2 2 2 3 4" xfId="7018" xr:uid="{00000000-0005-0000-0000-0000D81B0000}"/>
    <cellStyle name="Obično 3 2 2 2 3 2 2 2 2 2 2 2 3 5" xfId="7019" xr:uid="{00000000-0005-0000-0000-0000D91B0000}"/>
    <cellStyle name="Obično 3 2 2 2 3 2 2 2 2 2 2 2 3 6" xfId="7020" xr:uid="{00000000-0005-0000-0000-0000DA1B0000}"/>
    <cellStyle name="Obično 3 2 2 2 3 2 2 2 2 2 2 2 4" xfId="7021" xr:uid="{00000000-0005-0000-0000-0000DB1B0000}"/>
    <cellStyle name="Obično 3 2 2 2 3 2 2 2 2 2 2 2 4 2" xfId="7022" xr:uid="{00000000-0005-0000-0000-0000DC1B0000}"/>
    <cellStyle name="Obično 3 2 2 2 3 2 2 2 2 2 2 2 4 2 2" xfId="7023" xr:uid="{00000000-0005-0000-0000-0000DD1B0000}"/>
    <cellStyle name="Obično 3 2 2 2 3 2 2 2 2 2 2 2 4 3" xfId="7024" xr:uid="{00000000-0005-0000-0000-0000DE1B0000}"/>
    <cellStyle name="Obično 3 2 2 2 3 2 2 2 2 2 2 2 4 3 2" xfId="7025" xr:uid="{00000000-0005-0000-0000-0000DF1B0000}"/>
    <cellStyle name="Obično 3 2 2 2 3 2 2 2 2 2 2 2 4 4" xfId="7026" xr:uid="{00000000-0005-0000-0000-0000E01B0000}"/>
    <cellStyle name="Obično 3 2 2 2 3 2 2 2 2 2 2 2 4 5" xfId="7027" xr:uid="{00000000-0005-0000-0000-0000E11B0000}"/>
    <cellStyle name="Obično 3 2 2 2 3 2 2 2 2 2 2 2 4 6" xfId="7028" xr:uid="{00000000-0005-0000-0000-0000E21B0000}"/>
    <cellStyle name="Obično 3 2 2 2 3 2 2 2 2 2 2 2 5" xfId="7029" xr:uid="{00000000-0005-0000-0000-0000E31B0000}"/>
    <cellStyle name="Obično 3 2 2 2 3 2 2 2 2 2 2 3" xfId="7030" xr:uid="{00000000-0005-0000-0000-0000E41B0000}"/>
    <cellStyle name="Obično 3 2 2 2 3 2 2 2 2 2 2 4" xfId="7031" xr:uid="{00000000-0005-0000-0000-0000E51B0000}"/>
    <cellStyle name="Obično 3 2 2 2 3 2 2 2 2 2 2 5" xfId="7032" xr:uid="{00000000-0005-0000-0000-0000E61B0000}"/>
    <cellStyle name="Obično 3 2 2 2 3 2 2 2 2 2 2 5 2" xfId="7033" xr:uid="{00000000-0005-0000-0000-0000E71B0000}"/>
    <cellStyle name="Obično 3 2 2 2 3 2 2 2 2 2 2 6" xfId="7034" xr:uid="{00000000-0005-0000-0000-0000E81B0000}"/>
    <cellStyle name="Obično 3 2 2 2 3 2 2 2 2 2 2 6 2" xfId="7035" xr:uid="{00000000-0005-0000-0000-0000E91B0000}"/>
    <cellStyle name="Obično 3 2 2 2 3 2 2 2 2 2 2 7" xfId="7036" xr:uid="{00000000-0005-0000-0000-0000EA1B0000}"/>
    <cellStyle name="Obično 3 2 2 2 3 2 2 2 2 2 2 8" xfId="7037" xr:uid="{00000000-0005-0000-0000-0000EB1B0000}"/>
    <cellStyle name="Obično 3 2 2 2 3 2 2 2 2 2 2 9" xfId="7038" xr:uid="{00000000-0005-0000-0000-0000EC1B0000}"/>
    <cellStyle name="Obično 3 2 2 2 3 2 2 2 2 2 3" xfId="7039" xr:uid="{00000000-0005-0000-0000-0000ED1B0000}"/>
    <cellStyle name="Obično 3 2 2 2 3 2 2 2 2 2 3 2" xfId="7040" xr:uid="{00000000-0005-0000-0000-0000EE1B0000}"/>
    <cellStyle name="Obično 3 2 2 2 3 2 2 2 2 2 3 2 2" xfId="7041" xr:uid="{00000000-0005-0000-0000-0000EF1B0000}"/>
    <cellStyle name="Obično 3 2 2 2 3 2 2 2 2 2 3 3" xfId="7042" xr:uid="{00000000-0005-0000-0000-0000F01B0000}"/>
    <cellStyle name="Obično 3 2 2 2 3 2 2 2 2 2 3 3 2" xfId="7043" xr:uid="{00000000-0005-0000-0000-0000F11B0000}"/>
    <cellStyle name="Obično 3 2 2 2 3 2 2 2 2 2 3 4" xfId="7044" xr:uid="{00000000-0005-0000-0000-0000F21B0000}"/>
    <cellStyle name="Obično 3 2 2 2 3 2 2 2 2 2 3 5" xfId="7045" xr:uid="{00000000-0005-0000-0000-0000F31B0000}"/>
    <cellStyle name="Obično 3 2 2 2 3 2 2 2 2 2 3 6" xfId="7046" xr:uid="{00000000-0005-0000-0000-0000F41B0000}"/>
    <cellStyle name="Obično 3 2 2 2 3 2 2 2 2 2 4" xfId="7047" xr:uid="{00000000-0005-0000-0000-0000F51B0000}"/>
    <cellStyle name="Obično 3 2 2 2 3 2 2 2 2 2 4 2" xfId="7048" xr:uid="{00000000-0005-0000-0000-0000F61B0000}"/>
    <cellStyle name="Obično 3 2 2 2 3 2 2 2 2 2 4 2 2" xfId="7049" xr:uid="{00000000-0005-0000-0000-0000F71B0000}"/>
    <cellStyle name="Obično 3 2 2 2 3 2 2 2 2 2 4 3" xfId="7050" xr:uid="{00000000-0005-0000-0000-0000F81B0000}"/>
    <cellStyle name="Obično 3 2 2 2 3 2 2 2 2 2 4 3 2" xfId="7051" xr:uid="{00000000-0005-0000-0000-0000F91B0000}"/>
    <cellStyle name="Obično 3 2 2 2 3 2 2 2 2 2 4 4" xfId="7052" xr:uid="{00000000-0005-0000-0000-0000FA1B0000}"/>
    <cellStyle name="Obično 3 2 2 2 3 2 2 2 2 2 4 5" xfId="7053" xr:uid="{00000000-0005-0000-0000-0000FB1B0000}"/>
    <cellStyle name="Obično 3 2 2 2 3 2 2 2 2 2 4 6" xfId="7054" xr:uid="{00000000-0005-0000-0000-0000FC1B0000}"/>
    <cellStyle name="Obično 3 2 2 2 3 2 2 2 2 2 5" xfId="7055" xr:uid="{00000000-0005-0000-0000-0000FD1B0000}"/>
    <cellStyle name="Obično 3 2 2 2 3 2 2 2 2 2 5 2" xfId="7056" xr:uid="{00000000-0005-0000-0000-0000FE1B0000}"/>
    <cellStyle name="Obično 3 2 2 2 3 2 2 2 2 2 5 2 2" xfId="7057" xr:uid="{00000000-0005-0000-0000-0000FF1B0000}"/>
    <cellStyle name="Obično 3 2 2 2 3 2 2 2 2 2 5 3" xfId="7058" xr:uid="{00000000-0005-0000-0000-0000001C0000}"/>
    <cellStyle name="Obično 3 2 2 2 3 2 2 2 2 2 5 3 2" xfId="7059" xr:uid="{00000000-0005-0000-0000-0000011C0000}"/>
    <cellStyle name="Obično 3 2 2 2 3 2 2 2 2 2 5 4" xfId="7060" xr:uid="{00000000-0005-0000-0000-0000021C0000}"/>
    <cellStyle name="Obično 3 2 2 2 3 2 2 2 2 2 5 5" xfId="7061" xr:uid="{00000000-0005-0000-0000-0000031C0000}"/>
    <cellStyle name="Obično 3 2 2 2 3 2 2 2 2 2 5 6" xfId="7062" xr:uid="{00000000-0005-0000-0000-0000041C0000}"/>
    <cellStyle name="Obično 3 2 2 2 3 2 2 2 2 3" xfId="7063" xr:uid="{00000000-0005-0000-0000-0000051C0000}"/>
    <cellStyle name="Obično 3 2 2 2 3 2 2 2 2 3 2" xfId="7064" xr:uid="{00000000-0005-0000-0000-0000061C0000}"/>
    <cellStyle name="Obično 3 2 2 2 3 2 2 2 2 3 2 2" xfId="7065" xr:uid="{00000000-0005-0000-0000-0000071C0000}"/>
    <cellStyle name="Obično 3 2 2 2 3 2 2 2 2 3 3" xfId="7066" xr:uid="{00000000-0005-0000-0000-0000081C0000}"/>
    <cellStyle name="Obično 3 2 2 2 3 2 2 2 2 3 3 2" xfId="7067" xr:uid="{00000000-0005-0000-0000-0000091C0000}"/>
    <cellStyle name="Obično 3 2 2 2 3 2 2 2 2 3 4" xfId="7068" xr:uid="{00000000-0005-0000-0000-00000A1C0000}"/>
    <cellStyle name="Obično 3 2 2 2 3 2 2 2 2 3 5" xfId="7069" xr:uid="{00000000-0005-0000-0000-00000B1C0000}"/>
    <cellStyle name="Obično 3 2 2 2 3 2 2 2 2 3 6" xfId="7070" xr:uid="{00000000-0005-0000-0000-00000C1C0000}"/>
    <cellStyle name="Obično 3 2 2 2 3 2 2 2 2 4" xfId="7071" xr:uid="{00000000-0005-0000-0000-00000D1C0000}"/>
    <cellStyle name="Obično 3 2 2 2 3 2 2 2 2 4 2" xfId="7072" xr:uid="{00000000-0005-0000-0000-00000E1C0000}"/>
    <cellStyle name="Obično 3 2 2 2 3 2 2 2 2 4 2 2" xfId="7073" xr:uid="{00000000-0005-0000-0000-00000F1C0000}"/>
    <cellStyle name="Obično 3 2 2 2 3 2 2 2 2 4 3" xfId="7074" xr:uid="{00000000-0005-0000-0000-0000101C0000}"/>
    <cellStyle name="Obično 3 2 2 2 3 2 2 2 2 4 3 2" xfId="7075" xr:uid="{00000000-0005-0000-0000-0000111C0000}"/>
    <cellStyle name="Obično 3 2 2 2 3 2 2 2 2 4 4" xfId="7076" xr:uid="{00000000-0005-0000-0000-0000121C0000}"/>
    <cellStyle name="Obično 3 2 2 2 3 2 2 2 2 4 5" xfId="7077" xr:uid="{00000000-0005-0000-0000-0000131C0000}"/>
    <cellStyle name="Obično 3 2 2 2 3 2 2 2 2 4 6" xfId="7078" xr:uid="{00000000-0005-0000-0000-0000141C0000}"/>
    <cellStyle name="Obično 3 2 2 2 3 2 2 2 2 5" xfId="7079" xr:uid="{00000000-0005-0000-0000-0000151C0000}"/>
    <cellStyle name="Obično 3 2 2 2 3 2 2 2 2 5 2" xfId="7080" xr:uid="{00000000-0005-0000-0000-0000161C0000}"/>
    <cellStyle name="Obično 3 2 2 2 3 2 2 2 2 5 2 2" xfId="7081" xr:uid="{00000000-0005-0000-0000-0000171C0000}"/>
    <cellStyle name="Obično 3 2 2 2 3 2 2 2 2 5 3" xfId="7082" xr:uid="{00000000-0005-0000-0000-0000181C0000}"/>
    <cellStyle name="Obično 3 2 2 2 3 2 2 2 2 5 3 2" xfId="7083" xr:uid="{00000000-0005-0000-0000-0000191C0000}"/>
    <cellStyle name="Obično 3 2 2 2 3 2 2 2 2 5 4" xfId="7084" xr:uid="{00000000-0005-0000-0000-00001A1C0000}"/>
    <cellStyle name="Obično 3 2 2 2 3 2 2 2 2 5 5" xfId="7085" xr:uid="{00000000-0005-0000-0000-00001B1C0000}"/>
    <cellStyle name="Obično 3 2 2 2 3 2 2 2 2 5 6" xfId="7086" xr:uid="{00000000-0005-0000-0000-00001C1C0000}"/>
    <cellStyle name="Obično 3 2 2 2 3 2 2 2 2 6" xfId="7087" xr:uid="{00000000-0005-0000-0000-00001D1C0000}"/>
    <cellStyle name="Obično 3 2 2 2 3 2 2 2 2 6 2" xfId="7088" xr:uid="{00000000-0005-0000-0000-00001E1C0000}"/>
    <cellStyle name="Obično 3 2 2 2 3 2 2 2 2 6 2 2" xfId="7089" xr:uid="{00000000-0005-0000-0000-00001F1C0000}"/>
    <cellStyle name="Obično 3 2 2 2 3 2 2 2 2 6 3" xfId="7090" xr:uid="{00000000-0005-0000-0000-0000201C0000}"/>
    <cellStyle name="Obično 3 2 2 2 3 2 2 2 2 6 3 2" xfId="7091" xr:uid="{00000000-0005-0000-0000-0000211C0000}"/>
    <cellStyle name="Obično 3 2 2 2 3 2 2 2 2 6 4" xfId="7092" xr:uid="{00000000-0005-0000-0000-0000221C0000}"/>
    <cellStyle name="Obično 3 2 2 2 3 2 2 2 2 6 5" xfId="7093" xr:uid="{00000000-0005-0000-0000-0000231C0000}"/>
    <cellStyle name="Obično 3 2 2 2 3 2 2 2 2 6 6" xfId="7094" xr:uid="{00000000-0005-0000-0000-0000241C0000}"/>
    <cellStyle name="Obično 3 2 2 2 3 2 2 2 2 7" xfId="7095" xr:uid="{00000000-0005-0000-0000-0000251C0000}"/>
    <cellStyle name="Obično 3 2 2 2 3 2 2 2 2 7 2" xfId="7096" xr:uid="{00000000-0005-0000-0000-0000261C0000}"/>
    <cellStyle name="Obično 3 2 2 2 3 2 2 2 2 7 2 2" xfId="7097" xr:uid="{00000000-0005-0000-0000-0000271C0000}"/>
    <cellStyle name="Obično 3 2 2 2 3 2 2 2 2 7 2 2 2" xfId="7098" xr:uid="{00000000-0005-0000-0000-0000281C0000}"/>
    <cellStyle name="Obično 3 2 2 2 3 2 2 2 2 7 2 3" xfId="7099" xr:uid="{00000000-0005-0000-0000-0000291C0000}"/>
    <cellStyle name="Obično 3 2 2 2 3 2 2 2 2 7 2 3 2" xfId="7100" xr:uid="{00000000-0005-0000-0000-00002A1C0000}"/>
    <cellStyle name="Obično 3 2 2 2 3 2 2 2 2 7 2 4" xfId="7101" xr:uid="{00000000-0005-0000-0000-00002B1C0000}"/>
    <cellStyle name="Obično 3 2 2 2 3 2 2 2 2 7 2 5" xfId="7102" xr:uid="{00000000-0005-0000-0000-00002C1C0000}"/>
    <cellStyle name="Obično 3 2 2 2 3 2 2 2 2 7 2 6" xfId="7103" xr:uid="{00000000-0005-0000-0000-00002D1C0000}"/>
    <cellStyle name="Obično 3 2 2 2 3 2 2 2 2 7 3" xfId="7104" xr:uid="{00000000-0005-0000-0000-00002E1C0000}"/>
    <cellStyle name="Obično 3 2 2 2 3 2 2 2 2 7 3 2" xfId="7105" xr:uid="{00000000-0005-0000-0000-00002F1C0000}"/>
    <cellStyle name="Obično 3 2 2 2 3 2 2 2 2 7 3 2 2" xfId="7106" xr:uid="{00000000-0005-0000-0000-0000301C0000}"/>
    <cellStyle name="Obično 3 2 2 2 3 2 2 2 2 7 3 3" xfId="7107" xr:uid="{00000000-0005-0000-0000-0000311C0000}"/>
    <cellStyle name="Obično 3 2 2 2 3 2 2 2 2 7 3 3 2" xfId="7108" xr:uid="{00000000-0005-0000-0000-0000321C0000}"/>
    <cellStyle name="Obično 3 2 2 2 3 2 2 2 2 7 3 4" xfId="7109" xr:uid="{00000000-0005-0000-0000-0000331C0000}"/>
    <cellStyle name="Obično 3 2 2 2 3 2 2 2 2 7 3 5" xfId="7110" xr:uid="{00000000-0005-0000-0000-0000341C0000}"/>
    <cellStyle name="Obično 3 2 2 2 3 2 2 2 2 7 3 6" xfId="7111" xr:uid="{00000000-0005-0000-0000-0000351C0000}"/>
    <cellStyle name="Obično 3 2 2 2 3 2 2 2 2 7 4" xfId="7112" xr:uid="{00000000-0005-0000-0000-0000361C0000}"/>
    <cellStyle name="Obično 3 2 2 2 3 2 2 2 2 7 4 2" xfId="7113" xr:uid="{00000000-0005-0000-0000-0000371C0000}"/>
    <cellStyle name="Obično 3 2 2 2 3 2 2 2 2 7 4 2 2" xfId="7114" xr:uid="{00000000-0005-0000-0000-0000381C0000}"/>
    <cellStyle name="Obično 3 2 2 2 3 2 2 2 2 7 4 3" xfId="7115" xr:uid="{00000000-0005-0000-0000-0000391C0000}"/>
    <cellStyle name="Obično 3 2 2 2 3 2 2 2 2 7 4 3 2" xfId="7116" xr:uid="{00000000-0005-0000-0000-00003A1C0000}"/>
    <cellStyle name="Obično 3 2 2 2 3 2 2 2 2 7 4 4" xfId="7117" xr:uid="{00000000-0005-0000-0000-00003B1C0000}"/>
    <cellStyle name="Obično 3 2 2 2 3 2 2 2 2 7 4 5" xfId="7118" xr:uid="{00000000-0005-0000-0000-00003C1C0000}"/>
    <cellStyle name="Obično 3 2 2 2 3 2 2 2 2 7 4 6" xfId="7119" xr:uid="{00000000-0005-0000-0000-00003D1C0000}"/>
    <cellStyle name="Obično 3 2 2 2 3 2 2 2 2 7 5" xfId="7120" xr:uid="{00000000-0005-0000-0000-00003E1C0000}"/>
    <cellStyle name="Obično 3 2 2 2 3 2 2 2 2 8" xfId="7121" xr:uid="{00000000-0005-0000-0000-00003F1C0000}"/>
    <cellStyle name="Obično 3 2 2 2 3 2 2 2 2 9" xfId="7122" xr:uid="{00000000-0005-0000-0000-0000401C0000}"/>
    <cellStyle name="Obično 3 2 2 2 3 2 2 2 3" xfId="7123" xr:uid="{00000000-0005-0000-0000-0000411C0000}"/>
    <cellStyle name="Obično 3 2 2 2 3 2 2 2 3 10" xfId="7124" xr:uid="{00000000-0005-0000-0000-0000421C0000}"/>
    <cellStyle name="Obično 3 2 2 2 3 2 2 2 3 2" xfId="7125" xr:uid="{00000000-0005-0000-0000-0000431C0000}"/>
    <cellStyle name="Obično 3 2 2 2 3 2 2 2 3 2 2" xfId="7126" xr:uid="{00000000-0005-0000-0000-0000441C0000}"/>
    <cellStyle name="Obično 3 2 2 2 3 2 2 2 3 2 2 10" xfId="7127" xr:uid="{00000000-0005-0000-0000-0000451C0000}"/>
    <cellStyle name="Obično 3 2 2 2 3 2 2 2 3 2 2 2" xfId="7128" xr:uid="{00000000-0005-0000-0000-0000461C0000}"/>
    <cellStyle name="Obično 3 2 2 2 3 2 2 2 3 2 2 3" xfId="7129" xr:uid="{00000000-0005-0000-0000-0000471C0000}"/>
    <cellStyle name="Obično 3 2 2 2 3 2 2 2 3 2 2 4" xfId="7130" xr:uid="{00000000-0005-0000-0000-0000481C0000}"/>
    <cellStyle name="Obično 3 2 2 2 3 2 2 2 3 2 2 5" xfId="7131" xr:uid="{00000000-0005-0000-0000-0000491C0000}"/>
    <cellStyle name="Obično 3 2 2 2 3 2 2 2 3 2 2 5 2" xfId="7132" xr:uid="{00000000-0005-0000-0000-00004A1C0000}"/>
    <cellStyle name="Obično 3 2 2 2 3 2 2 2 3 2 2 5 2 2" xfId="7133" xr:uid="{00000000-0005-0000-0000-00004B1C0000}"/>
    <cellStyle name="Obično 3 2 2 2 3 2 2 2 3 2 2 5 3" xfId="7134" xr:uid="{00000000-0005-0000-0000-00004C1C0000}"/>
    <cellStyle name="Obično 3 2 2 2 3 2 2 2 3 2 2 5 3 2" xfId="7135" xr:uid="{00000000-0005-0000-0000-00004D1C0000}"/>
    <cellStyle name="Obično 3 2 2 2 3 2 2 2 3 2 2 5 4" xfId="7136" xr:uid="{00000000-0005-0000-0000-00004E1C0000}"/>
    <cellStyle name="Obično 3 2 2 2 3 2 2 2 3 2 2 5 5" xfId="7137" xr:uid="{00000000-0005-0000-0000-00004F1C0000}"/>
    <cellStyle name="Obično 3 2 2 2 3 2 2 2 3 2 2 5 6" xfId="7138" xr:uid="{00000000-0005-0000-0000-0000501C0000}"/>
    <cellStyle name="Obično 3 2 2 2 3 2 2 2 3 2 2 6" xfId="7139" xr:uid="{00000000-0005-0000-0000-0000511C0000}"/>
    <cellStyle name="Obično 3 2 2 2 3 2 2 2 3 2 2 6 2" xfId="7140" xr:uid="{00000000-0005-0000-0000-0000521C0000}"/>
    <cellStyle name="Obično 3 2 2 2 3 2 2 2 3 2 2 7" xfId="7141" xr:uid="{00000000-0005-0000-0000-0000531C0000}"/>
    <cellStyle name="Obično 3 2 2 2 3 2 2 2 3 2 2 7 2" xfId="7142" xr:uid="{00000000-0005-0000-0000-0000541C0000}"/>
    <cellStyle name="Obično 3 2 2 2 3 2 2 2 3 2 2 8" xfId="7143" xr:uid="{00000000-0005-0000-0000-0000551C0000}"/>
    <cellStyle name="Obično 3 2 2 2 3 2 2 2 3 2 2 9" xfId="7144" xr:uid="{00000000-0005-0000-0000-0000561C0000}"/>
    <cellStyle name="Obično 3 2 2 2 3 2 2 2 3 2 3" xfId="7145" xr:uid="{00000000-0005-0000-0000-0000571C0000}"/>
    <cellStyle name="Obično 3 2 2 2 3 2 2 2 3 2 3 2" xfId="7146" xr:uid="{00000000-0005-0000-0000-0000581C0000}"/>
    <cellStyle name="Obično 3 2 2 2 3 2 2 2 3 2 3 2 2" xfId="7147" xr:uid="{00000000-0005-0000-0000-0000591C0000}"/>
    <cellStyle name="Obično 3 2 2 2 3 2 2 2 3 2 3 3" xfId="7148" xr:uid="{00000000-0005-0000-0000-00005A1C0000}"/>
    <cellStyle name="Obično 3 2 2 2 3 2 2 2 3 2 3 3 2" xfId="7149" xr:uid="{00000000-0005-0000-0000-00005B1C0000}"/>
    <cellStyle name="Obično 3 2 2 2 3 2 2 2 3 2 3 4" xfId="7150" xr:uid="{00000000-0005-0000-0000-00005C1C0000}"/>
    <cellStyle name="Obično 3 2 2 2 3 2 2 2 3 2 3 5" xfId="7151" xr:uid="{00000000-0005-0000-0000-00005D1C0000}"/>
    <cellStyle name="Obično 3 2 2 2 3 2 2 2 3 2 3 6" xfId="7152" xr:uid="{00000000-0005-0000-0000-00005E1C0000}"/>
    <cellStyle name="Obično 3 2 2 2 3 2 2 2 3 2 4" xfId="7153" xr:uid="{00000000-0005-0000-0000-00005F1C0000}"/>
    <cellStyle name="Obično 3 2 2 2 3 2 2 2 3 2 4 2" xfId="7154" xr:uid="{00000000-0005-0000-0000-0000601C0000}"/>
    <cellStyle name="Obično 3 2 2 2 3 2 2 2 3 2 4 2 2" xfId="7155" xr:uid="{00000000-0005-0000-0000-0000611C0000}"/>
    <cellStyle name="Obično 3 2 2 2 3 2 2 2 3 2 4 3" xfId="7156" xr:uid="{00000000-0005-0000-0000-0000621C0000}"/>
    <cellStyle name="Obično 3 2 2 2 3 2 2 2 3 2 4 3 2" xfId="7157" xr:uid="{00000000-0005-0000-0000-0000631C0000}"/>
    <cellStyle name="Obično 3 2 2 2 3 2 2 2 3 2 4 4" xfId="7158" xr:uid="{00000000-0005-0000-0000-0000641C0000}"/>
    <cellStyle name="Obično 3 2 2 2 3 2 2 2 3 2 4 5" xfId="7159" xr:uid="{00000000-0005-0000-0000-0000651C0000}"/>
    <cellStyle name="Obično 3 2 2 2 3 2 2 2 3 2 4 6" xfId="7160" xr:uid="{00000000-0005-0000-0000-0000661C0000}"/>
    <cellStyle name="Obično 3 2 2 2 3 2 2 2 3 3" xfId="7161" xr:uid="{00000000-0005-0000-0000-0000671C0000}"/>
    <cellStyle name="Obično 3 2 2 2 3 2 2 2 3 4" xfId="7162" xr:uid="{00000000-0005-0000-0000-0000681C0000}"/>
    <cellStyle name="Obično 3 2 2 2 3 2 2 2 3 5" xfId="7163" xr:uid="{00000000-0005-0000-0000-0000691C0000}"/>
    <cellStyle name="Obično 3 2 2 2 3 2 2 2 3 6" xfId="7164" xr:uid="{00000000-0005-0000-0000-00006A1C0000}"/>
    <cellStyle name="Obično 3 2 2 2 3 2 2 2 3 6 2" xfId="7165" xr:uid="{00000000-0005-0000-0000-00006B1C0000}"/>
    <cellStyle name="Obično 3 2 2 2 3 2 2 2 3 7" xfId="7166" xr:uid="{00000000-0005-0000-0000-00006C1C0000}"/>
    <cellStyle name="Obično 3 2 2 2 3 2 2 2 3 7 2" xfId="7167" xr:uid="{00000000-0005-0000-0000-00006D1C0000}"/>
    <cellStyle name="Obično 3 2 2 2 3 2 2 2 3 8" xfId="7168" xr:uid="{00000000-0005-0000-0000-00006E1C0000}"/>
    <cellStyle name="Obično 3 2 2 2 3 2 2 2 3 9" xfId="7169" xr:uid="{00000000-0005-0000-0000-00006F1C0000}"/>
    <cellStyle name="Obično 3 2 2 2 3 2 2 2 4" xfId="7170" xr:uid="{00000000-0005-0000-0000-0000701C0000}"/>
    <cellStyle name="Obično 3 2 2 2 3 2 2 2 5" xfId="7171" xr:uid="{00000000-0005-0000-0000-0000711C0000}"/>
    <cellStyle name="Obično 3 2 2 2 3 2 2 2 6" xfId="7172" xr:uid="{00000000-0005-0000-0000-0000721C0000}"/>
    <cellStyle name="Obično 3 2 2 2 3 2 2 2 7" xfId="7173" xr:uid="{00000000-0005-0000-0000-0000731C0000}"/>
    <cellStyle name="Obično 3 2 2 2 3 2 2 2 7 10" xfId="7174" xr:uid="{00000000-0005-0000-0000-0000741C0000}"/>
    <cellStyle name="Obično 3 2 2 2 3 2 2 2 7 2" xfId="7175" xr:uid="{00000000-0005-0000-0000-0000751C0000}"/>
    <cellStyle name="Obično 3 2 2 2 3 2 2 2 7 3" xfId="7176" xr:uid="{00000000-0005-0000-0000-0000761C0000}"/>
    <cellStyle name="Obično 3 2 2 2 3 2 2 2 7 4" xfId="7177" xr:uid="{00000000-0005-0000-0000-0000771C0000}"/>
    <cellStyle name="Obično 3 2 2 2 3 2 2 2 7 5" xfId="7178" xr:uid="{00000000-0005-0000-0000-0000781C0000}"/>
    <cellStyle name="Obično 3 2 2 2 3 2 2 2 7 5 2" xfId="7179" xr:uid="{00000000-0005-0000-0000-0000791C0000}"/>
    <cellStyle name="Obično 3 2 2 2 3 2 2 2 7 5 2 2" xfId="7180" xr:uid="{00000000-0005-0000-0000-00007A1C0000}"/>
    <cellStyle name="Obično 3 2 2 2 3 2 2 2 7 5 3" xfId="7181" xr:uid="{00000000-0005-0000-0000-00007B1C0000}"/>
    <cellStyle name="Obično 3 2 2 2 3 2 2 2 7 5 3 2" xfId="7182" xr:uid="{00000000-0005-0000-0000-00007C1C0000}"/>
    <cellStyle name="Obično 3 2 2 2 3 2 2 2 7 5 4" xfId="7183" xr:uid="{00000000-0005-0000-0000-00007D1C0000}"/>
    <cellStyle name="Obično 3 2 2 2 3 2 2 2 7 5 5" xfId="7184" xr:uid="{00000000-0005-0000-0000-00007E1C0000}"/>
    <cellStyle name="Obično 3 2 2 2 3 2 2 2 7 5 6" xfId="7185" xr:uid="{00000000-0005-0000-0000-00007F1C0000}"/>
    <cellStyle name="Obično 3 2 2 2 3 2 2 2 7 6" xfId="7186" xr:uid="{00000000-0005-0000-0000-0000801C0000}"/>
    <cellStyle name="Obično 3 2 2 2 3 2 2 2 7 6 2" xfId="7187" xr:uid="{00000000-0005-0000-0000-0000811C0000}"/>
    <cellStyle name="Obično 3 2 2 2 3 2 2 2 7 7" xfId="7188" xr:uid="{00000000-0005-0000-0000-0000821C0000}"/>
    <cellStyle name="Obično 3 2 2 2 3 2 2 2 7 7 2" xfId="7189" xr:uid="{00000000-0005-0000-0000-0000831C0000}"/>
    <cellStyle name="Obično 3 2 2 2 3 2 2 2 7 8" xfId="7190" xr:uid="{00000000-0005-0000-0000-0000841C0000}"/>
    <cellStyle name="Obično 3 2 2 2 3 2 2 2 7 9" xfId="7191" xr:uid="{00000000-0005-0000-0000-0000851C0000}"/>
    <cellStyle name="Obično 3 2 2 2 3 2 2 2 8" xfId="7192" xr:uid="{00000000-0005-0000-0000-0000861C0000}"/>
    <cellStyle name="Obično 3 2 2 2 3 2 2 2 8 2" xfId="7193" xr:uid="{00000000-0005-0000-0000-0000871C0000}"/>
    <cellStyle name="Obično 3 2 2 2 3 2 2 2 8 2 2" xfId="7194" xr:uid="{00000000-0005-0000-0000-0000881C0000}"/>
    <cellStyle name="Obično 3 2 2 2 3 2 2 2 8 3" xfId="7195" xr:uid="{00000000-0005-0000-0000-0000891C0000}"/>
    <cellStyle name="Obično 3 2 2 2 3 2 2 2 8 3 2" xfId="7196" xr:uid="{00000000-0005-0000-0000-00008A1C0000}"/>
    <cellStyle name="Obično 3 2 2 2 3 2 2 2 8 4" xfId="7197" xr:uid="{00000000-0005-0000-0000-00008B1C0000}"/>
    <cellStyle name="Obično 3 2 2 2 3 2 2 2 8 5" xfId="7198" xr:uid="{00000000-0005-0000-0000-00008C1C0000}"/>
    <cellStyle name="Obično 3 2 2 2 3 2 2 2 8 6" xfId="7199" xr:uid="{00000000-0005-0000-0000-00008D1C0000}"/>
    <cellStyle name="Obično 3 2 2 2 3 2 2 2 9" xfId="7200" xr:uid="{00000000-0005-0000-0000-00008E1C0000}"/>
    <cellStyle name="Obično 3 2 2 2 3 2 2 2 9 2" xfId="7201" xr:uid="{00000000-0005-0000-0000-00008F1C0000}"/>
    <cellStyle name="Obično 3 2 2 2 3 2 2 2 9 2 2" xfId="7202" xr:uid="{00000000-0005-0000-0000-0000901C0000}"/>
    <cellStyle name="Obično 3 2 2 2 3 2 2 2 9 3" xfId="7203" xr:uid="{00000000-0005-0000-0000-0000911C0000}"/>
    <cellStyle name="Obično 3 2 2 2 3 2 2 2 9 3 2" xfId="7204" xr:uid="{00000000-0005-0000-0000-0000921C0000}"/>
    <cellStyle name="Obično 3 2 2 2 3 2 2 2 9 4" xfId="7205" xr:uid="{00000000-0005-0000-0000-0000931C0000}"/>
    <cellStyle name="Obično 3 2 2 2 3 2 2 2 9 5" xfId="7206" xr:uid="{00000000-0005-0000-0000-0000941C0000}"/>
    <cellStyle name="Obično 3 2 2 2 3 2 2 2 9 6" xfId="7207" xr:uid="{00000000-0005-0000-0000-0000951C0000}"/>
    <cellStyle name="Obično 3 2 2 2 3 2 2 3" xfId="7208" xr:uid="{00000000-0005-0000-0000-0000961C0000}"/>
    <cellStyle name="Obično 3 2 2 2 3 2 2 3 2" xfId="7209" xr:uid="{00000000-0005-0000-0000-0000971C0000}"/>
    <cellStyle name="Obično 3 2 2 2 3 2 2 3 2 2" xfId="7210" xr:uid="{00000000-0005-0000-0000-0000981C0000}"/>
    <cellStyle name="Obično 3 2 2 2 3 2 2 3 3" xfId="7211" xr:uid="{00000000-0005-0000-0000-0000991C0000}"/>
    <cellStyle name="Obično 3 2 2 2 3 2 2 3 3 2" xfId="7212" xr:uid="{00000000-0005-0000-0000-00009A1C0000}"/>
    <cellStyle name="Obično 3 2 2 2 3 2 2 3 4" xfId="7213" xr:uid="{00000000-0005-0000-0000-00009B1C0000}"/>
    <cellStyle name="Obično 3 2 2 2 3 2 2 3 5" xfId="7214" xr:uid="{00000000-0005-0000-0000-00009C1C0000}"/>
    <cellStyle name="Obično 3 2 2 2 3 2 2 3 6" xfId="7215" xr:uid="{00000000-0005-0000-0000-00009D1C0000}"/>
    <cellStyle name="Obično 3 2 2 2 3 2 2 4" xfId="7216" xr:uid="{00000000-0005-0000-0000-00009E1C0000}"/>
    <cellStyle name="Obično 3 2 2 2 3 2 2 4 2" xfId="7217" xr:uid="{00000000-0005-0000-0000-00009F1C0000}"/>
    <cellStyle name="Obično 3 2 2 2 3 2 2 4 2 2" xfId="7218" xr:uid="{00000000-0005-0000-0000-0000A01C0000}"/>
    <cellStyle name="Obično 3 2 2 2 3 2 2 4 3" xfId="7219" xr:uid="{00000000-0005-0000-0000-0000A11C0000}"/>
    <cellStyle name="Obično 3 2 2 2 3 2 2 4 3 2" xfId="7220" xr:uid="{00000000-0005-0000-0000-0000A21C0000}"/>
    <cellStyle name="Obično 3 2 2 2 3 2 2 4 4" xfId="7221" xr:uid="{00000000-0005-0000-0000-0000A31C0000}"/>
    <cellStyle name="Obično 3 2 2 2 3 2 2 4 5" xfId="7222" xr:uid="{00000000-0005-0000-0000-0000A41C0000}"/>
    <cellStyle name="Obično 3 2 2 2 3 2 2 4 6" xfId="7223" xr:uid="{00000000-0005-0000-0000-0000A51C0000}"/>
    <cellStyle name="Obično 3 2 2 2 3 2 2 5" xfId="7224" xr:uid="{00000000-0005-0000-0000-0000A61C0000}"/>
    <cellStyle name="Obično 3 2 2 2 3 2 2 5 2" xfId="7225" xr:uid="{00000000-0005-0000-0000-0000A71C0000}"/>
    <cellStyle name="Obično 3 2 2 2 3 2 2 5 2 2" xfId="7226" xr:uid="{00000000-0005-0000-0000-0000A81C0000}"/>
    <cellStyle name="Obično 3 2 2 2 3 2 2 5 2 2 2" xfId="7227" xr:uid="{00000000-0005-0000-0000-0000A91C0000}"/>
    <cellStyle name="Obično 3 2 2 2 3 2 2 5 2 2 2 2" xfId="7228" xr:uid="{00000000-0005-0000-0000-0000AA1C0000}"/>
    <cellStyle name="Obično 3 2 2 2 3 2 2 5 2 2 2 2 2" xfId="7229" xr:uid="{00000000-0005-0000-0000-0000AB1C0000}"/>
    <cellStyle name="Obično 3 2 2 2 3 2 2 5 2 2 2 3" xfId="7230" xr:uid="{00000000-0005-0000-0000-0000AC1C0000}"/>
    <cellStyle name="Obično 3 2 2 2 3 2 2 5 2 2 2 3 2" xfId="7231" xr:uid="{00000000-0005-0000-0000-0000AD1C0000}"/>
    <cellStyle name="Obično 3 2 2 2 3 2 2 5 2 2 2 4" xfId="7232" xr:uid="{00000000-0005-0000-0000-0000AE1C0000}"/>
    <cellStyle name="Obično 3 2 2 2 3 2 2 5 2 2 2 5" xfId="7233" xr:uid="{00000000-0005-0000-0000-0000AF1C0000}"/>
    <cellStyle name="Obično 3 2 2 2 3 2 2 5 2 2 2 6" xfId="7234" xr:uid="{00000000-0005-0000-0000-0000B01C0000}"/>
    <cellStyle name="Obično 3 2 2 2 3 2 2 5 2 2 3" xfId="7235" xr:uid="{00000000-0005-0000-0000-0000B11C0000}"/>
    <cellStyle name="Obično 3 2 2 2 3 2 2 5 2 2 3 2" xfId="7236" xr:uid="{00000000-0005-0000-0000-0000B21C0000}"/>
    <cellStyle name="Obično 3 2 2 2 3 2 2 5 2 2 3 2 2" xfId="7237" xr:uid="{00000000-0005-0000-0000-0000B31C0000}"/>
    <cellStyle name="Obično 3 2 2 2 3 2 2 5 2 2 3 3" xfId="7238" xr:uid="{00000000-0005-0000-0000-0000B41C0000}"/>
    <cellStyle name="Obično 3 2 2 2 3 2 2 5 2 2 3 3 2" xfId="7239" xr:uid="{00000000-0005-0000-0000-0000B51C0000}"/>
    <cellStyle name="Obično 3 2 2 2 3 2 2 5 2 2 3 4" xfId="7240" xr:uid="{00000000-0005-0000-0000-0000B61C0000}"/>
    <cellStyle name="Obično 3 2 2 2 3 2 2 5 2 2 3 5" xfId="7241" xr:uid="{00000000-0005-0000-0000-0000B71C0000}"/>
    <cellStyle name="Obično 3 2 2 2 3 2 2 5 2 2 3 6" xfId="7242" xr:uid="{00000000-0005-0000-0000-0000B81C0000}"/>
    <cellStyle name="Obično 3 2 2 2 3 2 2 5 2 2 4" xfId="7243" xr:uid="{00000000-0005-0000-0000-0000B91C0000}"/>
    <cellStyle name="Obično 3 2 2 2 3 2 2 5 2 2 4 2" xfId="7244" xr:uid="{00000000-0005-0000-0000-0000BA1C0000}"/>
    <cellStyle name="Obično 3 2 2 2 3 2 2 5 2 2 4 2 2" xfId="7245" xr:uid="{00000000-0005-0000-0000-0000BB1C0000}"/>
    <cellStyle name="Obično 3 2 2 2 3 2 2 5 2 2 4 3" xfId="7246" xr:uid="{00000000-0005-0000-0000-0000BC1C0000}"/>
    <cellStyle name="Obično 3 2 2 2 3 2 2 5 2 2 4 3 2" xfId="7247" xr:uid="{00000000-0005-0000-0000-0000BD1C0000}"/>
    <cellStyle name="Obično 3 2 2 2 3 2 2 5 2 2 4 4" xfId="7248" xr:uid="{00000000-0005-0000-0000-0000BE1C0000}"/>
    <cellStyle name="Obično 3 2 2 2 3 2 2 5 2 2 4 5" xfId="7249" xr:uid="{00000000-0005-0000-0000-0000BF1C0000}"/>
    <cellStyle name="Obično 3 2 2 2 3 2 2 5 2 2 4 6" xfId="7250" xr:uid="{00000000-0005-0000-0000-0000C01C0000}"/>
    <cellStyle name="Obično 3 2 2 2 3 2 2 5 2 2 5" xfId="7251" xr:uid="{00000000-0005-0000-0000-0000C11C0000}"/>
    <cellStyle name="Obično 3 2 2 2 3 2 2 5 2 3" xfId="7252" xr:uid="{00000000-0005-0000-0000-0000C21C0000}"/>
    <cellStyle name="Obično 3 2 2 2 3 2 2 5 2 4" xfId="7253" xr:uid="{00000000-0005-0000-0000-0000C31C0000}"/>
    <cellStyle name="Obično 3 2 2 2 3 2 2 5 2 5" xfId="7254" xr:uid="{00000000-0005-0000-0000-0000C41C0000}"/>
    <cellStyle name="Obično 3 2 2 2 3 2 2 5 2 5 2" xfId="7255" xr:uid="{00000000-0005-0000-0000-0000C51C0000}"/>
    <cellStyle name="Obično 3 2 2 2 3 2 2 5 2 6" xfId="7256" xr:uid="{00000000-0005-0000-0000-0000C61C0000}"/>
    <cellStyle name="Obično 3 2 2 2 3 2 2 5 2 6 2" xfId="7257" xr:uid="{00000000-0005-0000-0000-0000C71C0000}"/>
    <cellStyle name="Obično 3 2 2 2 3 2 2 5 2 7" xfId="7258" xr:uid="{00000000-0005-0000-0000-0000C81C0000}"/>
    <cellStyle name="Obično 3 2 2 2 3 2 2 5 2 8" xfId="7259" xr:uid="{00000000-0005-0000-0000-0000C91C0000}"/>
    <cellStyle name="Obično 3 2 2 2 3 2 2 5 2 9" xfId="7260" xr:uid="{00000000-0005-0000-0000-0000CA1C0000}"/>
    <cellStyle name="Obično 3 2 2 2 3 2 2 5 3" xfId="7261" xr:uid="{00000000-0005-0000-0000-0000CB1C0000}"/>
    <cellStyle name="Obično 3 2 2 2 3 2 2 5 3 2" xfId="7262" xr:uid="{00000000-0005-0000-0000-0000CC1C0000}"/>
    <cellStyle name="Obično 3 2 2 2 3 2 2 5 3 2 2" xfId="7263" xr:uid="{00000000-0005-0000-0000-0000CD1C0000}"/>
    <cellStyle name="Obično 3 2 2 2 3 2 2 5 3 3" xfId="7264" xr:uid="{00000000-0005-0000-0000-0000CE1C0000}"/>
    <cellStyle name="Obično 3 2 2 2 3 2 2 5 3 3 2" xfId="7265" xr:uid="{00000000-0005-0000-0000-0000CF1C0000}"/>
    <cellStyle name="Obično 3 2 2 2 3 2 2 5 3 4" xfId="7266" xr:uid="{00000000-0005-0000-0000-0000D01C0000}"/>
    <cellStyle name="Obično 3 2 2 2 3 2 2 5 3 5" xfId="7267" xr:uid="{00000000-0005-0000-0000-0000D11C0000}"/>
    <cellStyle name="Obično 3 2 2 2 3 2 2 5 3 6" xfId="7268" xr:uid="{00000000-0005-0000-0000-0000D21C0000}"/>
    <cellStyle name="Obično 3 2 2 2 3 2 2 5 4" xfId="7269" xr:uid="{00000000-0005-0000-0000-0000D31C0000}"/>
    <cellStyle name="Obično 3 2 2 2 3 2 2 5 4 2" xfId="7270" xr:uid="{00000000-0005-0000-0000-0000D41C0000}"/>
    <cellStyle name="Obično 3 2 2 2 3 2 2 5 4 2 2" xfId="7271" xr:uid="{00000000-0005-0000-0000-0000D51C0000}"/>
    <cellStyle name="Obično 3 2 2 2 3 2 2 5 4 3" xfId="7272" xr:uid="{00000000-0005-0000-0000-0000D61C0000}"/>
    <cellStyle name="Obično 3 2 2 2 3 2 2 5 4 3 2" xfId="7273" xr:uid="{00000000-0005-0000-0000-0000D71C0000}"/>
    <cellStyle name="Obično 3 2 2 2 3 2 2 5 4 4" xfId="7274" xr:uid="{00000000-0005-0000-0000-0000D81C0000}"/>
    <cellStyle name="Obično 3 2 2 2 3 2 2 5 4 5" xfId="7275" xr:uid="{00000000-0005-0000-0000-0000D91C0000}"/>
    <cellStyle name="Obično 3 2 2 2 3 2 2 5 4 6" xfId="7276" xr:uid="{00000000-0005-0000-0000-0000DA1C0000}"/>
    <cellStyle name="Obično 3 2 2 2 3 2 2 5 5" xfId="7277" xr:uid="{00000000-0005-0000-0000-0000DB1C0000}"/>
    <cellStyle name="Obično 3 2 2 2 3 2 2 5 5 2" xfId="7278" xr:uid="{00000000-0005-0000-0000-0000DC1C0000}"/>
    <cellStyle name="Obično 3 2 2 2 3 2 2 5 5 2 2" xfId="7279" xr:uid="{00000000-0005-0000-0000-0000DD1C0000}"/>
    <cellStyle name="Obično 3 2 2 2 3 2 2 5 5 3" xfId="7280" xr:uid="{00000000-0005-0000-0000-0000DE1C0000}"/>
    <cellStyle name="Obično 3 2 2 2 3 2 2 5 5 3 2" xfId="7281" xr:uid="{00000000-0005-0000-0000-0000DF1C0000}"/>
    <cellStyle name="Obično 3 2 2 2 3 2 2 5 5 4" xfId="7282" xr:uid="{00000000-0005-0000-0000-0000E01C0000}"/>
    <cellStyle name="Obično 3 2 2 2 3 2 2 5 5 5" xfId="7283" xr:uid="{00000000-0005-0000-0000-0000E11C0000}"/>
    <cellStyle name="Obično 3 2 2 2 3 2 2 5 5 6" xfId="7284" xr:uid="{00000000-0005-0000-0000-0000E21C0000}"/>
    <cellStyle name="Obično 3 2 2 2 3 2 2 6" xfId="7285" xr:uid="{00000000-0005-0000-0000-0000E31C0000}"/>
    <cellStyle name="Obično 3 2 2 2 3 2 2 6 2" xfId="7286" xr:uid="{00000000-0005-0000-0000-0000E41C0000}"/>
    <cellStyle name="Obično 3 2 2 2 3 2 2 6 2 2" xfId="7287" xr:uid="{00000000-0005-0000-0000-0000E51C0000}"/>
    <cellStyle name="Obično 3 2 2 2 3 2 2 6 3" xfId="7288" xr:uid="{00000000-0005-0000-0000-0000E61C0000}"/>
    <cellStyle name="Obično 3 2 2 2 3 2 2 6 3 2" xfId="7289" xr:uid="{00000000-0005-0000-0000-0000E71C0000}"/>
    <cellStyle name="Obično 3 2 2 2 3 2 2 6 4" xfId="7290" xr:uid="{00000000-0005-0000-0000-0000E81C0000}"/>
    <cellStyle name="Obično 3 2 2 2 3 2 2 6 5" xfId="7291" xr:uid="{00000000-0005-0000-0000-0000E91C0000}"/>
    <cellStyle name="Obično 3 2 2 2 3 2 2 6 6" xfId="7292" xr:uid="{00000000-0005-0000-0000-0000EA1C0000}"/>
    <cellStyle name="Obično 3 2 2 2 3 2 2 7" xfId="7293" xr:uid="{00000000-0005-0000-0000-0000EB1C0000}"/>
    <cellStyle name="Obično 3 2 2 2 3 2 2 7 2" xfId="7294" xr:uid="{00000000-0005-0000-0000-0000EC1C0000}"/>
    <cellStyle name="Obično 3 2 2 2 3 2 2 7 2 2" xfId="7295" xr:uid="{00000000-0005-0000-0000-0000ED1C0000}"/>
    <cellStyle name="Obično 3 2 2 2 3 2 2 7 3" xfId="7296" xr:uid="{00000000-0005-0000-0000-0000EE1C0000}"/>
    <cellStyle name="Obično 3 2 2 2 3 2 2 7 3 2" xfId="7297" xr:uid="{00000000-0005-0000-0000-0000EF1C0000}"/>
    <cellStyle name="Obično 3 2 2 2 3 2 2 7 4" xfId="7298" xr:uid="{00000000-0005-0000-0000-0000F01C0000}"/>
    <cellStyle name="Obično 3 2 2 2 3 2 2 7 5" xfId="7299" xr:uid="{00000000-0005-0000-0000-0000F11C0000}"/>
    <cellStyle name="Obično 3 2 2 2 3 2 2 7 6" xfId="7300" xr:uid="{00000000-0005-0000-0000-0000F21C0000}"/>
    <cellStyle name="Obično 3 2 2 2 3 2 2 8" xfId="7301" xr:uid="{00000000-0005-0000-0000-0000F31C0000}"/>
    <cellStyle name="Obično 3 2 2 2 3 2 2 8 2" xfId="7302" xr:uid="{00000000-0005-0000-0000-0000F41C0000}"/>
    <cellStyle name="Obično 3 2 2 2 3 2 2 8 2 2" xfId="7303" xr:uid="{00000000-0005-0000-0000-0000F51C0000}"/>
    <cellStyle name="Obično 3 2 2 2 3 2 2 8 3" xfId="7304" xr:uid="{00000000-0005-0000-0000-0000F61C0000}"/>
    <cellStyle name="Obično 3 2 2 2 3 2 2 8 3 2" xfId="7305" xr:uid="{00000000-0005-0000-0000-0000F71C0000}"/>
    <cellStyle name="Obično 3 2 2 2 3 2 2 8 4" xfId="7306" xr:uid="{00000000-0005-0000-0000-0000F81C0000}"/>
    <cellStyle name="Obično 3 2 2 2 3 2 2 8 5" xfId="7307" xr:uid="{00000000-0005-0000-0000-0000F91C0000}"/>
    <cellStyle name="Obično 3 2 2 2 3 2 2 8 6" xfId="7308" xr:uid="{00000000-0005-0000-0000-0000FA1C0000}"/>
    <cellStyle name="Obično 3 2 2 2 3 2 2 9" xfId="7309" xr:uid="{00000000-0005-0000-0000-0000FB1C0000}"/>
    <cellStyle name="Obično 3 2 2 2 3 2 2 9 2" xfId="7310" xr:uid="{00000000-0005-0000-0000-0000FC1C0000}"/>
    <cellStyle name="Obično 3 2 2 2 3 2 2 9 2 2" xfId="7311" xr:uid="{00000000-0005-0000-0000-0000FD1C0000}"/>
    <cellStyle name="Obično 3 2 2 2 3 2 2 9 3" xfId="7312" xr:uid="{00000000-0005-0000-0000-0000FE1C0000}"/>
    <cellStyle name="Obično 3 2 2 2 3 2 2 9 3 2" xfId="7313" xr:uid="{00000000-0005-0000-0000-0000FF1C0000}"/>
    <cellStyle name="Obično 3 2 2 2 3 2 2 9 4" xfId="7314" xr:uid="{00000000-0005-0000-0000-0000001D0000}"/>
    <cellStyle name="Obično 3 2 2 2 3 2 2 9 5" xfId="7315" xr:uid="{00000000-0005-0000-0000-0000011D0000}"/>
    <cellStyle name="Obično 3 2 2 2 3 2 2 9 6" xfId="7316" xr:uid="{00000000-0005-0000-0000-0000021D0000}"/>
    <cellStyle name="Obično 3 2 2 2 3 2 3" xfId="7317" xr:uid="{00000000-0005-0000-0000-0000031D0000}"/>
    <cellStyle name="Obično 3 2 2 2 3 2 3 10" xfId="7318" xr:uid="{00000000-0005-0000-0000-0000041D0000}"/>
    <cellStyle name="Obično 3 2 2 2 3 2 3 10 2" xfId="7319" xr:uid="{00000000-0005-0000-0000-0000051D0000}"/>
    <cellStyle name="Obično 3 2 2 2 3 2 3 11" xfId="7320" xr:uid="{00000000-0005-0000-0000-0000061D0000}"/>
    <cellStyle name="Obično 3 2 2 2 3 2 3 11 2" xfId="7321" xr:uid="{00000000-0005-0000-0000-0000071D0000}"/>
    <cellStyle name="Obično 3 2 2 2 3 2 3 12" xfId="7322" xr:uid="{00000000-0005-0000-0000-0000081D0000}"/>
    <cellStyle name="Obično 3 2 2 2 3 2 3 13" xfId="7323" xr:uid="{00000000-0005-0000-0000-0000091D0000}"/>
    <cellStyle name="Obično 3 2 2 2 3 2 3 14" xfId="7324" xr:uid="{00000000-0005-0000-0000-00000A1D0000}"/>
    <cellStyle name="Obično 3 2 2 2 3 2 3 15" xfId="7325" xr:uid="{00000000-0005-0000-0000-00000B1D0000}"/>
    <cellStyle name="Obično 3 2 2 2 3 2 3 2" xfId="7326" xr:uid="{00000000-0005-0000-0000-00000C1D0000}"/>
    <cellStyle name="Obično 3 2 2 2 3 2 3 2 2" xfId="7327" xr:uid="{00000000-0005-0000-0000-00000D1D0000}"/>
    <cellStyle name="Obično 3 2 2 2 3 2 3 2 2 10" xfId="7328" xr:uid="{00000000-0005-0000-0000-00000E1D0000}"/>
    <cellStyle name="Obično 3 2 2 2 3 2 3 2 2 2" xfId="7329" xr:uid="{00000000-0005-0000-0000-00000F1D0000}"/>
    <cellStyle name="Obično 3 2 2 2 3 2 3 2 2 2 2" xfId="7330" xr:uid="{00000000-0005-0000-0000-0000101D0000}"/>
    <cellStyle name="Obično 3 2 2 2 3 2 3 2 2 2 2 10" xfId="7331" xr:uid="{00000000-0005-0000-0000-0000111D0000}"/>
    <cellStyle name="Obično 3 2 2 2 3 2 3 2 2 2 2 2" xfId="7332" xr:uid="{00000000-0005-0000-0000-0000121D0000}"/>
    <cellStyle name="Obično 3 2 2 2 3 2 3 2 2 2 2 3" xfId="7333" xr:uid="{00000000-0005-0000-0000-0000131D0000}"/>
    <cellStyle name="Obično 3 2 2 2 3 2 3 2 2 2 2 4" xfId="7334" xr:uid="{00000000-0005-0000-0000-0000141D0000}"/>
    <cellStyle name="Obično 3 2 2 2 3 2 3 2 2 2 2 5" xfId="7335" xr:uid="{00000000-0005-0000-0000-0000151D0000}"/>
    <cellStyle name="Obično 3 2 2 2 3 2 3 2 2 2 2 5 2" xfId="7336" xr:uid="{00000000-0005-0000-0000-0000161D0000}"/>
    <cellStyle name="Obično 3 2 2 2 3 2 3 2 2 2 2 5 2 2" xfId="7337" xr:uid="{00000000-0005-0000-0000-0000171D0000}"/>
    <cellStyle name="Obično 3 2 2 2 3 2 3 2 2 2 2 5 3" xfId="7338" xr:uid="{00000000-0005-0000-0000-0000181D0000}"/>
    <cellStyle name="Obično 3 2 2 2 3 2 3 2 2 2 2 5 3 2" xfId="7339" xr:uid="{00000000-0005-0000-0000-0000191D0000}"/>
    <cellStyle name="Obično 3 2 2 2 3 2 3 2 2 2 2 5 4" xfId="7340" xr:uid="{00000000-0005-0000-0000-00001A1D0000}"/>
    <cellStyle name="Obično 3 2 2 2 3 2 3 2 2 2 2 5 5" xfId="7341" xr:uid="{00000000-0005-0000-0000-00001B1D0000}"/>
    <cellStyle name="Obično 3 2 2 2 3 2 3 2 2 2 2 5 6" xfId="7342" xr:uid="{00000000-0005-0000-0000-00001C1D0000}"/>
    <cellStyle name="Obično 3 2 2 2 3 2 3 2 2 2 2 6" xfId="7343" xr:uid="{00000000-0005-0000-0000-00001D1D0000}"/>
    <cellStyle name="Obično 3 2 2 2 3 2 3 2 2 2 2 6 2" xfId="7344" xr:uid="{00000000-0005-0000-0000-00001E1D0000}"/>
    <cellStyle name="Obično 3 2 2 2 3 2 3 2 2 2 2 7" xfId="7345" xr:uid="{00000000-0005-0000-0000-00001F1D0000}"/>
    <cellStyle name="Obično 3 2 2 2 3 2 3 2 2 2 2 7 2" xfId="7346" xr:uid="{00000000-0005-0000-0000-0000201D0000}"/>
    <cellStyle name="Obično 3 2 2 2 3 2 3 2 2 2 2 8" xfId="7347" xr:uid="{00000000-0005-0000-0000-0000211D0000}"/>
    <cellStyle name="Obično 3 2 2 2 3 2 3 2 2 2 2 9" xfId="7348" xr:uid="{00000000-0005-0000-0000-0000221D0000}"/>
    <cellStyle name="Obično 3 2 2 2 3 2 3 2 2 2 3" xfId="7349" xr:uid="{00000000-0005-0000-0000-0000231D0000}"/>
    <cellStyle name="Obično 3 2 2 2 3 2 3 2 2 2 3 2" xfId="7350" xr:uid="{00000000-0005-0000-0000-0000241D0000}"/>
    <cellStyle name="Obično 3 2 2 2 3 2 3 2 2 2 3 2 2" xfId="7351" xr:uid="{00000000-0005-0000-0000-0000251D0000}"/>
    <cellStyle name="Obično 3 2 2 2 3 2 3 2 2 2 3 3" xfId="7352" xr:uid="{00000000-0005-0000-0000-0000261D0000}"/>
    <cellStyle name="Obično 3 2 2 2 3 2 3 2 2 2 3 3 2" xfId="7353" xr:uid="{00000000-0005-0000-0000-0000271D0000}"/>
    <cellStyle name="Obično 3 2 2 2 3 2 3 2 2 2 3 4" xfId="7354" xr:uid="{00000000-0005-0000-0000-0000281D0000}"/>
    <cellStyle name="Obično 3 2 2 2 3 2 3 2 2 2 3 5" xfId="7355" xr:uid="{00000000-0005-0000-0000-0000291D0000}"/>
    <cellStyle name="Obično 3 2 2 2 3 2 3 2 2 2 3 6" xfId="7356" xr:uid="{00000000-0005-0000-0000-00002A1D0000}"/>
    <cellStyle name="Obično 3 2 2 2 3 2 3 2 2 2 4" xfId="7357" xr:uid="{00000000-0005-0000-0000-00002B1D0000}"/>
    <cellStyle name="Obično 3 2 2 2 3 2 3 2 2 2 4 2" xfId="7358" xr:uid="{00000000-0005-0000-0000-00002C1D0000}"/>
    <cellStyle name="Obično 3 2 2 2 3 2 3 2 2 2 4 2 2" xfId="7359" xr:uid="{00000000-0005-0000-0000-00002D1D0000}"/>
    <cellStyle name="Obično 3 2 2 2 3 2 3 2 2 2 4 3" xfId="7360" xr:uid="{00000000-0005-0000-0000-00002E1D0000}"/>
    <cellStyle name="Obično 3 2 2 2 3 2 3 2 2 2 4 3 2" xfId="7361" xr:uid="{00000000-0005-0000-0000-00002F1D0000}"/>
    <cellStyle name="Obično 3 2 2 2 3 2 3 2 2 2 4 4" xfId="7362" xr:uid="{00000000-0005-0000-0000-0000301D0000}"/>
    <cellStyle name="Obično 3 2 2 2 3 2 3 2 2 2 4 5" xfId="7363" xr:uid="{00000000-0005-0000-0000-0000311D0000}"/>
    <cellStyle name="Obično 3 2 2 2 3 2 3 2 2 2 4 6" xfId="7364" xr:uid="{00000000-0005-0000-0000-0000321D0000}"/>
    <cellStyle name="Obično 3 2 2 2 3 2 3 2 2 3" xfId="7365" xr:uid="{00000000-0005-0000-0000-0000331D0000}"/>
    <cellStyle name="Obično 3 2 2 2 3 2 3 2 2 4" xfId="7366" xr:uid="{00000000-0005-0000-0000-0000341D0000}"/>
    <cellStyle name="Obično 3 2 2 2 3 2 3 2 2 5" xfId="7367" xr:uid="{00000000-0005-0000-0000-0000351D0000}"/>
    <cellStyle name="Obično 3 2 2 2 3 2 3 2 2 6" xfId="7368" xr:uid="{00000000-0005-0000-0000-0000361D0000}"/>
    <cellStyle name="Obično 3 2 2 2 3 2 3 2 2 6 2" xfId="7369" xr:uid="{00000000-0005-0000-0000-0000371D0000}"/>
    <cellStyle name="Obično 3 2 2 2 3 2 3 2 2 7" xfId="7370" xr:uid="{00000000-0005-0000-0000-0000381D0000}"/>
    <cellStyle name="Obično 3 2 2 2 3 2 3 2 2 7 2" xfId="7371" xr:uid="{00000000-0005-0000-0000-0000391D0000}"/>
    <cellStyle name="Obično 3 2 2 2 3 2 3 2 2 8" xfId="7372" xr:uid="{00000000-0005-0000-0000-00003A1D0000}"/>
    <cellStyle name="Obično 3 2 2 2 3 2 3 2 2 9" xfId="7373" xr:uid="{00000000-0005-0000-0000-00003B1D0000}"/>
    <cellStyle name="Obično 3 2 2 2 3 2 3 2 3" xfId="7374" xr:uid="{00000000-0005-0000-0000-00003C1D0000}"/>
    <cellStyle name="Obično 3 2 2 2 3 2 3 2 4" xfId="7375" xr:uid="{00000000-0005-0000-0000-00003D1D0000}"/>
    <cellStyle name="Obično 3 2 2 2 3 2 3 2 5" xfId="7376" xr:uid="{00000000-0005-0000-0000-00003E1D0000}"/>
    <cellStyle name="Obično 3 2 2 2 3 2 3 2 6" xfId="7377" xr:uid="{00000000-0005-0000-0000-00003F1D0000}"/>
    <cellStyle name="Obično 3 2 2 2 3 2 3 2 7" xfId="7378" xr:uid="{00000000-0005-0000-0000-0000401D0000}"/>
    <cellStyle name="Obično 3 2 2 2 3 2 3 2 7 10" xfId="7379" xr:uid="{00000000-0005-0000-0000-0000411D0000}"/>
    <cellStyle name="Obično 3 2 2 2 3 2 3 2 7 2" xfId="7380" xr:uid="{00000000-0005-0000-0000-0000421D0000}"/>
    <cellStyle name="Obično 3 2 2 2 3 2 3 2 7 3" xfId="7381" xr:uid="{00000000-0005-0000-0000-0000431D0000}"/>
    <cellStyle name="Obično 3 2 2 2 3 2 3 2 7 4" xfId="7382" xr:uid="{00000000-0005-0000-0000-0000441D0000}"/>
    <cellStyle name="Obično 3 2 2 2 3 2 3 2 7 5" xfId="7383" xr:uid="{00000000-0005-0000-0000-0000451D0000}"/>
    <cellStyle name="Obično 3 2 2 2 3 2 3 2 7 5 2" xfId="7384" xr:uid="{00000000-0005-0000-0000-0000461D0000}"/>
    <cellStyle name="Obično 3 2 2 2 3 2 3 2 7 5 2 2" xfId="7385" xr:uid="{00000000-0005-0000-0000-0000471D0000}"/>
    <cellStyle name="Obično 3 2 2 2 3 2 3 2 7 5 3" xfId="7386" xr:uid="{00000000-0005-0000-0000-0000481D0000}"/>
    <cellStyle name="Obično 3 2 2 2 3 2 3 2 7 5 3 2" xfId="7387" xr:uid="{00000000-0005-0000-0000-0000491D0000}"/>
    <cellStyle name="Obično 3 2 2 2 3 2 3 2 7 5 4" xfId="7388" xr:uid="{00000000-0005-0000-0000-00004A1D0000}"/>
    <cellStyle name="Obično 3 2 2 2 3 2 3 2 7 5 5" xfId="7389" xr:uid="{00000000-0005-0000-0000-00004B1D0000}"/>
    <cellStyle name="Obično 3 2 2 2 3 2 3 2 7 5 6" xfId="7390" xr:uid="{00000000-0005-0000-0000-00004C1D0000}"/>
    <cellStyle name="Obično 3 2 2 2 3 2 3 2 7 6" xfId="7391" xr:uid="{00000000-0005-0000-0000-00004D1D0000}"/>
    <cellStyle name="Obično 3 2 2 2 3 2 3 2 7 6 2" xfId="7392" xr:uid="{00000000-0005-0000-0000-00004E1D0000}"/>
    <cellStyle name="Obično 3 2 2 2 3 2 3 2 7 7" xfId="7393" xr:uid="{00000000-0005-0000-0000-00004F1D0000}"/>
    <cellStyle name="Obično 3 2 2 2 3 2 3 2 7 7 2" xfId="7394" xr:uid="{00000000-0005-0000-0000-0000501D0000}"/>
    <cellStyle name="Obično 3 2 2 2 3 2 3 2 7 8" xfId="7395" xr:uid="{00000000-0005-0000-0000-0000511D0000}"/>
    <cellStyle name="Obično 3 2 2 2 3 2 3 2 7 9" xfId="7396" xr:uid="{00000000-0005-0000-0000-0000521D0000}"/>
    <cellStyle name="Obično 3 2 2 2 3 2 3 2 8" xfId="7397" xr:uid="{00000000-0005-0000-0000-0000531D0000}"/>
    <cellStyle name="Obično 3 2 2 2 3 2 3 2 8 2" xfId="7398" xr:uid="{00000000-0005-0000-0000-0000541D0000}"/>
    <cellStyle name="Obično 3 2 2 2 3 2 3 2 8 2 2" xfId="7399" xr:uid="{00000000-0005-0000-0000-0000551D0000}"/>
    <cellStyle name="Obično 3 2 2 2 3 2 3 2 8 3" xfId="7400" xr:uid="{00000000-0005-0000-0000-0000561D0000}"/>
    <cellStyle name="Obično 3 2 2 2 3 2 3 2 8 3 2" xfId="7401" xr:uid="{00000000-0005-0000-0000-0000571D0000}"/>
    <cellStyle name="Obično 3 2 2 2 3 2 3 2 8 4" xfId="7402" xr:uid="{00000000-0005-0000-0000-0000581D0000}"/>
    <cellStyle name="Obično 3 2 2 2 3 2 3 2 8 5" xfId="7403" xr:uid="{00000000-0005-0000-0000-0000591D0000}"/>
    <cellStyle name="Obično 3 2 2 2 3 2 3 2 8 6" xfId="7404" xr:uid="{00000000-0005-0000-0000-00005A1D0000}"/>
    <cellStyle name="Obično 3 2 2 2 3 2 3 2 9" xfId="7405" xr:uid="{00000000-0005-0000-0000-00005B1D0000}"/>
    <cellStyle name="Obično 3 2 2 2 3 2 3 2 9 2" xfId="7406" xr:uid="{00000000-0005-0000-0000-00005C1D0000}"/>
    <cellStyle name="Obično 3 2 2 2 3 2 3 2 9 2 2" xfId="7407" xr:uid="{00000000-0005-0000-0000-00005D1D0000}"/>
    <cellStyle name="Obično 3 2 2 2 3 2 3 2 9 3" xfId="7408" xr:uid="{00000000-0005-0000-0000-00005E1D0000}"/>
    <cellStyle name="Obično 3 2 2 2 3 2 3 2 9 3 2" xfId="7409" xr:uid="{00000000-0005-0000-0000-00005F1D0000}"/>
    <cellStyle name="Obično 3 2 2 2 3 2 3 2 9 4" xfId="7410" xr:uid="{00000000-0005-0000-0000-0000601D0000}"/>
    <cellStyle name="Obično 3 2 2 2 3 2 3 2 9 5" xfId="7411" xr:uid="{00000000-0005-0000-0000-0000611D0000}"/>
    <cellStyle name="Obično 3 2 2 2 3 2 3 2 9 6" xfId="7412" xr:uid="{00000000-0005-0000-0000-0000621D0000}"/>
    <cellStyle name="Obično 3 2 2 2 3 2 3 3" xfId="7413" xr:uid="{00000000-0005-0000-0000-0000631D0000}"/>
    <cellStyle name="Obično 3 2 2 2 3 2 3 3 2" xfId="7414" xr:uid="{00000000-0005-0000-0000-0000641D0000}"/>
    <cellStyle name="Obično 3 2 2 2 3 2 3 3 2 2" xfId="7415" xr:uid="{00000000-0005-0000-0000-0000651D0000}"/>
    <cellStyle name="Obično 3 2 2 2 3 2 3 3 2 2 2" xfId="7416" xr:uid="{00000000-0005-0000-0000-0000661D0000}"/>
    <cellStyle name="Obično 3 2 2 2 3 2 3 3 2 2 2 2" xfId="7417" xr:uid="{00000000-0005-0000-0000-0000671D0000}"/>
    <cellStyle name="Obično 3 2 2 2 3 2 3 3 2 2 2 2 2" xfId="7418" xr:uid="{00000000-0005-0000-0000-0000681D0000}"/>
    <cellStyle name="Obično 3 2 2 2 3 2 3 3 2 2 2 3" xfId="7419" xr:uid="{00000000-0005-0000-0000-0000691D0000}"/>
    <cellStyle name="Obično 3 2 2 2 3 2 3 3 2 2 2 3 2" xfId="7420" xr:uid="{00000000-0005-0000-0000-00006A1D0000}"/>
    <cellStyle name="Obično 3 2 2 2 3 2 3 3 2 2 2 4" xfId="7421" xr:uid="{00000000-0005-0000-0000-00006B1D0000}"/>
    <cellStyle name="Obično 3 2 2 2 3 2 3 3 2 2 2 5" xfId="7422" xr:uid="{00000000-0005-0000-0000-00006C1D0000}"/>
    <cellStyle name="Obično 3 2 2 2 3 2 3 3 2 2 2 6" xfId="7423" xr:uid="{00000000-0005-0000-0000-00006D1D0000}"/>
    <cellStyle name="Obično 3 2 2 2 3 2 3 3 2 2 3" xfId="7424" xr:uid="{00000000-0005-0000-0000-00006E1D0000}"/>
    <cellStyle name="Obično 3 2 2 2 3 2 3 3 2 2 3 2" xfId="7425" xr:uid="{00000000-0005-0000-0000-00006F1D0000}"/>
    <cellStyle name="Obično 3 2 2 2 3 2 3 3 2 2 3 2 2" xfId="7426" xr:uid="{00000000-0005-0000-0000-0000701D0000}"/>
    <cellStyle name="Obično 3 2 2 2 3 2 3 3 2 2 3 3" xfId="7427" xr:uid="{00000000-0005-0000-0000-0000711D0000}"/>
    <cellStyle name="Obično 3 2 2 2 3 2 3 3 2 2 3 3 2" xfId="7428" xr:uid="{00000000-0005-0000-0000-0000721D0000}"/>
    <cellStyle name="Obično 3 2 2 2 3 2 3 3 2 2 3 4" xfId="7429" xr:uid="{00000000-0005-0000-0000-0000731D0000}"/>
    <cellStyle name="Obično 3 2 2 2 3 2 3 3 2 2 3 5" xfId="7430" xr:uid="{00000000-0005-0000-0000-0000741D0000}"/>
    <cellStyle name="Obično 3 2 2 2 3 2 3 3 2 2 3 6" xfId="7431" xr:uid="{00000000-0005-0000-0000-0000751D0000}"/>
    <cellStyle name="Obično 3 2 2 2 3 2 3 3 2 2 4" xfId="7432" xr:uid="{00000000-0005-0000-0000-0000761D0000}"/>
    <cellStyle name="Obično 3 2 2 2 3 2 3 3 2 2 4 2" xfId="7433" xr:uid="{00000000-0005-0000-0000-0000771D0000}"/>
    <cellStyle name="Obično 3 2 2 2 3 2 3 3 2 2 4 2 2" xfId="7434" xr:uid="{00000000-0005-0000-0000-0000781D0000}"/>
    <cellStyle name="Obično 3 2 2 2 3 2 3 3 2 2 4 3" xfId="7435" xr:uid="{00000000-0005-0000-0000-0000791D0000}"/>
    <cellStyle name="Obično 3 2 2 2 3 2 3 3 2 2 4 3 2" xfId="7436" xr:uid="{00000000-0005-0000-0000-00007A1D0000}"/>
    <cellStyle name="Obično 3 2 2 2 3 2 3 3 2 2 4 4" xfId="7437" xr:uid="{00000000-0005-0000-0000-00007B1D0000}"/>
    <cellStyle name="Obično 3 2 2 2 3 2 3 3 2 2 4 5" xfId="7438" xr:uid="{00000000-0005-0000-0000-00007C1D0000}"/>
    <cellStyle name="Obično 3 2 2 2 3 2 3 3 2 2 4 6" xfId="7439" xr:uid="{00000000-0005-0000-0000-00007D1D0000}"/>
    <cellStyle name="Obično 3 2 2 2 3 2 3 3 2 2 5" xfId="7440" xr:uid="{00000000-0005-0000-0000-00007E1D0000}"/>
    <cellStyle name="Obično 3 2 2 2 3 2 3 3 2 3" xfId="7441" xr:uid="{00000000-0005-0000-0000-00007F1D0000}"/>
    <cellStyle name="Obično 3 2 2 2 3 2 3 3 2 4" xfId="7442" xr:uid="{00000000-0005-0000-0000-0000801D0000}"/>
    <cellStyle name="Obično 3 2 2 2 3 2 3 3 2 5" xfId="7443" xr:uid="{00000000-0005-0000-0000-0000811D0000}"/>
    <cellStyle name="Obično 3 2 2 2 3 2 3 3 2 5 2" xfId="7444" xr:uid="{00000000-0005-0000-0000-0000821D0000}"/>
    <cellStyle name="Obično 3 2 2 2 3 2 3 3 2 6" xfId="7445" xr:uid="{00000000-0005-0000-0000-0000831D0000}"/>
    <cellStyle name="Obično 3 2 2 2 3 2 3 3 2 6 2" xfId="7446" xr:uid="{00000000-0005-0000-0000-0000841D0000}"/>
    <cellStyle name="Obično 3 2 2 2 3 2 3 3 2 7" xfId="7447" xr:uid="{00000000-0005-0000-0000-0000851D0000}"/>
    <cellStyle name="Obično 3 2 2 2 3 2 3 3 2 8" xfId="7448" xr:uid="{00000000-0005-0000-0000-0000861D0000}"/>
    <cellStyle name="Obično 3 2 2 2 3 2 3 3 2 9" xfId="7449" xr:uid="{00000000-0005-0000-0000-0000871D0000}"/>
    <cellStyle name="Obično 3 2 2 2 3 2 3 3 3" xfId="7450" xr:uid="{00000000-0005-0000-0000-0000881D0000}"/>
    <cellStyle name="Obično 3 2 2 2 3 2 3 3 3 2" xfId="7451" xr:uid="{00000000-0005-0000-0000-0000891D0000}"/>
    <cellStyle name="Obično 3 2 2 2 3 2 3 3 3 2 2" xfId="7452" xr:uid="{00000000-0005-0000-0000-00008A1D0000}"/>
    <cellStyle name="Obično 3 2 2 2 3 2 3 3 3 3" xfId="7453" xr:uid="{00000000-0005-0000-0000-00008B1D0000}"/>
    <cellStyle name="Obično 3 2 2 2 3 2 3 3 3 3 2" xfId="7454" xr:uid="{00000000-0005-0000-0000-00008C1D0000}"/>
    <cellStyle name="Obično 3 2 2 2 3 2 3 3 3 4" xfId="7455" xr:uid="{00000000-0005-0000-0000-00008D1D0000}"/>
    <cellStyle name="Obično 3 2 2 2 3 2 3 3 3 5" xfId="7456" xr:uid="{00000000-0005-0000-0000-00008E1D0000}"/>
    <cellStyle name="Obično 3 2 2 2 3 2 3 3 3 6" xfId="7457" xr:uid="{00000000-0005-0000-0000-00008F1D0000}"/>
    <cellStyle name="Obično 3 2 2 2 3 2 3 3 4" xfId="7458" xr:uid="{00000000-0005-0000-0000-0000901D0000}"/>
    <cellStyle name="Obično 3 2 2 2 3 2 3 3 4 2" xfId="7459" xr:uid="{00000000-0005-0000-0000-0000911D0000}"/>
    <cellStyle name="Obično 3 2 2 2 3 2 3 3 4 2 2" xfId="7460" xr:uid="{00000000-0005-0000-0000-0000921D0000}"/>
    <cellStyle name="Obično 3 2 2 2 3 2 3 3 4 3" xfId="7461" xr:uid="{00000000-0005-0000-0000-0000931D0000}"/>
    <cellStyle name="Obično 3 2 2 2 3 2 3 3 4 3 2" xfId="7462" xr:uid="{00000000-0005-0000-0000-0000941D0000}"/>
    <cellStyle name="Obično 3 2 2 2 3 2 3 3 4 4" xfId="7463" xr:uid="{00000000-0005-0000-0000-0000951D0000}"/>
    <cellStyle name="Obično 3 2 2 2 3 2 3 3 4 5" xfId="7464" xr:uid="{00000000-0005-0000-0000-0000961D0000}"/>
    <cellStyle name="Obično 3 2 2 2 3 2 3 3 4 6" xfId="7465" xr:uid="{00000000-0005-0000-0000-0000971D0000}"/>
    <cellStyle name="Obično 3 2 2 2 3 2 3 3 5" xfId="7466" xr:uid="{00000000-0005-0000-0000-0000981D0000}"/>
    <cellStyle name="Obično 3 2 2 2 3 2 3 3 5 2" xfId="7467" xr:uid="{00000000-0005-0000-0000-0000991D0000}"/>
    <cellStyle name="Obično 3 2 2 2 3 2 3 3 5 2 2" xfId="7468" xr:uid="{00000000-0005-0000-0000-00009A1D0000}"/>
    <cellStyle name="Obično 3 2 2 2 3 2 3 3 5 3" xfId="7469" xr:uid="{00000000-0005-0000-0000-00009B1D0000}"/>
    <cellStyle name="Obično 3 2 2 2 3 2 3 3 5 3 2" xfId="7470" xr:uid="{00000000-0005-0000-0000-00009C1D0000}"/>
    <cellStyle name="Obično 3 2 2 2 3 2 3 3 5 4" xfId="7471" xr:uid="{00000000-0005-0000-0000-00009D1D0000}"/>
    <cellStyle name="Obično 3 2 2 2 3 2 3 3 5 5" xfId="7472" xr:uid="{00000000-0005-0000-0000-00009E1D0000}"/>
    <cellStyle name="Obično 3 2 2 2 3 2 3 3 5 6" xfId="7473" xr:uid="{00000000-0005-0000-0000-00009F1D0000}"/>
    <cellStyle name="Obično 3 2 2 2 3 2 3 4" xfId="7474" xr:uid="{00000000-0005-0000-0000-0000A01D0000}"/>
    <cellStyle name="Obično 3 2 2 2 3 2 3 4 2" xfId="7475" xr:uid="{00000000-0005-0000-0000-0000A11D0000}"/>
    <cellStyle name="Obično 3 2 2 2 3 2 3 4 2 2" xfId="7476" xr:uid="{00000000-0005-0000-0000-0000A21D0000}"/>
    <cellStyle name="Obično 3 2 2 2 3 2 3 4 3" xfId="7477" xr:uid="{00000000-0005-0000-0000-0000A31D0000}"/>
    <cellStyle name="Obično 3 2 2 2 3 2 3 4 3 2" xfId="7478" xr:uid="{00000000-0005-0000-0000-0000A41D0000}"/>
    <cellStyle name="Obično 3 2 2 2 3 2 3 4 4" xfId="7479" xr:uid="{00000000-0005-0000-0000-0000A51D0000}"/>
    <cellStyle name="Obično 3 2 2 2 3 2 3 4 5" xfId="7480" xr:uid="{00000000-0005-0000-0000-0000A61D0000}"/>
    <cellStyle name="Obično 3 2 2 2 3 2 3 4 6" xfId="7481" xr:uid="{00000000-0005-0000-0000-0000A71D0000}"/>
    <cellStyle name="Obično 3 2 2 2 3 2 3 5" xfId="7482" xr:uid="{00000000-0005-0000-0000-0000A81D0000}"/>
    <cellStyle name="Obično 3 2 2 2 3 2 3 5 2" xfId="7483" xr:uid="{00000000-0005-0000-0000-0000A91D0000}"/>
    <cellStyle name="Obično 3 2 2 2 3 2 3 5 2 2" xfId="7484" xr:uid="{00000000-0005-0000-0000-0000AA1D0000}"/>
    <cellStyle name="Obično 3 2 2 2 3 2 3 5 3" xfId="7485" xr:uid="{00000000-0005-0000-0000-0000AB1D0000}"/>
    <cellStyle name="Obično 3 2 2 2 3 2 3 5 3 2" xfId="7486" xr:uid="{00000000-0005-0000-0000-0000AC1D0000}"/>
    <cellStyle name="Obično 3 2 2 2 3 2 3 5 4" xfId="7487" xr:uid="{00000000-0005-0000-0000-0000AD1D0000}"/>
    <cellStyle name="Obično 3 2 2 2 3 2 3 5 5" xfId="7488" xr:uid="{00000000-0005-0000-0000-0000AE1D0000}"/>
    <cellStyle name="Obično 3 2 2 2 3 2 3 5 6" xfId="7489" xr:uid="{00000000-0005-0000-0000-0000AF1D0000}"/>
    <cellStyle name="Obično 3 2 2 2 3 2 3 6" xfId="7490" xr:uid="{00000000-0005-0000-0000-0000B01D0000}"/>
    <cellStyle name="Obično 3 2 2 2 3 2 3 6 2" xfId="7491" xr:uid="{00000000-0005-0000-0000-0000B11D0000}"/>
    <cellStyle name="Obično 3 2 2 2 3 2 3 6 2 2" xfId="7492" xr:uid="{00000000-0005-0000-0000-0000B21D0000}"/>
    <cellStyle name="Obično 3 2 2 2 3 2 3 6 3" xfId="7493" xr:uid="{00000000-0005-0000-0000-0000B31D0000}"/>
    <cellStyle name="Obično 3 2 2 2 3 2 3 6 3 2" xfId="7494" xr:uid="{00000000-0005-0000-0000-0000B41D0000}"/>
    <cellStyle name="Obično 3 2 2 2 3 2 3 6 4" xfId="7495" xr:uid="{00000000-0005-0000-0000-0000B51D0000}"/>
    <cellStyle name="Obično 3 2 2 2 3 2 3 6 5" xfId="7496" xr:uid="{00000000-0005-0000-0000-0000B61D0000}"/>
    <cellStyle name="Obično 3 2 2 2 3 2 3 6 6" xfId="7497" xr:uid="{00000000-0005-0000-0000-0000B71D0000}"/>
    <cellStyle name="Obično 3 2 2 2 3 2 3 7" xfId="7498" xr:uid="{00000000-0005-0000-0000-0000B81D0000}"/>
    <cellStyle name="Obično 3 2 2 2 3 2 3 7 2" xfId="7499" xr:uid="{00000000-0005-0000-0000-0000B91D0000}"/>
    <cellStyle name="Obično 3 2 2 2 3 2 3 7 2 2" xfId="7500" xr:uid="{00000000-0005-0000-0000-0000BA1D0000}"/>
    <cellStyle name="Obično 3 2 2 2 3 2 3 7 2 2 2" xfId="7501" xr:uid="{00000000-0005-0000-0000-0000BB1D0000}"/>
    <cellStyle name="Obično 3 2 2 2 3 2 3 7 2 3" xfId="7502" xr:uid="{00000000-0005-0000-0000-0000BC1D0000}"/>
    <cellStyle name="Obično 3 2 2 2 3 2 3 7 2 3 2" xfId="7503" xr:uid="{00000000-0005-0000-0000-0000BD1D0000}"/>
    <cellStyle name="Obično 3 2 2 2 3 2 3 7 2 4" xfId="7504" xr:uid="{00000000-0005-0000-0000-0000BE1D0000}"/>
    <cellStyle name="Obično 3 2 2 2 3 2 3 7 2 5" xfId="7505" xr:uid="{00000000-0005-0000-0000-0000BF1D0000}"/>
    <cellStyle name="Obično 3 2 2 2 3 2 3 7 2 6" xfId="7506" xr:uid="{00000000-0005-0000-0000-0000C01D0000}"/>
    <cellStyle name="Obično 3 2 2 2 3 2 3 7 3" xfId="7507" xr:uid="{00000000-0005-0000-0000-0000C11D0000}"/>
    <cellStyle name="Obično 3 2 2 2 3 2 3 7 3 2" xfId="7508" xr:uid="{00000000-0005-0000-0000-0000C21D0000}"/>
    <cellStyle name="Obično 3 2 2 2 3 2 3 7 3 2 2" xfId="7509" xr:uid="{00000000-0005-0000-0000-0000C31D0000}"/>
    <cellStyle name="Obično 3 2 2 2 3 2 3 7 3 3" xfId="7510" xr:uid="{00000000-0005-0000-0000-0000C41D0000}"/>
    <cellStyle name="Obično 3 2 2 2 3 2 3 7 3 3 2" xfId="7511" xr:uid="{00000000-0005-0000-0000-0000C51D0000}"/>
    <cellStyle name="Obično 3 2 2 2 3 2 3 7 3 4" xfId="7512" xr:uid="{00000000-0005-0000-0000-0000C61D0000}"/>
    <cellStyle name="Obično 3 2 2 2 3 2 3 7 3 5" xfId="7513" xr:uid="{00000000-0005-0000-0000-0000C71D0000}"/>
    <cellStyle name="Obično 3 2 2 2 3 2 3 7 3 6" xfId="7514" xr:uid="{00000000-0005-0000-0000-0000C81D0000}"/>
    <cellStyle name="Obično 3 2 2 2 3 2 3 7 4" xfId="7515" xr:uid="{00000000-0005-0000-0000-0000C91D0000}"/>
    <cellStyle name="Obično 3 2 2 2 3 2 3 7 4 2" xfId="7516" xr:uid="{00000000-0005-0000-0000-0000CA1D0000}"/>
    <cellStyle name="Obično 3 2 2 2 3 2 3 7 4 2 2" xfId="7517" xr:uid="{00000000-0005-0000-0000-0000CB1D0000}"/>
    <cellStyle name="Obično 3 2 2 2 3 2 3 7 4 3" xfId="7518" xr:uid="{00000000-0005-0000-0000-0000CC1D0000}"/>
    <cellStyle name="Obično 3 2 2 2 3 2 3 7 4 3 2" xfId="7519" xr:uid="{00000000-0005-0000-0000-0000CD1D0000}"/>
    <cellStyle name="Obično 3 2 2 2 3 2 3 7 4 4" xfId="7520" xr:uid="{00000000-0005-0000-0000-0000CE1D0000}"/>
    <cellStyle name="Obično 3 2 2 2 3 2 3 7 4 5" xfId="7521" xr:uid="{00000000-0005-0000-0000-0000CF1D0000}"/>
    <cellStyle name="Obično 3 2 2 2 3 2 3 7 4 6" xfId="7522" xr:uid="{00000000-0005-0000-0000-0000D01D0000}"/>
    <cellStyle name="Obično 3 2 2 2 3 2 3 7 5" xfId="7523" xr:uid="{00000000-0005-0000-0000-0000D11D0000}"/>
    <cellStyle name="Obično 3 2 2 2 3 2 3 8" xfId="7524" xr:uid="{00000000-0005-0000-0000-0000D21D0000}"/>
    <cellStyle name="Obično 3 2 2 2 3 2 3 9" xfId="7525" xr:uid="{00000000-0005-0000-0000-0000D31D0000}"/>
    <cellStyle name="Obično 3 2 2 2 3 2 4" xfId="7526" xr:uid="{00000000-0005-0000-0000-0000D41D0000}"/>
    <cellStyle name="Obično 3 2 2 2 3 2 4 2" xfId="7527" xr:uid="{00000000-0005-0000-0000-0000D51D0000}"/>
    <cellStyle name="Obično 3 2 2 2 3 2 4 3" xfId="7528" xr:uid="{00000000-0005-0000-0000-0000D61D0000}"/>
    <cellStyle name="Obično 3 2 2 2 3 2 4 4" xfId="7529" xr:uid="{00000000-0005-0000-0000-0000D71D0000}"/>
    <cellStyle name="Obično 3 2 2 2 3 2 4 5" xfId="7530" xr:uid="{00000000-0005-0000-0000-0000D81D0000}"/>
    <cellStyle name="Obično 3 2 2 2 3 2 4 6" xfId="7531" xr:uid="{00000000-0005-0000-0000-0000D91D0000}"/>
    <cellStyle name="Obično 3 2 2 2 3 2 4 7" xfId="7532" xr:uid="{00000000-0005-0000-0000-0000DA1D0000}"/>
    <cellStyle name="Obično 3 2 2 2 3 2 5" xfId="7533" xr:uid="{00000000-0005-0000-0000-0000DB1D0000}"/>
    <cellStyle name="Obično 3 2 2 2 3 2 5 10" xfId="7534" xr:uid="{00000000-0005-0000-0000-0000DC1D0000}"/>
    <cellStyle name="Obično 3 2 2 2 3 2 5 2" xfId="7535" xr:uid="{00000000-0005-0000-0000-0000DD1D0000}"/>
    <cellStyle name="Obično 3 2 2 2 3 2 5 2 2" xfId="7536" xr:uid="{00000000-0005-0000-0000-0000DE1D0000}"/>
    <cellStyle name="Obično 3 2 2 2 3 2 5 2 2 10" xfId="7537" xr:uid="{00000000-0005-0000-0000-0000DF1D0000}"/>
    <cellStyle name="Obično 3 2 2 2 3 2 5 2 2 2" xfId="7538" xr:uid="{00000000-0005-0000-0000-0000E01D0000}"/>
    <cellStyle name="Obično 3 2 2 2 3 2 5 2 2 3" xfId="7539" xr:uid="{00000000-0005-0000-0000-0000E11D0000}"/>
    <cellStyle name="Obično 3 2 2 2 3 2 5 2 2 4" xfId="7540" xr:uid="{00000000-0005-0000-0000-0000E21D0000}"/>
    <cellStyle name="Obično 3 2 2 2 3 2 5 2 2 5" xfId="7541" xr:uid="{00000000-0005-0000-0000-0000E31D0000}"/>
    <cellStyle name="Obično 3 2 2 2 3 2 5 2 2 5 2" xfId="7542" xr:uid="{00000000-0005-0000-0000-0000E41D0000}"/>
    <cellStyle name="Obično 3 2 2 2 3 2 5 2 2 5 2 2" xfId="7543" xr:uid="{00000000-0005-0000-0000-0000E51D0000}"/>
    <cellStyle name="Obično 3 2 2 2 3 2 5 2 2 5 3" xfId="7544" xr:uid="{00000000-0005-0000-0000-0000E61D0000}"/>
    <cellStyle name="Obično 3 2 2 2 3 2 5 2 2 5 3 2" xfId="7545" xr:uid="{00000000-0005-0000-0000-0000E71D0000}"/>
    <cellStyle name="Obično 3 2 2 2 3 2 5 2 2 5 4" xfId="7546" xr:uid="{00000000-0005-0000-0000-0000E81D0000}"/>
    <cellStyle name="Obično 3 2 2 2 3 2 5 2 2 5 5" xfId="7547" xr:uid="{00000000-0005-0000-0000-0000E91D0000}"/>
    <cellStyle name="Obično 3 2 2 2 3 2 5 2 2 5 6" xfId="7548" xr:uid="{00000000-0005-0000-0000-0000EA1D0000}"/>
    <cellStyle name="Obično 3 2 2 2 3 2 5 2 2 6" xfId="7549" xr:uid="{00000000-0005-0000-0000-0000EB1D0000}"/>
    <cellStyle name="Obično 3 2 2 2 3 2 5 2 2 6 2" xfId="7550" xr:uid="{00000000-0005-0000-0000-0000EC1D0000}"/>
    <cellStyle name="Obično 3 2 2 2 3 2 5 2 2 7" xfId="7551" xr:uid="{00000000-0005-0000-0000-0000ED1D0000}"/>
    <cellStyle name="Obično 3 2 2 2 3 2 5 2 2 7 2" xfId="7552" xr:uid="{00000000-0005-0000-0000-0000EE1D0000}"/>
    <cellStyle name="Obično 3 2 2 2 3 2 5 2 2 8" xfId="7553" xr:uid="{00000000-0005-0000-0000-0000EF1D0000}"/>
    <cellStyle name="Obično 3 2 2 2 3 2 5 2 2 9" xfId="7554" xr:uid="{00000000-0005-0000-0000-0000F01D0000}"/>
    <cellStyle name="Obično 3 2 2 2 3 2 5 2 3" xfId="7555" xr:uid="{00000000-0005-0000-0000-0000F11D0000}"/>
    <cellStyle name="Obično 3 2 2 2 3 2 5 2 3 2" xfId="7556" xr:uid="{00000000-0005-0000-0000-0000F21D0000}"/>
    <cellStyle name="Obično 3 2 2 2 3 2 5 2 3 2 2" xfId="7557" xr:uid="{00000000-0005-0000-0000-0000F31D0000}"/>
    <cellStyle name="Obično 3 2 2 2 3 2 5 2 3 3" xfId="7558" xr:uid="{00000000-0005-0000-0000-0000F41D0000}"/>
    <cellStyle name="Obično 3 2 2 2 3 2 5 2 3 3 2" xfId="7559" xr:uid="{00000000-0005-0000-0000-0000F51D0000}"/>
    <cellStyle name="Obično 3 2 2 2 3 2 5 2 3 4" xfId="7560" xr:uid="{00000000-0005-0000-0000-0000F61D0000}"/>
    <cellStyle name="Obično 3 2 2 2 3 2 5 2 3 5" xfId="7561" xr:uid="{00000000-0005-0000-0000-0000F71D0000}"/>
    <cellStyle name="Obično 3 2 2 2 3 2 5 2 3 6" xfId="7562" xr:uid="{00000000-0005-0000-0000-0000F81D0000}"/>
    <cellStyle name="Obično 3 2 2 2 3 2 5 2 4" xfId="7563" xr:uid="{00000000-0005-0000-0000-0000F91D0000}"/>
    <cellStyle name="Obično 3 2 2 2 3 2 5 2 4 2" xfId="7564" xr:uid="{00000000-0005-0000-0000-0000FA1D0000}"/>
    <cellStyle name="Obično 3 2 2 2 3 2 5 2 4 2 2" xfId="7565" xr:uid="{00000000-0005-0000-0000-0000FB1D0000}"/>
    <cellStyle name="Obično 3 2 2 2 3 2 5 2 4 3" xfId="7566" xr:uid="{00000000-0005-0000-0000-0000FC1D0000}"/>
    <cellStyle name="Obično 3 2 2 2 3 2 5 2 4 3 2" xfId="7567" xr:uid="{00000000-0005-0000-0000-0000FD1D0000}"/>
    <cellStyle name="Obično 3 2 2 2 3 2 5 2 4 4" xfId="7568" xr:uid="{00000000-0005-0000-0000-0000FE1D0000}"/>
    <cellStyle name="Obično 3 2 2 2 3 2 5 2 4 5" xfId="7569" xr:uid="{00000000-0005-0000-0000-0000FF1D0000}"/>
    <cellStyle name="Obično 3 2 2 2 3 2 5 2 4 6" xfId="7570" xr:uid="{00000000-0005-0000-0000-0000001E0000}"/>
    <cellStyle name="Obično 3 2 2 2 3 2 5 3" xfId="7571" xr:uid="{00000000-0005-0000-0000-0000011E0000}"/>
    <cellStyle name="Obično 3 2 2 2 3 2 5 4" xfId="7572" xr:uid="{00000000-0005-0000-0000-0000021E0000}"/>
    <cellStyle name="Obično 3 2 2 2 3 2 5 5" xfId="7573" xr:uid="{00000000-0005-0000-0000-0000031E0000}"/>
    <cellStyle name="Obično 3 2 2 2 3 2 5 6" xfId="7574" xr:uid="{00000000-0005-0000-0000-0000041E0000}"/>
    <cellStyle name="Obično 3 2 2 2 3 2 5 6 2" xfId="7575" xr:uid="{00000000-0005-0000-0000-0000051E0000}"/>
    <cellStyle name="Obično 3 2 2 2 3 2 5 7" xfId="7576" xr:uid="{00000000-0005-0000-0000-0000061E0000}"/>
    <cellStyle name="Obično 3 2 2 2 3 2 5 7 2" xfId="7577" xr:uid="{00000000-0005-0000-0000-0000071E0000}"/>
    <cellStyle name="Obično 3 2 2 2 3 2 5 8" xfId="7578" xr:uid="{00000000-0005-0000-0000-0000081E0000}"/>
    <cellStyle name="Obično 3 2 2 2 3 2 5 9" xfId="7579" xr:uid="{00000000-0005-0000-0000-0000091E0000}"/>
    <cellStyle name="Obično 3 2 2 2 3 2 6" xfId="7580" xr:uid="{00000000-0005-0000-0000-00000A1E0000}"/>
    <cellStyle name="Obično 3 2 2 2 3 2 7" xfId="7581" xr:uid="{00000000-0005-0000-0000-00000B1E0000}"/>
    <cellStyle name="Obično 3 2 2 2 3 2 8" xfId="7582" xr:uid="{00000000-0005-0000-0000-00000C1E0000}"/>
    <cellStyle name="Obično 3 2 2 2 3 2 9" xfId="7583" xr:uid="{00000000-0005-0000-0000-00000D1E0000}"/>
    <cellStyle name="Obično 3 2 2 2 3 20" xfId="7584" xr:uid="{00000000-0005-0000-0000-00000E1E0000}"/>
    <cellStyle name="Obično 3 2 2 2 3 21" xfId="7585" xr:uid="{00000000-0005-0000-0000-00000F1E0000}"/>
    <cellStyle name="Obično 3 2 2 2 3 22" xfId="7586" xr:uid="{00000000-0005-0000-0000-0000101E0000}"/>
    <cellStyle name="Obično 3 2 2 2 3 23" xfId="40378" xr:uid="{00000000-0005-0000-0000-0000111E0000}"/>
    <cellStyle name="Obično 3 2 2 2 3 24" xfId="40872" xr:uid="{00000000-0005-0000-0000-0000121E0000}"/>
    <cellStyle name="Obično 3 2 2 2 3 3" xfId="7587" xr:uid="{00000000-0005-0000-0000-0000131E0000}"/>
    <cellStyle name="Obično 3 2 2 2 3 3 10" xfId="7588" xr:uid="{00000000-0005-0000-0000-0000141E0000}"/>
    <cellStyle name="Obično 3 2 2 2 3 3 2" xfId="7589" xr:uid="{00000000-0005-0000-0000-0000151E0000}"/>
    <cellStyle name="Obično 3 2 2 2 3 3 2 10" xfId="7590" xr:uid="{00000000-0005-0000-0000-0000161E0000}"/>
    <cellStyle name="Obično 3 2 2 2 3 3 2 10 2" xfId="7591" xr:uid="{00000000-0005-0000-0000-0000171E0000}"/>
    <cellStyle name="Obično 3 2 2 2 3 3 2 11" xfId="7592" xr:uid="{00000000-0005-0000-0000-0000181E0000}"/>
    <cellStyle name="Obično 3 2 2 2 3 3 2 11 2" xfId="7593" xr:uid="{00000000-0005-0000-0000-0000191E0000}"/>
    <cellStyle name="Obično 3 2 2 2 3 3 2 12" xfId="7594" xr:uid="{00000000-0005-0000-0000-00001A1E0000}"/>
    <cellStyle name="Obično 3 2 2 2 3 3 2 13" xfId="7595" xr:uid="{00000000-0005-0000-0000-00001B1E0000}"/>
    <cellStyle name="Obično 3 2 2 2 3 3 2 14" xfId="7596" xr:uid="{00000000-0005-0000-0000-00001C1E0000}"/>
    <cellStyle name="Obično 3 2 2 2 3 3 2 2" xfId="7597" xr:uid="{00000000-0005-0000-0000-00001D1E0000}"/>
    <cellStyle name="Obično 3 2 2 2 3 3 2 2 2" xfId="7598" xr:uid="{00000000-0005-0000-0000-00001E1E0000}"/>
    <cellStyle name="Obično 3 2 2 2 3 3 2 2 2 2" xfId="7599" xr:uid="{00000000-0005-0000-0000-00001F1E0000}"/>
    <cellStyle name="Obično 3 2 2 2 3 3 2 2 2 2 2" xfId="7600" xr:uid="{00000000-0005-0000-0000-0000201E0000}"/>
    <cellStyle name="Obično 3 2 2 2 3 3 2 2 2 2 2 2" xfId="7601" xr:uid="{00000000-0005-0000-0000-0000211E0000}"/>
    <cellStyle name="Obično 3 2 2 2 3 3 2 2 2 2 2 2 2" xfId="7602" xr:uid="{00000000-0005-0000-0000-0000221E0000}"/>
    <cellStyle name="Obično 3 2 2 2 3 3 2 2 2 2 2 3" xfId="7603" xr:uid="{00000000-0005-0000-0000-0000231E0000}"/>
    <cellStyle name="Obično 3 2 2 2 3 3 2 2 2 2 2 3 2" xfId="7604" xr:uid="{00000000-0005-0000-0000-0000241E0000}"/>
    <cellStyle name="Obično 3 2 2 2 3 3 2 2 2 2 2 4" xfId="7605" xr:uid="{00000000-0005-0000-0000-0000251E0000}"/>
    <cellStyle name="Obično 3 2 2 2 3 3 2 2 2 2 2 5" xfId="7606" xr:uid="{00000000-0005-0000-0000-0000261E0000}"/>
    <cellStyle name="Obično 3 2 2 2 3 3 2 2 2 2 2 6" xfId="7607" xr:uid="{00000000-0005-0000-0000-0000271E0000}"/>
    <cellStyle name="Obično 3 2 2 2 3 3 2 2 2 2 3" xfId="7608" xr:uid="{00000000-0005-0000-0000-0000281E0000}"/>
    <cellStyle name="Obično 3 2 2 2 3 3 2 2 2 2 3 2" xfId="7609" xr:uid="{00000000-0005-0000-0000-0000291E0000}"/>
    <cellStyle name="Obično 3 2 2 2 3 3 2 2 2 2 3 2 2" xfId="7610" xr:uid="{00000000-0005-0000-0000-00002A1E0000}"/>
    <cellStyle name="Obično 3 2 2 2 3 3 2 2 2 2 3 3" xfId="7611" xr:uid="{00000000-0005-0000-0000-00002B1E0000}"/>
    <cellStyle name="Obično 3 2 2 2 3 3 2 2 2 2 3 3 2" xfId="7612" xr:uid="{00000000-0005-0000-0000-00002C1E0000}"/>
    <cellStyle name="Obično 3 2 2 2 3 3 2 2 2 2 3 4" xfId="7613" xr:uid="{00000000-0005-0000-0000-00002D1E0000}"/>
    <cellStyle name="Obično 3 2 2 2 3 3 2 2 2 2 3 5" xfId="7614" xr:uid="{00000000-0005-0000-0000-00002E1E0000}"/>
    <cellStyle name="Obično 3 2 2 2 3 3 2 2 2 2 3 6" xfId="7615" xr:uid="{00000000-0005-0000-0000-00002F1E0000}"/>
    <cellStyle name="Obično 3 2 2 2 3 3 2 2 2 2 4" xfId="7616" xr:uid="{00000000-0005-0000-0000-0000301E0000}"/>
    <cellStyle name="Obično 3 2 2 2 3 3 2 2 2 2 4 2" xfId="7617" xr:uid="{00000000-0005-0000-0000-0000311E0000}"/>
    <cellStyle name="Obično 3 2 2 2 3 3 2 2 2 2 4 2 2" xfId="7618" xr:uid="{00000000-0005-0000-0000-0000321E0000}"/>
    <cellStyle name="Obično 3 2 2 2 3 3 2 2 2 2 4 3" xfId="7619" xr:uid="{00000000-0005-0000-0000-0000331E0000}"/>
    <cellStyle name="Obično 3 2 2 2 3 3 2 2 2 2 4 3 2" xfId="7620" xr:uid="{00000000-0005-0000-0000-0000341E0000}"/>
    <cellStyle name="Obično 3 2 2 2 3 3 2 2 2 2 4 4" xfId="7621" xr:uid="{00000000-0005-0000-0000-0000351E0000}"/>
    <cellStyle name="Obično 3 2 2 2 3 3 2 2 2 2 4 5" xfId="7622" xr:uid="{00000000-0005-0000-0000-0000361E0000}"/>
    <cellStyle name="Obično 3 2 2 2 3 3 2 2 2 2 4 6" xfId="7623" xr:uid="{00000000-0005-0000-0000-0000371E0000}"/>
    <cellStyle name="Obično 3 2 2 2 3 3 2 2 2 2 5" xfId="7624" xr:uid="{00000000-0005-0000-0000-0000381E0000}"/>
    <cellStyle name="Obično 3 2 2 2 3 3 2 2 2 3" xfId="7625" xr:uid="{00000000-0005-0000-0000-0000391E0000}"/>
    <cellStyle name="Obično 3 2 2 2 3 3 2 2 2 4" xfId="7626" xr:uid="{00000000-0005-0000-0000-00003A1E0000}"/>
    <cellStyle name="Obično 3 2 2 2 3 3 2 2 2 5" xfId="7627" xr:uid="{00000000-0005-0000-0000-00003B1E0000}"/>
    <cellStyle name="Obično 3 2 2 2 3 3 2 2 2 5 2" xfId="7628" xr:uid="{00000000-0005-0000-0000-00003C1E0000}"/>
    <cellStyle name="Obično 3 2 2 2 3 3 2 2 2 6" xfId="7629" xr:uid="{00000000-0005-0000-0000-00003D1E0000}"/>
    <cellStyle name="Obično 3 2 2 2 3 3 2 2 2 6 2" xfId="7630" xr:uid="{00000000-0005-0000-0000-00003E1E0000}"/>
    <cellStyle name="Obično 3 2 2 2 3 3 2 2 2 7" xfId="7631" xr:uid="{00000000-0005-0000-0000-00003F1E0000}"/>
    <cellStyle name="Obično 3 2 2 2 3 3 2 2 2 8" xfId="7632" xr:uid="{00000000-0005-0000-0000-0000401E0000}"/>
    <cellStyle name="Obično 3 2 2 2 3 3 2 2 2 9" xfId="7633" xr:uid="{00000000-0005-0000-0000-0000411E0000}"/>
    <cellStyle name="Obično 3 2 2 2 3 3 2 2 3" xfId="7634" xr:uid="{00000000-0005-0000-0000-0000421E0000}"/>
    <cellStyle name="Obično 3 2 2 2 3 3 2 2 3 2" xfId="7635" xr:uid="{00000000-0005-0000-0000-0000431E0000}"/>
    <cellStyle name="Obično 3 2 2 2 3 3 2 2 3 2 2" xfId="7636" xr:uid="{00000000-0005-0000-0000-0000441E0000}"/>
    <cellStyle name="Obično 3 2 2 2 3 3 2 2 3 3" xfId="7637" xr:uid="{00000000-0005-0000-0000-0000451E0000}"/>
    <cellStyle name="Obično 3 2 2 2 3 3 2 2 3 3 2" xfId="7638" xr:uid="{00000000-0005-0000-0000-0000461E0000}"/>
    <cellStyle name="Obično 3 2 2 2 3 3 2 2 3 4" xfId="7639" xr:uid="{00000000-0005-0000-0000-0000471E0000}"/>
    <cellStyle name="Obično 3 2 2 2 3 3 2 2 3 5" xfId="7640" xr:uid="{00000000-0005-0000-0000-0000481E0000}"/>
    <cellStyle name="Obično 3 2 2 2 3 3 2 2 3 6" xfId="7641" xr:uid="{00000000-0005-0000-0000-0000491E0000}"/>
    <cellStyle name="Obično 3 2 2 2 3 3 2 2 4" xfId="7642" xr:uid="{00000000-0005-0000-0000-00004A1E0000}"/>
    <cellStyle name="Obično 3 2 2 2 3 3 2 2 4 2" xfId="7643" xr:uid="{00000000-0005-0000-0000-00004B1E0000}"/>
    <cellStyle name="Obično 3 2 2 2 3 3 2 2 4 2 2" xfId="7644" xr:uid="{00000000-0005-0000-0000-00004C1E0000}"/>
    <cellStyle name="Obično 3 2 2 2 3 3 2 2 4 3" xfId="7645" xr:uid="{00000000-0005-0000-0000-00004D1E0000}"/>
    <cellStyle name="Obično 3 2 2 2 3 3 2 2 4 3 2" xfId="7646" xr:uid="{00000000-0005-0000-0000-00004E1E0000}"/>
    <cellStyle name="Obično 3 2 2 2 3 3 2 2 4 4" xfId="7647" xr:uid="{00000000-0005-0000-0000-00004F1E0000}"/>
    <cellStyle name="Obično 3 2 2 2 3 3 2 2 4 5" xfId="7648" xr:uid="{00000000-0005-0000-0000-0000501E0000}"/>
    <cellStyle name="Obično 3 2 2 2 3 3 2 2 4 6" xfId="7649" xr:uid="{00000000-0005-0000-0000-0000511E0000}"/>
    <cellStyle name="Obično 3 2 2 2 3 3 2 2 5" xfId="7650" xr:uid="{00000000-0005-0000-0000-0000521E0000}"/>
    <cellStyle name="Obično 3 2 2 2 3 3 2 2 5 2" xfId="7651" xr:uid="{00000000-0005-0000-0000-0000531E0000}"/>
    <cellStyle name="Obično 3 2 2 2 3 3 2 2 5 2 2" xfId="7652" xr:uid="{00000000-0005-0000-0000-0000541E0000}"/>
    <cellStyle name="Obično 3 2 2 2 3 3 2 2 5 3" xfId="7653" xr:uid="{00000000-0005-0000-0000-0000551E0000}"/>
    <cellStyle name="Obično 3 2 2 2 3 3 2 2 5 3 2" xfId="7654" xr:uid="{00000000-0005-0000-0000-0000561E0000}"/>
    <cellStyle name="Obično 3 2 2 2 3 3 2 2 5 4" xfId="7655" xr:uid="{00000000-0005-0000-0000-0000571E0000}"/>
    <cellStyle name="Obično 3 2 2 2 3 3 2 2 5 5" xfId="7656" xr:uid="{00000000-0005-0000-0000-0000581E0000}"/>
    <cellStyle name="Obično 3 2 2 2 3 3 2 2 5 6" xfId="7657" xr:uid="{00000000-0005-0000-0000-0000591E0000}"/>
    <cellStyle name="Obično 3 2 2 2 3 3 2 3" xfId="7658" xr:uid="{00000000-0005-0000-0000-00005A1E0000}"/>
    <cellStyle name="Obično 3 2 2 2 3 3 2 3 2" xfId="7659" xr:uid="{00000000-0005-0000-0000-00005B1E0000}"/>
    <cellStyle name="Obično 3 2 2 2 3 3 2 3 2 2" xfId="7660" xr:uid="{00000000-0005-0000-0000-00005C1E0000}"/>
    <cellStyle name="Obično 3 2 2 2 3 3 2 3 3" xfId="7661" xr:uid="{00000000-0005-0000-0000-00005D1E0000}"/>
    <cellStyle name="Obično 3 2 2 2 3 3 2 3 3 2" xfId="7662" xr:uid="{00000000-0005-0000-0000-00005E1E0000}"/>
    <cellStyle name="Obično 3 2 2 2 3 3 2 3 4" xfId="7663" xr:uid="{00000000-0005-0000-0000-00005F1E0000}"/>
    <cellStyle name="Obično 3 2 2 2 3 3 2 3 5" xfId="7664" xr:uid="{00000000-0005-0000-0000-0000601E0000}"/>
    <cellStyle name="Obično 3 2 2 2 3 3 2 3 6" xfId="7665" xr:uid="{00000000-0005-0000-0000-0000611E0000}"/>
    <cellStyle name="Obično 3 2 2 2 3 3 2 4" xfId="7666" xr:uid="{00000000-0005-0000-0000-0000621E0000}"/>
    <cellStyle name="Obično 3 2 2 2 3 3 2 4 2" xfId="7667" xr:uid="{00000000-0005-0000-0000-0000631E0000}"/>
    <cellStyle name="Obično 3 2 2 2 3 3 2 4 2 2" xfId="7668" xr:uid="{00000000-0005-0000-0000-0000641E0000}"/>
    <cellStyle name="Obično 3 2 2 2 3 3 2 4 3" xfId="7669" xr:uid="{00000000-0005-0000-0000-0000651E0000}"/>
    <cellStyle name="Obično 3 2 2 2 3 3 2 4 3 2" xfId="7670" xr:uid="{00000000-0005-0000-0000-0000661E0000}"/>
    <cellStyle name="Obično 3 2 2 2 3 3 2 4 4" xfId="7671" xr:uid="{00000000-0005-0000-0000-0000671E0000}"/>
    <cellStyle name="Obično 3 2 2 2 3 3 2 4 5" xfId="7672" xr:uid="{00000000-0005-0000-0000-0000681E0000}"/>
    <cellStyle name="Obično 3 2 2 2 3 3 2 4 6" xfId="7673" xr:uid="{00000000-0005-0000-0000-0000691E0000}"/>
    <cellStyle name="Obično 3 2 2 2 3 3 2 5" xfId="7674" xr:uid="{00000000-0005-0000-0000-00006A1E0000}"/>
    <cellStyle name="Obično 3 2 2 2 3 3 2 5 2" xfId="7675" xr:uid="{00000000-0005-0000-0000-00006B1E0000}"/>
    <cellStyle name="Obično 3 2 2 2 3 3 2 5 2 2" xfId="7676" xr:uid="{00000000-0005-0000-0000-00006C1E0000}"/>
    <cellStyle name="Obično 3 2 2 2 3 3 2 5 3" xfId="7677" xr:uid="{00000000-0005-0000-0000-00006D1E0000}"/>
    <cellStyle name="Obično 3 2 2 2 3 3 2 5 3 2" xfId="7678" xr:uid="{00000000-0005-0000-0000-00006E1E0000}"/>
    <cellStyle name="Obično 3 2 2 2 3 3 2 5 4" xfId="7679" xr:uid="{00000000-0005-0000-0000-00006F1E0000}"/>
    <cellStyle name="Obično 3 2 2 2 3 3 2 5 5" xfId="7680" xr:uid="{00000000-0005-0000-0000-0000701E0000}"/>
    <cellStyle name="Obično 3 2 2 2 3 3 2 5 6" xfId="7681" xr:uid="{00000000-0005-0000-0000-0000711E0000}"/>
    <cellStyle name="Obično 3 2 2 2 3 3 2 6" xfId="7682" xr:uid="{00000000-0005-0000-0000-0000721E0000}"/>
    <cellStyle name="Obično 3 2 2 2 3 3 2 6 2" xfId="7683" xr:uid="{00000000-0005-0000-0000-0000731E0000}"/>
    <cellStyle name="Obično 3 2 2 2 3 3 2 6 2 2" xfId="7684" xr:uid="{00000000-0005-0000-0000-0000741E0000}"/>
    <cellStyle name="Obično 3 2 2 2 3 3 2 6 3" xfId="7685" xr:uid="{00000000-0005-0000-0000-0000751E0000}"/>
    <cellStyle name="Obično 3 2 2 2 3 3 2 6 3 2" xfId="7686" xr:uid="{00000000-0005-0000-0000-0000761E0000}"/>
    <cellStyle name="Obično 3 2 2 2 3 3 2 6 4" xfId="7687" xr:uid="{00000000-0005-0000-0000-0000771E0000}"/>
    <cellStyle name="Obično 3 2 2 2 3 3 2 6 5" xfId="7688" xr:uid="{00000000-0005-0000-0000-0000781E0000}"/>
    <cellStyle name="Obično 3 2 2 2 3 3 2 6 6" xfId="7689" xr:uid="{00000000-0005-0000-0000-0000791E0000}"/>
    <cellStyle name="Obično 3 2 2 2 3 3 2 7" xfId="7690" xr:uid="{00000000-0005-0000-0000-00007A1E0000}"/>
    <cellStyle name="Obično 3 2 2 2 3 3 2 7 2" xfId="7691" xr:uid="{00000000-0005-0000-0000-00007B1E0000}"/>
    <cellStyle name="Obično 3 2 2 2 3 3 2 7 2 2" xfId="7692" xr:uid="{00000000-0005-0000-0000-00007C1E0000}"/>
    <cellStyle name="Obično 3 2 2 2 3 3 2 7 2 2 2" xfId="7693" xr:uid="{00000000-0005-0000-0000-00007D1E0000}"/>
    <cellStyle name="Obično 3 2 2 2 3 3 2 7 2 3" xfId="7694" xr:uid="{00000000-0005-0000-0000-00007E1E0000}"/>
    <cellStyle name="Obično 3 2 2 2 3 3 2 7 2 3 2" xfId="7695" xr:uid="{00000000-0005-0000-0000-00007F1E0000}"/>
    <cellStyle name="Obično 3 2 2 2 3 3 2 7 2 4" xfId="7696" xr:uid="{00000000-0005-0000-0000-0000801E0000}"/>
    <cellStyle name="Obično 3 2 2 2 3 3 2 7 2 5" xfId="7697" xr:uid="{00000000-0005-0000-0000-0000811E0000}"/>
    <cellStyle name="Obično 3 2 2 2 3 3 2 7 2 6" xfId="7698" xr:uid="{00000000-0005-0000-0000-0000821E0000}"/>
    <cellStyle name="Obično 3 2 2 2 3 3 2 7 3" xfId="7699" xr:uid="{00000000-0005-0000-0000-0000831E0000}"/>
    <cellStyle name="Obično 3 2 2 2 3 3 2 7 3 2" xfId="7700" xr:uid="{00000000-0005-0000-0000-0000841E0000}"/>
    <cellStyle name="Obično 3 2 2 2 3 3 2 7 3 2 2" xfId="7701" xr:uid="{00000000-0005-0000-0000-0000851E0000}"/>
    <cellStyle name="Obično 3 2 2 2 3 3 2 7 3 3" xfId="7702" xr:uid="{00000000-0005-0000-0000-0000861E0000}"/>
    <cellStyle name="Obično 3 2 2 2 3 3 2 7 3 3 2" xfId="7703" xr:uid="{00000000-0005-0000-0000-0000871E0000}"/>
    <cellStyle name="Obično 3 2 2 2 3 3 2 7 3 4" xfId="7704" xr:uid="{00000000-0005-0000-0000-0000881E0000}"/>
    <cellStyle name="Obično 3 2 2 2 3 3 2 7 3 5" xfId="7705" xr:uid="{00000000-0005-0000-0000-0000891E0000}"/>
    <cellStyle name="Obično 3 2 2 2 3 3 2 7 3 6" xfId="7706" xr:uid="{00000000-0005-0000-0000-00008A1E0000}"/>
    <cellStyle name="Obično 3 2 2 2 3 3 2 7 4" xfId="7707" xr:uid="{00000000-0005-0000-0000-00008B1E0000}"/>
    <cellStyle name="Obično 3 2 2 2 3 3 2 7 4 2" xfId="7708" xr:uid="{00000000-0005-0000-0000-00008C1E0000}"/>
    <cellStyle name="Obično 3 2 2 2 3 3 2 7 4 2 2" xfId="7709" xr:uid="{00000000-0005-0000-0000-00008D1E0000}"/>
    <cellStyle name="Obično 3 2 2 2 3 3 2 7 4 3" xfId="7710" xr:uid="{00000000-0005-0000-0000-00008E1E0000}"/>
    <cellStyle name="Obično 3 2 2 2 3 3 2 7 4 3 2" xfId="7711" xr:uid="{00000000-0005-0000-0000-00008F1E0000}"/>
    <cellStyle name="Obično 3 2 2 2 3 3 2 7 4 4" xfId="7712" xr:uid="{00000000-0005-0000-0000-0000901E0000}"/>
    <cellStyle name="Obično 3 2 2 2 3 3 2 7 4 5" xfId="7713" xr:uid="{00000000-0005-0000-0000-0000911E0000}"/>
    <cellStyle name="Obično 3 2 2 2 3 3 2 7 4 6" xfId="7714" xr:uid="{00000000-0005-0000-0000-0000921E0000}"/>
    <cellStyle name="Obično 3 2 2 2 3 3 2 7 5" xfId="7715" xr:uid="{00000000-0005-0000-0000-0000931E0000}"/>
    <cellStyle name="Obično 3 2 2 2 3 3 2 8" xfId="7716" xr:uid="{00000000-0005-0000-0000-0000941E0000}"/>
    <cellStyle name="Obično 3 2 2 2 3 3 2 9" xfId="7717" xr:uid="{00000000-0005-0000-0000-0000951E0000}"/>
    <cellStyle name="Obično 3 2 2 2 3 3 3" xfId="7718" xr:uid="{00000000-0005-0000-0000-0000961E0000}"/>
    <cellStyle name="Obično 3 2 2 2 3 3 3 10" xfId="7719" xr:uid="{00000000-0005-0000-0000-0000971E0000}"/>
    <cellStyle name="Obično 3 2 2 2 3 3 3 2" xfId="7720" xr:uid="{00000000-0005-0000-0000-0000981E0000}"/>
    <cellStyle name="Obično 3 2 2 2 3 3 3 2 2" xfId="7721" xr:uid="{00000000-0005-0000-0000-0000991E0000}"/>
    <cellStyle name="Obično 3 2 2 2 3 3 3 2 2 10" xfId="7722" xr:uid="{00000000-0005-0000-0000-00009A1E0000}"/>
    <cellStyle name="Obično 3 2 2 2 3 3 3 2 2 2" xfId="7723" xr:uid="{00000000-0005-0000-0000-00009B1E0000}"/>
    <cellStyle name="Obično 3 2 2 2 3 3 3 2 2 3" xfId="7724" xr:uid="{00000000-0005-0000-0000-00009C1E0000}"/>
    <cellStyle name="Obično 3 2 2 2 3 3 3 2 2 4" xfId="7725" xr:uid="{00000000-0005-0000-0000-00009D1E0000}"/>
    <cellStyle name="Obično 3 2 2 2 3 3 3 2 2 5" xfId="7726" xr:uid="{00000000-0005-0000-0000-00009E1E0000}"/>
    <cellStyle name="Obično 3 2 2 2 3 3 3 2 2 5 2" xfId="7727" xr:uid="{00000000-0005-0000-0000-00009F1E0000}"/>
    <cellStyle name="Obično 3 2 2 2 3 3 3 2 2 5 2 2" xfId="7728" xr:uid="{00000000-0005-0000-0000-0000A01E0000}"/>
    <cellStyle name="Obično 3 2 2 2 3 3 3 2 2 5 3" xfId="7729" xr:uid="{00000000-0005-0000-0000-0000A11E0000}"/>
    <cellStyle name="Obično 3 2 2 2 3 3 3 2 2 5 3 2" xfId="7730" xr:uid="{00000000-0005-0000-0000-0000A21E0000}"/>
    <cellStyle name="Obično 3 2 2 2 3 3 3 2 2 5 4" xfId="7731" xr:uid="{00000000-0005-0000-0000-0000A31E0000}"/>
    <cellStyle name="Obično 3 2 2 2 3 3 3 2 2 5 5" xfId="7732" xr:uid="{00000000-0005-0000-0000-0000A41E0000}"/>
    <cellStyle name="Obično 3 2 2 2 3 3 3 2 2 5 6" xfId="7733" xr:uid="{00000000-0005-0000-0000-0000A51E0000}"/>
    <cellStyle name="Obično 3 2 2 2 3 3 3 2 2 6" xfId="7734" xr:uid="{00000000-0005-0000-0000-0000A61E0000}"/>
    <cellStyle name="Obično 3 2 2 2 3 3 3 2 2 6 2" xfId="7735" xr:uid="{00000000-0005-0000-0000-0000A71E0000}"/>
    <cellStyle name="Obično 3 2 2 2 3 3 3 2 2 7" xfId="7736" xr:uid="{00000000-0005-0000-0000-0000A81E0000}"/>
    <cellStyle name="Obično 3 2 2 2 3 3 3 2 2 7 2" xfId="7737" xr:uid="{00000000-0005-0000-0000-0000A91E0000}"/>
    <cellStyle name="Obično 3 2 2 2 3 3 3 2 2 8" xfId="7738" xr:uid="{00000000-0005-0000-0000-0000AA1E0000}"/>
    <cellStyle name="Obično 3 2 2 2 3 3 3 2 2 9" xfId="7739" xr:uid="{00000000-0005-0000-0000-0000AB1E0000}"/>
    <cellStyle name="Obično 3 2 2 2 3 3 3 2 3" xfId="7740" xr:uid="{00000000-0005-0000-0000-0000AC1E0000}"/>
    <cellStyle name="Obično 3 2 2 2 3 3 3 2 3 2" xfId="7741" xr:uid="{00000000-0005-0000-0000-0000AD1E0000}"/>
    <cellStyle name="Obično 3 2 2 2 3 3 3 2 3 2 2" xfId="7742" xr:uid="{00000000-0005-0000-0000-0000AE1E0000}"/>
    <cellStyle name="Obično 3 2 2 2 3 3 3 2 3 3" xfId="7743" xr:uid="{00000000-0005-0000-0000-0000AF1E0000}"/>
    <cellStyle name="Obično 3 2 2 2 3 3 3 2 3 3 2" xfId="7744" xr:uid="{00000000-0005-0000-0000-0000B01E0000}"/>
    <cellStyle name="Obično 3 2 2 2 3 3 3 2 3 4" xfId="7745" xr:uid="{00000000-0005-0000-0000-0000B11E0000}"/>
    <cellStyle name="Obično 3 2 2 2 3 3 3 2 3 5" xfId="7746" xr:uid="{00000000-0005-0000-0000-0000B21E0000}"/>
    <cellStyle name="Obično 3 2 2 2 3 3 3 2 3 6" xfId="7747" xr:uid="{00000000-0005-0000-0000-0000B31E0000}"/>
    <cellStyle name="Obično 3 2 2 2 3 3 3 2 4" xfId="7748" xr:uid="{00000000-0005-0000-0000-0000B41E0000}"/>
    <cellStyle name="Obično 3 2 2 2 3 3 3 2 4 2" xfId="7749" xr:uid="{00000000-0005-0000-0000-0000B51E0000}"/>
    <cellStyle name="Obično 3 2 2 2 3 3 3 2 4 2 2" xfId="7750" xr:uid="{00000000-0005-0000-0000-0000B61E0000}"/>
    <cellStyle name="Obično 3 2 2 2 3 3 3 2 4 3" xfId="7751" xr:uid="{00000000-0005-0000-0000-0000B71E0000}"/>
    <cellStyle name="Obično 3 2 2 2 3 3 3 2 4 3 2" xfId="7752" xr:uid="{00000000-0005-0000-0000-0000B81E0000}"/>
    <cellStyle name="Obično 3 2 2 2 3 3 3 2 4 4" xfId="7753" xr:uid="{00000000-0005-0000-0000-0000B91E0000}"/>
    <cellStyle name="Obično 3 2 2 2 3 3 3 2 4 5" xfId="7754" xr:uid="{00000000-0005-0000-0000-0000BA1E0000}"/>
    <cellStyle name="Obično 3 2 2 2 3 3 3 2 4 6" xfId="7755" xr:uid="{00000000-0005-0000-0000-0000BB1E0000}"/>
    <cellStyle name="Obično 3 2 2 2 3 3 3 3" xfId="7756" xr:uid="{00000000-0005-0000-0000-0000BC1E0000}"/>
    <cellStyle name="Obično 3 2 2 2 3 3 3 4" xfId="7757" xr:uid="{00000000-0005-0000-0000-0000BD1E0000}"/>
    <cellStyle name="Obično 3 2 2 2 3 3 3 5" xfId="7758" xr:uid="{00000000-0005-0000-0000-0000BE1E0000}"/>
    <cellStyle name="Obično 3 2 2 2 3 3 3 6" xfId="7759" xr:uid="{00000000-0005-0000-0000-0000BF1E0000}"/>
    <cellStyle name="Obično 3 2 2 2 3 3 3 6 2" xfId="7760" xr:uid="{00000000-0005-0000-0000-0000C01E0000}"/>
    <cellStyle name="Obično 3 2 2 2 3 3 3 7" xfId="7761" xr:uid="{00000000-0005-0000-0000-0000C11E0000}"/>
    <cellStyle name="Obično 3 2 2 2 3 3 3 7 2" xfId="7762" xr:uid="{00000000-0005-0000-0000-0000C21E0000}"/>
    <cellStyle name="Obično 3 2 2 2 3 3 3 8" xfId="7763" xr:uid="{00000000-0005-0000-0000-0000C31E0000}"/>
    <cellStyle name="Obično 3 2 2 2 3 3 3 9" xfId="7764" xr:uid="{00000000-0005-0000-0000-0000C41E0000}"/>
    <cellStyle name="Obično 3 2 2 2 3 3 4" xfId="7765" xr:uid="{00000000-0005-0000-0000-0000C51E0000}"/>
    <cellStyle name="Obično 3 2 2 2 3 3 5" xfId="7766" xr:uid="{00000000-0005-0000-0000-0000C61E0000}"/>
    <cellStyle name="Obično 3 2 2 2 3 3 6" xfId="7767" xr:uid="{00000000-0005-0000-0000-0000C71E0000}"/>
    <cellStyle name="Obično 3 2 2 2 3 3 7" xfId="7768" xr:uid="{00000000-0005-0000-0000-0000C81E0000}"/>
    <cellStyle name="Obično 3 2 2 2 3 3 7 10" xfId="7769" xr:uid="{00000000-0005-0000-0000-0000C91E0000}"/>
    <cellStyle name="Obično 3 2 2 2 3 3 7 2" xfId="7770" xr:uid="{00000000-0005-0000-0000-0000CA1E0000}"/>
    <cellStyle name="Obično 3 2 2 2 3 3 7 3" xfId="7771" xr:uid="{00000000-0005-0000-0000-0000CB1E0000}"/>
    <cellStyle name="Obično 3 2 2 2 3 3 7 4" xfId="7772" xr:uid="{00000000-0005-0000-0000-0000CC1E0000}"/>
    <cellStyle name="Obično 3 2 2 2 3 3 7 5" xfId="7773" xr:uid="{00000000-0005-0000-0000-0000CD1E0000}"/>
    <cellStyle name="Obično 3 2 2 2 3 3 7 5 2" xfId="7774" xr:uid="{00000000-0005-0000-0000-0000CE1E0000}"/>
    <cellStyle name="Obično 3 2 2 2 3 3 7 5 2 2" xfId="7775" xr:uid="{00000000-0005-0000-0000-0000CF1E0000}"/>
    <cellStyle name="Obično 3 2 2 2 3 3 7 5 3" xfId="7776" xr:uid="{00000000-0005-0000-0000-0000D01E0000}"/>
    <cellStyle name="Obično 3 2 2 2 3 3 7 5 3 2" xfId="7777" xr:uid="{00000000-0005-0000-0000-0000D11E0000}"/>
    <cellStyle name="Obično 3 2 2 2 3 3 7 5 4" xfId="7778" xr:uid="{00000000-0005-0000-0000-0000D21E0000}"/>
    <cellStyle name="Obično 3 2 2 2 3 3 7 5 5" xfId="7779" xr:uid="{00000000-0005-0000-0000-0000D31E0000}"/>
    <cellStyle name="Obično 3 2 2 2 3 3 7 5 6" xfId="7780" xr:uid="{00000000-0005-0000-0000-0000D41E0000}"/>
    <cellStyle name="Obično 3 2 2 2 3 3 7 6" xfId="7781" xr:uid="{00000000-0005-0000-0000-0000D51E0000}"/>
    <cellStyle name="Obično 3 2 2 2 3 3 7 6 2" xfId="7782" xr:uid="{00000000-0005-0000-0000-0000D61E0000}"/>
    <cellStyle name="Obično 3 2 2 2 3 3 7 7" xfId="7783" xr:uid="{00000000-0005-0000-0000-0000D71E0000}"/>
    <cellStyle name="Obično 3 2 2 2 3 3 7 7 2" xfId="7784" xr:uid="{00000000-0005-0000-0000-0000D81E0000}"/>
    <cellStyle name="Obično 3 2 2 2 3 3 7 8" xfId="7785" xr:uid="{00000000-0005-0000-0000-0000D91E0000}"/>
    <cellStyle name="Obično 3 2 2 2 3 3 7 9" xfId="7786" xr:uid="{00000000-0005-0000-0000-0000DA1E0000}"/>
    <cellStyle name="Obično 3 2 2 2 3 3 8" xfId="7787" xr:uid="{00000000-0005-0000-0000-0000DB1E0000}"/>
    <cellStyle name="Obično 3 2 2 2 3 3 8 2" xfId="7788" xr:uid="{00000000-0005-0000-0000-0000DC1E0000}"/>
    <cellStyle name="Obično 3 2 2 2 3 3 8 2 2" xfId="7789" xr:uid="{00000000-0005-0000-0000-0000DD1E0000}"/>
    <cellStyle name="Obično 3 2 2 2 3 3 8 3" xfId="7790" xr:uid="{00000000-0005-0000-0000-0000DE1E0000}"/>
    <cellStyle name="Obično 3 2 2 2 3 3 8 3 2" xfId="7791" xr:uid="{00000000-0005-0000-0000-0000DF1E0000}"/>
    <cellStyle name="Obično 3 2 2 2 3 3 8 4" xfId="7792" xr:uid="{00000000-0005-0000-0000-0000E01E0000}"/>
    <cellStyle name="Obično 3 2 2 2 3 3 8 5" xfId="7793" xr:uid="{00000000-0005-0000-0000-0000E11E0000}"/>
    <cellStyle name="Obično 3 2 2 2 3 3 8 6" xfId="7794" xr:uid="{00000000-0005-0000-0000-0000E21E0000}"/>
    <cellStyle name="Obično 3 2 2 2 3 3 9" xfId="7795" xr:uid="{00000000-0005-0000-0000-0000E31E0000}"/>
    <cellStyle name="Obično 3 2 2 2 3 3 9 2" xfId="7796" xr:uid="{00000000-0005-0000-0000-0000E41E0000}"/>
    <cellStyle name="Obično 3 2 2 2 3 3 9 2 2" xfId="7797" xr:uid="{00000000-0005-0000-0000-0000E51E0000}"/>
    <cellStyle name="Obično 3 2 2 2 3 3 9 3" xfId="7798" xr:uid="{00000000-0005-0000-0000-0000E61E0000}"/>
    <cellStyle name="Obično 3 2 2 2 3 3 9 3 2" xfId="7799" xr:uid="{00000000-0005-0000-0000-0000E71E0000}"/>
    <cellStyle name="Obično 3 2 2 2 3 3 9 4" xfId="7800" xr:uid="{00000000-0005-0000-0000-0000E81E0000}"/>
    <cellStyle name="Obično 3 2 2 2 3 3 9 5" xfId="7801" xr:uid="{00000000-0005-0000-0000-0000E91E0000}"/>
    <cellStyle name="Obično 3 2 2 2 3 3 9 6" xfId="7802" xr:uid="{00000000-0005-0000-0000-0000EA1E0000}"/>
    <cellStyle name="Obično 3 2 2 2 3 4" xfId="7803" xr:uid="{00000000-0005-0000-0000-0000EB1E0000}"/>
    <cellStyle name="Obično 3 2 2 2 3 4 2" xfId="7804" xr:uid="{00000000-0005-0000-0000-0000EC1E0000}"/>
    <cellStyle name="Obično 3 2 2 2 3 4 2 2" xfId="7805" xr:uid="{00000000-0005-0000-0000-0000ED1E0000}"/>
    <cellStyle name="Obično 3 2 2 2 3 4 3" xfId="7806" xr:uid="{00000000-0005-0000-0000-0000EE1E0000}"/>
    <cellStyle name="Obično 3 2 2 2 3 4 3 2" xfId="7807" xr:uid="{00000000-0005-0000-0000-0000EF1E0000}"/>
    <cellStyle name="Obično 3 2 2 2 3 4 4" xfId="7808" xr:uid="{00000000-0005-0000-0000-0000F01E0000}"/>
    <cellStyle name="Obično 3 2 2 2 3 4 5" xfId="7809" xr:uid="{00000000-0005-0000-0000-0000F11E0000}"/>
    <cellStyle name="Obično 3 2 2 2 3 4 6" xfId="7810" xr:uid="{00000000-0005-0000-0000-0000F21E0000}"/>
    <cellStyle name="Obično 3 2 2 2 3 4 7" xfId="7811" xr:uid="{00000000-0005-0000-0000-0000F31E0000}"/>
    <cellStyle name="Obično 3 2 2 2 3 5" xfId="7812" xr:uid="{00000000-0005-0000-0000-0000F41E0000}"/>
    <cellStyle name="Obično 3 2 2 2 3 5 2" xfId="7813" xr:uid="{00000000-0005-0000-0000-0000F51E0000}"/>
    <cellStyle name="Obično 3 2 2 2 3 5 2 2" xfId="7814" xr:uid="{00000000-0005-0000-0000-0000F61E0000}"/>
    <cellStyle name="Obično 3 2 2 2 3 5 3" xfId="7815" xr:uid="{00000000-0005-0000-0000-0000F71E0000}"/>
    <cellStyle name="Obično 3 2 2 2 3 5 3 2" xfId="7816" xr:uid="{00000000-0005-0000-0000-0000F81E0000}"/>
    <cellStyle name="Obično 3 2 2 2 3 5 4" xfId="7817" xr:uid="{00000000-0005-0000-0000-0000F91E0000}"/>
    <cellStyle name="Obično 3 2 2 2 3 5 5" xfId="7818" xr:uid="{00000000-0005-0000-0000-0000FA1E0000}"/>
    <cellStyle name="Obično 3 2 2 2 3 5 6" xfId="7819" xr:uid="{00000000-0005-0000-0000-0000FB1E0000}"/>
    <cellStyle name="Obično 3 2 2 2 3 6" xfId="7820" xr:uid="{00000000-0005-0000-0000-0000FC1E0000}"/>
    <cellStyle name="Obično 3 2 2 2 3 6 2" xfId="7821" xr:uid="{00000000-0005-0000-0000-0000FD1E0000}"/>
    <cellStyle name="Obično 3 2 2 2 3 6 2 2" xfId="7822" xr:uid="{00000000-0005-0000-0000-0000FE1E0000}"/>
    <cellStyle name="Obično 3 2 2 2 3 6 2 2 2" xfId="7823" xr:uid="{00000000-0005-0000-0000-0000FF1E0000}"/>
    <cellStyle name="Obično 3 2 2 2 3 6 2 2 2 2" xfId="7824" xr:uid="{00000000-0005-0000-0000-0000001F0000}"/>
    <cellStyle name="Obično 3 2 2 2 3 6 2 2 2 2 2" xfId="7825" xr:uid="{00000000-0005-0000-0000-0000011F0000}"/>
    <cellStyle name="Obično 3 2 2 2 3 6 2 2 2 3" xfId="7826" xr:uid="{00000000-0005-0000-0000-0000021F0000}"/>
    <cellStyle name="Obično 3 2 2 2 3 6 2 2 2 3 2" xfId="7827" xr:uid="{00000000-0005-0000-0000-0000031F0000}"/>
    <cellStyle name="Obično 3 2 2 2 3 6 2 2 2 4" xfId="7828" xr:uid="{00000000-0005-0000-0000-0000041F0000}"/>
    <cellStyle name="Obično 3 2 2 2 3 6 2 2 2 5" xfId="7829" xr:uid="{00000000-0005-0000-0000-0000051F0000}"/>
    <cellStyle name="Obično 3 2 2 2 3 6 2 2 2 6" xfId="7830" xr:uid="{00000000-0005-0000-0000-0000061F0000}"/>
    <cellStyle name="Obično 3 2 2 2 3 6 2 2 3" xfId="7831" xr:uid="{00000000-0005-0000-0000-0000071F0000}"/>
    <cellStyle name="Obično 3 2 2 2 3 6 2 2 3 2" xfId="7832" xr:uid="{00000000-0005-0000-0000-0000081F0000}"/>
    <cellStyle name="Obično 3 2 2 2 3 6 2 2 3 2 2" xfId="7833" xr:uid="{00000000-0005-0000-0000-0000091F0000}"/>
    <cellStyle name="Obično 3 2 2 2 3 6 2 2 3 3" xfId="7834" xr:uid="{00000000-0005-0000-0000-00000A1F0000}"/>
    <cellStyle name="Obično 3 2 2 2 3 6 2 2 3 3 2" xfId="7835" xr:uid="{00000000-0005-0000-0000-00000B1F0000}"/>
    <cellStyle name="Obično 3 2 2 2 3 6 2 2 3 4" xfId="7836" xr:uid="{00000000-0005-0000-0000-00000C1F0000}"/>
    <cellStyle name="Obično 3 2 2 2 3 6 2 2 3 5" xfId="7837" xr:uid="{00000000-0005-0000-0000-00000D1F0000}"/>
    <cellStyle name="Obično 3 2 2 2 3 6 2 2 3 6" xfId="7838" xr:uid="{00000000-0005-0000-0000-00000E1F0000}"/>
    <cellStyle name="Obično 3 2 2 2 3 6 2 2 4" xfId="7839" xr:uid="{00000000-0005-0000-0000-00000F1F0000}"/>
    <cellStyle name="Obično 3 2 2 2 3 6 2 2 4 2" xfId="7840" xr:uid="{00000000-0005-0000-0000-0000101F0000}"/>
    <cellStyle name="Obično 3 2 2 2 3 6 2 2 4 2 2" xfId="7841" xr:uid="{00000000-0005-0000-0000-0000111F0000}"/>
    <cellStyle name="Obično 3 2 2 2 3 6 2 2 4 3" xfId="7842" xr:uid="{00000000-0005-0000-0000-0000121F0000}"/>
    <cellStyle name="Obično 3 2 2 2 3 6 2 2 4 3 2" xfId="7843" xr:uid="{00000000-0005-0000-0000-0000131F0000}"/>
    <cellStyle name="Obično 3 2 2 2 3 6 2 2 4 4" xfId="7844" xr:uid="{00000000-0005-0000-0000-0000141F0000}"/>
    <cellStyle name="Obično 3 2 2 2 3 6 2 2 4 5" xfId="7845" xr:uid="{00000000-0005-0000-0000-0000151F0000}"/>
    <cellStyle name="Obično 3 2 2 2 3 6 2 2 4 6" xfId="7846" xr:uid="{00000000-0005-0000-0000-0000161F0000}"/>
    <cellStyle name="Obično 3 2 2 2 3 6 2 2 5" xfId="7847" xr:uid="{00000000-0005-0000-0000-0000171F0000}"/>
    <cellStyle name="Obično 3 2 2 2 3 6 2 3" xfId="7848" xr:uid="{00000000-0005-0000-0000-0000181F0000}"/>
    <cellStyle name="Obično 3 2 2 2 3 6 2 4" xfId="7849" xr:uid="{00000000-0005-0000-0000-0000191F0000}"/>
    <cellStyle name="Obično 3 2 2 2 3 6 2 5" xfId="7850" xr:uid="{00000000-0005-0000-0000-00001A1F0000}"/>
    <cellStyle name="Obično 3 2 2 2 3 6 2 5 2" xfId="7851" xr:uid="{00000000-0005-0000-0000-00001B1F0000}"/>
    <cellStyle name="Obično 3 2 2 2 3 6 2 6" xfId="7852" xr:uid="{00000000-0005-0000-0000-00001C1F0000}"/>
    <cellStyle name="Obično 3 2 2 2 3 6 2 6 2" xfId="7853" xr:uid="{00000000-0005-0000-0000-00001D1F0000}"/>
    <cellStyle name="Obično 3 2 2 2 3 6 2 7" xfId="7854" xr:uid="{00000000-0005-0000-0000-00001E1F0000}"/>
    <cellStyle name="Obično 3 2 2 2 3 6 2 8" xfId="7855" xr:uid="{00000000-0005-0000-0000-00001F1F0000}"/>
    <cellStyle name="Obično 3 2 2 2 3 6 2 9" xfId="7856" xr:uid="{00000000-0005-0000-0000-0000201F0000}"/>
    <cellStyle name="Obično 3 2 2 2 3 6 3" xfId="7857" xr:uid="{00000000-0005-0000-0000-0000211F0000}"/>
    <cellStyle name="Obično 3 2 2 2 3 6 3 2" xfId="7858" xr:uid="{00000000-0005-0000-0000-0000221F0000}"/>
    <cellStyle name="Obično 3 2 2 2 3 6 3 2 2" xfId="7859" xr:uid="{00000000-0005-0000-0000-0000231F0000}"/>
    <cellStyle name="Obično 3 2 2 2 3 6 3 3" xfId="7860" xr:uid="{00000000-0005-0000-0000-0000241F0000}"/>
    <cellStyle name="Obično 3 2 2 2 3 6 3 3 2" xfId="7861" xr:uid="{00000000-0005-0000-0000-0000251F0000}"/>
    <cellStyle name="Obično 3 2 2 2 3 6 3 4" xfId="7862" xr:uid="{00000000-0005-0000-0000-0000261F0000}"/>
    <cellStyle name="Obično 3 2 2 2 3 6 3 5" xfId="7863" xr:uid="{00000000-0005-0000-0000-0000271F0000}"/>
    <cellStyle name="Obično 3 2 2 2 3 6 3 6" xfId="7864" xr:uid="{00000000-0005-0000-0000-0000281F0000}"/>
    <cellStyle name="Obično 3 2 2 2 3 6 4" xfId="7865" xr:uid="{00000000-0005-0000-0000-0000291F0000}"/>
    <cellStyle name="Obično 3 2 2 2 3 6 4 2" xfId="7866" xr:uid="{00000000-0005-0000-0000-00002A1F0000}"/>
    <cellStyle name="Obično 3 2 2 2 3 6 4 2 2" xfId="7867" xr:uid="{00000000-0005-0000-0000-00002B1F0000}"/>
    <cellStyle name="Obično 3 2 2 2 3 6 4 3" xfId="7868" xr:uid="{00000000-0005-0000-0000-00002C1F0000}"/>
    <cellStyle name="Obično 3 2 2 2 3 6 4 3 2" xfId="7869" xr:uid="{00000000-0005-0000-0000-00002D1F0000}"/>
    <cellStyle name="Obično 3 2 2 2 3 6 4 4" xfId="7870" xr:uid="{00000000-0005-0000-0000-00002E1F0000}"/>
    <cellStyle name="Obično 3 2 2 2 3 6 4 5" xfId="7871" xr:uid="{00000000-0005-0000-0000-00002F1F0000}"/>
    <cellStyle name="Obično 3 2 2 2 3 6 4 6" xfId="7872" xr:uid="{00000000-0005-0000-0000-0000301F0000}"/>
    <cellStyle name="Obično 3 2 2 2 3 6 5" xfId="7873" xr:uid="{00000000-0005-0000-0000-0000311F0000}"/>
    <cellStyle name="Obično 3 2 2 2 3 6 5 2" xfId="7874" xr:uid="{00000000-0005-0000-0000-0000321F0000}"/>
    <cellStyle name="Obično 3 2 2 2 3 6 5 2 2" xfId="7875" xr:uid="{00000000-0005-0000-0000-0000331F0000}"/>
    <cellStyle name="Obično 3 2 2 2 3 6 5 3" xfId="7876" xr:uid="{00000000-0005-0000-0000-0000341F0000}"/>
    <cellStyle name="Obično 3 2 2 2 3 6 5 3 2" xfId="7877" xr:uid="{00000000-0005-0000-0000-0000351F0000}"/>
    <cellStyle name="Obično 3 2 2 2 3 6 5 4" xfId="7878" xr:uid="{00000000-0005-0000-0000-0000361F0000}"/>
    <cellStyle name="Obično 3 2 2 2 3 6 5 5" xfId="7879" xr:uid="{00000000-0005-0000-0000-0000371F0000}"/>
    <cellStyle name="Obično 3 2 2 2 3 6 5 6" xfId="7880" xr:uid="{00000000-0005-0000-0000-0000381F0000}"/>
    <cellStyle name="Obično 3 2 2 2 3 7" xfId="7881" xr:uid="{00000000-0005-0000-0000-0000391F0000}"/>
    <cellStyle name="Obično 3 2 2 2 3 7 2" xfId="7882" xr:uid="{00000000-0005-0000-0000-00003A1F0000}"/>
    <cellStyle name="Obično 3 2 2 2 3 7 2 2" xfId="7883" xr:uid="{00000000-0005-0000-0000-00003B1F0000}"/>
    <cellStyle name="Obično 3 2 2 2 3 7 3" xfId="7884" xr:uid="{00000000-0005-0000-0000-00003C1F0000}"/>
    <cellStyle name="Obično 3 2 2 2 3 7 3 2" xfId="7885" xr:uid="{00000000-0005-0000-0000-00003D1F0000}"/>
    <cellStyle name="Obično 3 2 2 2 3 7 4" xfId="7886" xr:uid="{00000000-0005-0000-0000-00003E1F0000}"/>
    <cellStyle name="Obično 3 2 2 2 3 7 5" xfId="7887" xr:uid="{00000000-0005-0000-0000-00003F1F0000}"/>
    <cellStyle name="Obično 3 2 2 2 3 7 6" xfId="7888" xr:uid="{00000000-0005-0000-0000-0000401F0000}"/>
    <cellStyle name="Obično 3 2 2 2 3 8" xfId="7889" xr:uid="{00000000-0005-0000-0000-0000411F0000}"/>
    <cellStyle name="Obično 3 2 2 2 3 8 2" xfId="7890" xr:uid="{00000000-0005-0000-0000-0000421F0000}"/>
    <cellStyle name="Obično 3 2 2 2 3 8 2 2" xfId="7891" xr:uid="{00000000-0005-0000-0000-0000431F0000}"/>
    <cellStyle name="Obično 3 2 2 2 3 8 3" xfId="7892" xr:uid="{00000000-0005-0000-0000-0000441F0000}"/>
    <cellStyle name="Obično 3 2 2 2 3 8 3 2" xfId="7893" xr:uid="{00000000-0005-0000-0000-0000451F0000}"/>
    <cellStyle name="Obično 3 2 2 2 3 8 4" xfId="7894" xr:uid="{00000000-0005-0000-0000-0000461F0000}"/>
    <cellStyle name="Obično 3 2 2 2 3 8 5" xfId="7895" xr:uid="{00000000-0005-0000-0000-0000471F0000}"/>
    <cellStyle name="Obično 3 2 2 2 3 8 6" xfId="7896" xr:uid="{00000000-0005-0000-0000-0000481F0000}"/>
    <cellStyle name="Obično 3 2 2 2 3 9" xfId="7897" xr:uid="{00000000-0005-0000-0000-0000491F0000}"/>
    <cellStyle name="Obično 3 2 2 2 3 9 2" xfId="7898" xr:uid="{00000000-0005-0000-0000-00004A1F0000}"/>
    <cellStyle name="Obično 3 2 2 2 3 9 2 2" xfId="7899" xr:uid="{00000000-0005-0000-0000-00004B1F0000}"/>
    <cellStyle name="Obično 3 2 2 2 3 9 3" xfId="7900" xr:uid="{00000000-0005-0000-0000-00004C1F0000}"/>
    <cellStyle name="Obično 3 2 2 2 3 9 3 2" xfId="7901" xr:uid="{00000000-0005-0000-0000-00004D1F0000}"/>
    <cellStyle name="Obično 3 2 2 2 3 9 4" xfId="7902" xr:uid="{00000000-0005-0000-0000-00004E1F0000}"/>
    <cellStyle name="Obično 3 2 2 2 3 9 5" xfId="7903" xr:uid="{00000000-0005-0000-0000-00004F1F0000}"/>
    <cellStyle name="Obično 3 2 2 2 3 9 6" xfId="7904" xr:uid="{00000000-0005-0000-0000-0000501F0000}"/>
    <cellStyle name="Obično 3 2 2 2 4" xfId="7905" xr:uid="{00000000-0005-0000-0000-0000511F0000}"/>
    <cellStyle name="Obično 3 2 2 2 4 10" xfId="7906" xr:uid="{00000000-0005-0000-0000-0000521F0000}"/>
    <cellStyle name="Obično 3 2 2 2 4 10 2" xfId="7907" xr:uid="{00000000-0005-0000-0000-0000531F0000}"/>
    <cellStyle name="Obično 3 2 2 2 4 10 2 2" xfId="7908" xr:uid="{00000000-0005-0000-0000-0000541F0000}"/>
    <cellStyle name="Obično 3 2 2 2 4 10 2 2 2" xfId="7909" xr:uid="{00000000-0005-0000-0000-0000551F0000}"/>
    <cellStyle name="Obično 3 2 2 2 4 10 2 3" xfId="7910" xr:uid="{00000000-0005-0000-0000-0000561F0000}"/>
    <cellStyle name="Obično 3 2 2 2 4 10 2 3 2" xfId="7911" xr:uid="{00000000-0005-0000-0000-0000571F0000}"/>
    <cellStyle name="Obično 3 2 2 2 4 10 2 4" xfId="7912" xr:uid="{00000000-0005-0000-0000-0000581F0000}"/>
    <cellStyle name="Obično 3 2 2 2 4 10 2 5" xfId="7913" xr:uid="{00000000-0005-0000-0000-0000591F0000}"/>
    <cellStyle name="Obično 3 2 2 2 4 10 2 6" xfId="7914" xr:uid="{00000000-0005-0000-0000-00005A1F0000}"/>
    <cellStyle name="Obično 3 2 2 2 4 10 3" xfId="7915" xr:uid="{00000000-0005-0000-0000-00005B1F0000}"/>
    <cellStyle name="Obično 3 2 2 2 4 10 3 2" xfId="7916" xr:uid="{00000000-0005-0000-0000-00005C1F0000}"/>
    <cellStyle name="Obično 3 2 2 2 4 10 3 2 2" xfId="7917" xr:uid="{00000000-0005-0000-0000-00005D1F0000}"/>
    <cellStyle name="Obično 3 2 2 2 4 10 3 3" xfId="7918" xr:uid="{00000000-0005-0000-0000-00005E1F0000}"/>
    <cellStyle name="Obično 3 2 2 2 4 10 3 3 2" xfId="7919" xr:uid="{00000000-0005-0000-0000-00005F1F0000}"/>
    <cellStyle name="Obično 3 2 2 2 4 10 3 4" xfId="7920" xr:uid="{00000000-0005-0000-0000-0000601F0000}"/>
    <cellStyle name="Obično 3 2 2 2 4 10 3 5" xfId="7921" xr:uid="{00000000-0005-0000-0000-0000611F0000}"/>
    <cellStyle name="Obično 3 2 2 2 4 10 3 6" xfId="7922" xr:uid="{00000000-0005-0000-0000-0000621F0000}"/>
    <cellStyle name="Obično 3 2 2 2 4 10 4" xfId="7923" xr:uid="{00000000-0005-0000-0000-0000631F0000}"/>
    <cellStyle name="Obično 3 2 2 2 4 10 4 2" xfId="7924" xr:uid="{00000000-0005-0000-0000-0000641F0000}"/>
    <cellStyle name="Obično 3 2 2 2 4 10 4 2 2" xfId="7925" xr:uid="{00000000-0005-0000-0000-0000651F0000}"/>
    <cellStyle name="Obično 3 2 2 2 4 10 4 3" xfId="7926" xr:uid="{00000000-0005-0000-0000-0000661F0000}"/>
    <cellStyle name="Obično 3 2 2 2 4 10 4 3 2" xfId="7927" xr:uid="{00000000-0005-0000-0000-0000671F0000}"/>
    <cellStyle name="Obično 3 2 2 2 4 10 4 4" xfId="7928" xr:uid="{00000000-0005-0000-0000-0000681F0000}"/>
    <cellStyle name="Obično 3 2 2 2 4 10 4 5" xfId="7929" xr:uid="{00000000-0005-0000-0000-0000691F0000}"/>
    <cellStyle name="Obično 3 2 2 2 4 10 4 6" xfId="7930" xr:uid="{00000000-0005-0000-0000-00006A1F0000}"/>
    <cellStyle name="Obično 3 2 2 2 4 10 5" xfId="7931" xr:uid="{00000000-0005-0000-0000-00006B1F0000}"/>
    <cellStyle name="Obično 3 2 2 2 4 11" xfId="7932" xr:uid="{00000000-0005-0000-0000-00006C1F0000}"/>
    <cellStyle name="Obično 3 2 2 2 4 12" xfId="7933" xr:uid="{00000000-0005-0000-0000-00006D1F0000}"/>
    <cellStyle name="Obično 3 2 2 2 4 13" xfId="7934" xr:uid="{00000000-0005-0000-0000-00006E1F0000}"/>
    <cellStyle name="Obično 3 2 2 2 4 13 2" xfId="7935" xr:uid="{00000000-0005-0000-0000-00006F1F0000}"/>
    <cellStyle name="Obično 3 2 2 2 4 14" xfId="7936" xr:uid="{00000000-0005-0000-0000-0000701F0000}"/>
    <cellStyle name="Obično 3 2 2 2 4 14 2" xfId="7937" xr:uid="{00000000-0005-0000-0000-0000711F0000}"/>
    <cellStyle name="Obično 3 2 2 2 4 15" xfId="7938" xr:uid="{00000000-0005-0000-0000-0000721F0000}"/>
    <cellStyle name="Obično 3 2 2 2 4 16" xfId="7939" xr:uid="{00000000-0005-0000-0000-0000731F0000}"/>
    <cellStyle name="Obično 3 2 2 2 4 17" xfId="7940" xr:uid="{00000000-0005-0000-0000-0000741F0000}"/>
    <cellStyle name="Obično 3 2 2 2 4 18" xfId="7941" xr:uid="{00000000-0005-0000-0000-0000751F0000}"/>
    <cellStyle name="Obično 3 2 2 2 4 2" xfId="7942" xr:uid="{00000000-0005-0000-0000-0000761F0000}"/>
    <cellStyle name="Obično 3 2 2 2 4 2 10" xfId="7943" xr:uid="{00000000-0005-0000-0000-0000771F0000}"/>
    <cellStyle name="Obično 3 2 2 2 4 2 2" xfId="7944" xr:uid="{00000000-0005-0000-0000-0000781F0000}"/>
    <cellStyle name="Obično 3 2 2 2 4 2 2 10" xfId="7945" xr:uid="{00000000-0005-0000-0000-0000791F0000}"/>
    <cellStyle name="Obično 3 2 2 2 4 2 2 10 2" xfId="7946" xr:uid="{00000000-0005-0000-0000-00007A1F0000}"/>
    <cellStyle name="Obično 3 2 2 2 4 2 2 11" xfId="7947" xr:uid="{00000000-0005-0000-0000-00007B1F0000}"/>
    <cellStyle name="Obično 3 2 2 2 4 2 2 11 2" xfId="7948" xr:uid="{00000000-0005-0000-0000-00007C1F0000}"/>
    <cellStyle name="Obično 3 2 2 2 4 2 2 12" xfId="7949" xr:uid="{00000000-0005-0000-0000-00007D1F0000}"/>
    <cellStyle name="Obično 3 2 2 2 4 2 2 13" xfId="7950" xr:uid="{00000000-0005-0000-0000-00007E1F0000}"/>
    <cellStyle name="Obično 3 2 2 2 4 2 2 14" xfId="7951" xr:uid="{00000000-0005-0000-0000-00007F1F0000}"/>
    <cellStyle name="Obično 3 2 2 2 4 2 2 2" xfId="7952" xr:uid="{00000000-0005-0000-0000-0000801F0000}"/>
    <cellStyle name="Obično 3 2 2 2 4 2 2 2 2" xfId="7953" xr:uid="{00000000-0005-0000-0000-0000811F0000}"/>
    <cellStyle name="Obično 3 2 2 2 4 2 2 2 2 2" xfId="7954" xr:uid="{00000000-0005-0000-0000-0000821F0000}"/>
    <cellStyle name="Obično 3 2 2 2 4 2 2 2 2 2 2" xfId="7955" xr:uid="{00000000-0005-0000-0000-0000831F0000}"/>
    <cellStyle name="Obično 3 2 2 2 4 2 2 2 2 2 2 2" xfId="7956" xr:uid="{00000000-0005-0000-0000-0000841F0000}"/>
    <cellStyle name="Obično 3 2 2 2 4 2 2 2 2 2 2 2 2" xfId="7957" xr:uid="{00000000-0005-0000-0000-0000851F0000}"/>
    <cellStyle name="Obično 3 2 2 2 4 2 2 2 2 2 2 3" xfId="7958" xr:uid="{00000000-0005-0000-0000-0000861F0000}"/>
    <cellStyle name="Obično 3 2 2 2 4 2 2 2 2 2 2 3 2" xfId="7959" xr:uid="{00000000-0005-0000-0000-0000871F0000}"/>
    <cellStyle name="Obično 3 2 2 2 4 2 2 2 2 2 2 4" xfId="7960" xr:uid="{00000000-0005-0000-0000-0000881F0000}"/>
    <cellStyle name="Obično 3 2 2 2 4 2 2 2 2 2 2 5" xfId="7961" xr:uid="{00000000-0005-0000-0000-0000891F0000}"/>
    <cellStyle name="Obično 3 2 2 2 4 2 2 2 2 2 2 6" xfId="7962" xr:uid="{00000000-0005-0000-0000-00008A1F0000}"/>
    <cellStyle name="Obično 3 2 2 2 4 2 2 2 2 2 3" xfId="7963" xr:uid="{00000000-0005-0000-0000-00008B1F0000}"/>
    <cellStyle name="Obično 3 2 2 2 4 2 2 2 2 2 3 2" xfId="7964" xr:uid="{00000000-0005-0000-0000-00008C1F0000}"/>
    <cellStyle name="Obično 3 2 2 2 4 2 2 2 2 2 3 2 2" xfId="7965" xr:uid="{00000000-0005-0000-0000-00008D1F0000}"/>
    <cellStyle name="Obično 3 2 2 2 4 2 2 2 2 2 3 3" xfId="7966" xr:uid="{00000000-0005-0000-0000-00008E1F0000}"/>
    <cellStyle name="Obično 3 2 2 2 4 2 2 2 2 2 3 3 2" xfId="7967" xr:uid="{00000000-0005-0000-0000-00008F1F0000}"/>
    <cellStyle name="Obično 3 2 2 2 4 2 2 2 2 2 3 4" xfId="7968" xr:uid="{00000000-0005-0000-0000-0000901F0000}"/>
    <cellStyle name="Obično 3 2 2 2 4 2 2 2 2 2 3 5" xfId="7969" xr:uid="{00000000-0005-0000-0000-0000911F0000}"/>
    <cellStyle name="Obično 3 2 2 2 4 2 2 2 2 2 3 6" xfId="7970" xr:uid="{00000000-0005-0000-0000-0000921F0000}"/>
    <cellStyle name="Obično 3 2 2 2 4 2 2 2 2 2 4" xfId="7971" xr:uid="{00000000-0005-0000-0000-0000931F0000}"/>
    <cellStyle name="Obično 3 2 2 2 4 2 2 2 2 2 4 2" xfId="7972" xr:uid="{00000000-0005-0000-0000-0000941F0000}"/>
    <cellStyle name="Obično 3 2 2 2 4 2 2 2 2 2 4 2 2" xfId="7973" xr:uid="{00000000-0005-0000-0000-0000951F0000}"/>
    <cellStyle name="Obično 3 2 2 2 4 2 2 2 2 2 4 3" xfId="7974" xr:uid="{00000000-0005-0000-0000-0000961F0000}"/>
    <cellStyle name="Obično 3 2 2 2 4 2 2 2 2 2 4 3 2" xfId="7975" xr:uid="{00000000-0005-0000-0000-0000971F0000}"/>
    <cellStyle name="Obično 3 2 2 2 4 2 2 2 2 2 4 4" xfId="7976" xr:uid="{00000000-0005-0000-0000-0000981F0000}"/>
    <cellStyle name="Obično 3 2 2 2 4 2 2 2 2 2 4 5" xfId="7977" xr:uid="{00000000-0005-0000-0000-0000991F0000}"/>
    <cellStyle name="Obično 3 2 2 2 4 2 2 2 2 2 4 6" xfId="7978" xr:uid="{00000000-0005-0000-0000-00009A1F0000}"/>
    <cellStyle name="Obično 3 2 2 2 4 2 2 2 2 2 5" xfId="7979" xr:uid="{00000000-0005-0000-0000-00009B1F0000}"/>
    <cellStyle name="Obično 3 2 2 2 4 2 2 2 2 3" xfId="7980" xr:uid="{00000000-0005-0000-0000-00009C1F0000}"/>
    <cellStyle name="Obično 3 2 2 2 4 2 2 2 2 4" xfId="7981" xr:uid="{00000000-0005-0000-0000-00009D1F0000}"/>
    <cellStyle name="Obično 3 2 2 2 4 2 2 2 2 5" xfId="7982" xr:uid="{00000000-0005-0000-0000-00009E1F0000}"/>
    <cellStyle name="Obično 3 2 2 2 4 2 2 2 2 5 2" xfId="7983" xr:uid="{00000000-0005-0000-0000-00009F1F0000}"/>
    <cellStyle name="Obično 3 2 2 2 4 2 2 2 2 6" xfId="7984" xr:uid="{00000000-0005-0000-0000-0000A01F0000}"/>
    <cellStyle name="Obično 3 2 2 2 4 2 2 2 2 6 2" xfId="7985" xr:uid="{00000000-0005-0000-0000-0000A11F0000}"/>
    <cellStyle name="Obično 3 2 2 2 4 2 2 2 2 7" xfId="7986" xr:uid="{00000000-0005-0000-0000-0000A21F0000}"/>
    <cellStyle name="Obično 3 2 2 2 4 2 2 2 2 8" xfId="7987" xr:uid="{00000000-0005-0000-0000-0000A31F0000}"/>
    <cellStyle name="Obično 3 2 2 2 4 2 2 2 2 9" xfId="7988" xr:uid="{00000000-0005-0000-0000-0000A41F0000}"/>
    <cellStyle name="Obično 3 2 2 2 4 2 2 2 3" xfId="7989" xr:uid="{00000000-0005-0000-0000-0000A51F0000}"/>
    <cellStyle name="Obično 3 2 2 2 4 2 2 2 3 2" xfId="7990" xr:uid="{00000000-0005-0000-0000-0000A61F0000}"/>
    <cellStyle name="Obično 3 2 2 2 4 2 2 2 3 2 2" xfId="7991" xr:uid="{00000000-0005-0000-0000-0000A71F0000}"/>
    <cellStyle name="Obično 3 2 2 2 4 2 2 2 3 3" xfId="7992" xr:uid="{00000000-0005-0000-0000-0000A81F0000}"/>
    <cellStyle name="Obično 3 2 2 2 4 2 2 2 3 3 2" xfId="7993" xr:uid="{00000000-0005-0000-0000-0000A91F0000}"/>
    <cellStyle name="Obično 3 2 2 2 4 2 2 2 3 4" xfId="7994" xr:uid="{00000000-0005-0000-0000-0000AA1F0000}"/>
    <cellStyle name="Obično 3 2 2 2 4 2 2 2 3 5" xfId="7995" xr:uid="{00000000-0005-0000-0000-0000AB1F0000}"/>
    <cellStyle name="Obično 3 2 2 2 4 2 2 2 3 6" xfId="7996" xr:uid="{00000000-0005-0000-0000-0000AC1F0000}"/>
    <cellStyle name="Obično 3 2 2 2 4 2 2 2 4" xfId="7997" xr:uid="{00000000-0005-0000-0000-0000AD1F0000}"/>
    <cellStyle name="Obično 3 2 2 2 4 2 2 2 4 2" xfId="7998" xr:uid="{00000000-0005-0000-0000-0000AE1F0000}"/>
    <cellStyle name="Obično 3 2 2 2 4 2 2 2 4 2 2" xfId="7999" xr:uid="{00000000-0005-0000-0000-0000AF1F0000}"/>
    <cellStyle name="Obično 3 2 2 2 4 2 2 2 4 3" xfId="8000" xr:uid="{00000000-0005-0000-0000-0000B01F0000}"/>
    <cellStyle name="Obično 3 2 2 2 4 2 2 2 4 3 2" xfId="8001" xr:uid="{00000000-0005-0000-0000-0000B11F0000}"/>
    <cellStyle name="Obično 3 2 2 2 4 2 2 2 4 4" xfId="8002" xr:uid="{00000000-0005-0000-0000-0000B21F0000}"/>
    <cellStyle name="Obično 3 2 2 2 4 2 2 2 4 5" xfId="8003" xr:uid="{00000000-0005-0000-0000-0000B31F0000}"/>
    <cellStyle name="Obično 3 2 2 2 4 2 2 2 4 6" xfId="8004" xr:uid="{00000000-0005-0000-0000-0000B41F0000}"/>
    <cellStyle name="Obično 3 2 2 2 4 2 2 2 5" xfId="8005" xr:uid="{00000000-0005-0000-0000-0000B51F0000}"/>
    <cellStyle name="Obično 3 2 2 2 4 2 2 2 5 2" xfId="8006" xr:uid="{00000000-0005-0000-0000-0000B61F0000}"/>
    <cellStyle name="Obično 3 2 2 2 4 2 2 2 5 2 2" xfId="8007" xr:uid="{00000000-0005-0000-0000-0000B71F0000}"/>
    <cellStyle name="Obično 3 2 2 2 4 2 2 2 5 3" xfId="8008" xr:uid="{00000000-0005-0000-0000-0000B81F0000}"/>
    <cellStyle name="Obično 3 2 2 2 4 2 2 2 5 3 2" xfId="8009" xr:uid="{00000000-0005-0000-0000-0000B91F0000}"/>
    <cellStyle name="Obično 3 2 2 2 4 2 2 2 5 4" xfId="8010" xr:uid="{00000000-0005-0000-0000-0000BA1F0000}"/>
    <cellStyle name="Obično 3 2 2 2 4 2 2 2 5 5" xfId="8011" xr:uid="{00000000-0005-0000-0000-0000BB1F0000}"/>
    <cellStyle name="Obično 3 2 2 2 4 2 2 2 5 6" xfId="8012" xr:uid="{00000000-0005-0000-0000-0000BC1F0000}"/>
    <cellStyle name="Obično 3 2 2 2 4 2 2 3" xfId="8013" xr:uid="{00000000-0005-0000-0000-0000BD1F0000}"/>
    <cellStyle name="Obično 3 2 2 2 4 2 2 3 2" xfId="8014" xr:uid="{00000000-0005-0000-0000-0000BE1F0000}"/>
    <cellStyle name="Obično 3 2 2 2 4 2 2 3 2 2" xfId="8015" xr:uid="{00000000-0005-0000-0000-0000BF1F0000}"/>
    <cellStyle name="Obično 3 2 2 2 4 2 2 3 3" xfId="8016" xr:uid="{00000000-0005-0000-0000-0000C01F0000}"/>
    <cellStyle name="Obično 3 2 2 2 4 2 2 3 3 2" xfId="8017" xr:uid="{00000000-0005-0000-0000-0000C11F0000}"/>
    <cellStyle name="Obično 3 2 2 2 4 2 2 3 4" xfId="8018" xr:uid="{00000000-0005-0000-0000-0000C21F0000}"/>
    <cellStyle name="Obično 3 2 2 2 4 2 2 3 5" xfId="8019" xr:uid="{00000000-0005-0000-0000-0000C31F0000}"/>
    <cellStyle name="Obično 3 2 2 2 4 2 2 3 6" xfId="8020" xr:uid="{00000000-0005-0000-0000-0000C41F0000}"/>
    <cellStyle name="Obično 3 2 2 2 4 2 2 4" xfId="8021" xr:uid="{00000000-0005-0000-0000-0000C51F0000}"/>
    <cellStyle name="Obično 3 2 2 2 4 2 2 4 2" xfId="8022" xr:uid="{00000000-0005-0000-0000-0000C61F0000}"/>
    <cellStyle name="Obično 3 2 2 2 4 2 2 4 2 2" xfId="8023" xr:uid="{00000000-0005-0000-0000-0000C71F0000}"/>
    <cellStyle name="Obično 3 2 2 2 4 2 2 4 3" xfId="8024" xr:uid="{00000000-0005-0000-0000-0000C81F0000}"/>
    <cellStyle name="Obično 3 2 2 2 4 2 2 4 3 2" xfId="8025" xr:uid="{00000000-0005-0000-0000-0000C91F0000}"/>
    <cellStyle name="Obično 3 2 2 2 4 2 2 4 4" xfId="8026" xr:uid="{00000000-0005-0000-0000-0000CA1F0000}"/>
    <cellStyle name="Obično 3 2 2 2 4 2 2 4 5" xfId="8027" xr:uid="{00000000-0005-0000-0000-0000CB1F0000}"/>
    <cellStyle name="Obično 3 2 2 2 4 2 2 4 6" xfId="8028" xr:uid="{00000000-0005-0000-0000-0000CC1F0000}"/>
    <cellStyle name="Obično 3 2 2 2 4 2 2 5" xfId="8029" xr:uid="{00000000-0005-0000-0000-0000CD1F0000}"/>
    <cellStyle name="Obično 3 2 2 2 4 2 2 5 2" xfId="8030" xr:uid="{00000000-0005-0000-0000-0000CE1F0000}"/>
    <cellStyle name="Obično 3 2 2 2 4 2 2 5 2 2" xfId="8031" xr:uid="{00000000-0005-0000-0000-0000CF1F0000}"/>
    <cellStyle name="Obično 3 2 2 2 4 2 2 5 3" xfId="8032" xr:uid="{00000000-0005-0000-0000-0000D01F0000}"/>
    <cellStyle name="Obično 3 2 2 2 4 2 2 5 3 2" xfId="8033" xr:uid="{00000000-0005-0000-0000-0000D11F0000}"/>
    <cellStyle name="Obično 3 2 2 2 4 2 2 5 4" xfId="8034" xr:uid="{00000000-0005-0000-0000-0000D21F0000}"/>
    <cellStyle name="Obično 3 2 2 2 4 2 2 5 5" xfId="8035" xr:uid="{00000000-0005-0000-0000-0000D31F0000}"/>
    <cellStyle name="Obično 3 2 2 2 4 2 2 5 6" xfId="8036" xr:uid="{00000000-0005-0000-0000-0000D41F0000}"/>
    <cellStyle name="Obično 3 2 2 2 4 2 2 6" xfId="8037" xr:uid="{00000000-0005-0000-0000-0000D51F0000}"/>
    <cellStyle name="Obično 3 2 2 2 4 2 2 6 2" xfId="8038" xr:uid="{00000000-0005-0000-0000-0000D61F0000}"/>
    <cellStyle name="Obično 3 2 2 2 4 2 2 6 2 2" xfId="8039" xr:uid="{00000000-0005-0000-0000-0000D71F0000}"/>
    <cellStyle name="Obično 3 2 2 2 4 2 2 6 3" xfId="8040" xr:uid="{00000000-0005-0000-0000-0000D81F0000}"/>
    <cellStyle name="Obično 3 2 2 2 4 2 2 6 3 2" xfId="8041" xr:uid="{00000000-0005-0000-0000-0000D91F0000}"/>
    <cellStyle name="Obično 3 2 2 2 4 2 2 6 4" xfId="8042" xr:uid="{00000000-0005-0000-0000-0000DA1F0000}"/>
    <cellStyle name="Obično 3 2 2 2 4 2 2 6 5" xfId="8043" xr:uid="{00000000-0005-0000-0000-0000DB1F0000}"/>
    <cellStyle name="Obično 3 2 2 2 4 2 2 6 6" xfId="8044" xr:uid="{00000000-0005-0000-0000-0000DC1F0000}"/>
    <cellStyle name="Obično 3 2 2 2 4 2 2 7" xfId="8045" xr:uid="{00000000-0005-0000-0000-0000DD1F0000}"/>
    <cellStyle name="Obično 3 2 2 2 4 2 2 7 2" xfId="8046" xr:uid="{00000000-0005-0000-0000-0000DE1F0000}"/>
    <cellStyle name="Obično 3 2 2 2 4 2 2 7 2 2" xfId="8047" xr:uid="{00000000-0005-0000-0000-0000DF1F0000}"/>
    <cellStyle name="Obično 3 2 2 2 4 2 2 7 2 2 2" xfId="8048" xr:uid="{00000000-0005-0000-0000-0000E01F0000}"/>
    <cellStyle name="Obično 3 2 2 2 4 2 2 7 2 3" xfId="8049" xr:uid="{00000000-0005-0000-0000-0000E11F0000}"/>
    <cellStyle name="Obično 3 2 2 2 4 2 2 7 2 3 2" xfId="8050" xr:uid="{00000000-0005-0000-0000-0000E21F0000}"/>
    <cellStyle name="Obično 3 2 2 2 4 2 2 7 2 4" xfId="8051" xr:uid="{00000000-0005-0000-0000-0000E31F0000}"/>
    <cellStyle name="Obično 3 2 2 2 4 2 2 7 2 5" xfId="8052" xr:uid="{00000000-0005-0000-0000-0000E41F0000}"/>
    <cellStyle name="Obično 3 2 2 2 4 2 2 7 2 6" xfId="8053" xr:uid="{00000000-0005-0000-0000-0000E51F0000}"/>
    <cellStyle name="Obično 3 2 2 2 4 2 2 7 3" xfId="8054" xr:uid="{00000000-0005-0000-0000-0000E61F0000}"/>
    <cellStyle name="Obično 3 2 2 2 4 2 2 7 3 2" xfId="8055" xr:uid="{00000000-0005-0000-0000-0000E71F0000}"/>
    <cellStyle name="Obično 3 2 2 2 4 2 2 7 3 2 2" xfId="8056" xr:uid="{00000000-0005-0000-0000-0000E81F0000}"/>
    <cellStyle name="Obično 3 2 2 2 4 2 2 7 3 3" xfId="8057" xr:uid="{00000000-0005-0000-0000-0000E91F0000}"/>
    <cellStyle name="Obično 3 2 2 2 4 2 2 7 3 3 2" xfId="8058" xr:uid="{00000000-0005-0000-0000-0000EA1F0000}"/>
    <cellStyle name="Obično 3 2 2 2 4 2 2 7 3 4" xfId="8059" xr:uid="{00000000-0005-0000-0000-0000EB1F0000}"/>
    <cellStyle name="Obično 3 2 2 2 4 2 2 7 3 5" xfId="8060" xr:uid="{00000000-0005-0000-0000-0000EC1F0000}"/>
    <cellStyle name="Obično 3 2 2 2 4 2 2 7 3 6" xfId="8061" xr:uid="{00000000-0005-0000-0000-0000ED1F0000}"/>
    <cellStyle name="Obično 3 2 2 2 4 2 2 7 4" xfId="8062" xr:uid="{00000000-0005-0000-0000-0000EE1F0000}"/>
    <cellStyle name="Obično 3 2 2 2 4 2 2 7 4 2" xfId="8063" xr:uid="{00000000-0005-0000-0000-0000EF1F0000}"/>
    <cellStyle name="Obično 3 2 2 2 4 2 2 7 4 2 2" xfId="8064" xr:uid="{00000000-0005-0000-0000-0000F01F0000}"/>
    <cellStyle name="Obično 3 2 2 2 4 2 2 7 4 3" xfId="8065" xr:uid="{00000000-0005-0000-0000-0000F11F0000}"/>
    <cellStyle name="Obično 3 2 2 2 4 2 2 7 4 3 2" xfId="8066" xr:uid="{00000000-0005-0000-0000-0000F21F0000}"/>
    <cellStyle name="Obično 3 2 2 2 4 2 2 7 4 4" xfId="8067" xr:uid="{00000000-0005-0000-0000-0000F31F0000}"/>
    <cellStyle name="Obično 3 2 2 2 4 2 2 7 4 5" xfId="8068" xr:uid="{00000000-0005-0000-0000-0000F41F0000}"/>
    <cellStyle name="Obično 3 2 2 2 4 2 2 7 4 6" xfId="8069" xr:uid="{00000000-0005-0000-0000-0000F51F0000}"/>
    <cellStyle name="Obično 3 2 2 2 4 2 2 7 5" xfId="8070" xr:uid="{00000000-0005-0000-0000-0000F61F0000}"/>
    <cellStyle name="Obično 3 2 2 2 4 2 2 8" xfId="8071" xr:uid="{00000000-0005-0000-0000-0000F71F0000}"/>
    <cellStyle name="Obično 3 2 2 2 4 2 2 9" xfId="8072" xr:uid="{00000000-0005-0000-0000-0000F81F0000}"/>
    <cellStyle name="Obično 3 2 2 2 4 2 3" xfId="8073" xr:uid="{00000000-0005-0000-0000-0000F91F0000}"/>
    <cellStyle name="Obično 3 2 2 2 4 2 3 10" xfId="8074" xr:uid="{00000000-0005-0000-0000-0000FA1F0000}"/>
    <cellStyle name="Obično 3 2 2 2 4 2 3 2" xfId="8075" xr:uid="{00000000-0005-0000-0000-0000FB1F0000}"/>
    <cellStyle name="Obično 3 2 2 2 4 2 3 2 2" xfId="8076" xr:uid="{00000000-0005-0000-0000-0000FC1F0000}"/>
    <cellStyle name="Obično 3 2 2 2 4 2 3 2 2 10" xfId="8077" xr:uid="{00000000-0005-0000-0000-0000FD1F0000}"/>
    <cellStyle name="Obično 3 2 2 2 4 2 3 2 2 2" xfId="8078" xr:uid="{00000000-0005-0000-0000-0000FE1F0000}"/>
    <cellStyle name="Obično 3 2 2 2 4 2 3 2 2 3" xfId="8079" xr:uid="{00000000-0005-0000-0000-0000FF1F0000}"/>
    <cellStyle name="Obično 3 2 2 2 4 2 3 2 2 4" xfId="8080" xr:uid="{00000000-0005-0000-0000-000000200000}"/>
    <cellStyle name="Obično 3 2 2 2 4 2 3 2 2 5" xfId="8081" xr:uid="{00000000-0005-0000-0000-000001200000}"/>
    <cellStyle name="Obično 3 2 2 2 4 2 3 2 2 5 2" xfId="8082" xr:uid="{00000000-0005-0000-0000-000002200000}"/>
    <cellStyle name="Obično 3 2 2 2 4 2 3 2 2 5 2 2" xfId="8083" xr:uid="{00000000-0005-0000-0000-000003200000}"/>
    <cellStyle name="Obično 3 2 2 2 4 2 3 2 2 5 3" xfId="8084" xr:uid="{00000000-0005-0000-0000-000004200000}"/>
    <cellStyle name="Obično 3 2 2 2 4 2 3 2 2 5 3 2" xfId="8085" xr:uid="{00000000-0005-0000-0000-000005200000}"/>
    <cellStyle name="Obično 3 2 2 2 4 2 3 2 2 5 4" xfId="8086" xr:uid="{00000000-0005-0000-0000-000006200000}"/>
    <cellStyle name="Obično 3 2 2 2 4 2 3 2 2 5 5" xfId="8087" xr:uid="{00000000-0005-0000-0000-000007200000}"/>
    <cellStyle name="Obično 3 2 2 2 4 2 3 2 2 5 6" xfId="8088" xr:uid="{00000000-0005-0000-0000-000008200000}"/>
    <cellStyle name="Obično 3 2 2 2 4 2 3 2 2 6" xfId="8089" xr:uid="{00000000-0005-0000-0000-000009200000}"/>
    <cellStyle name="Obično 3 2 2 2 4 2 3 2 2 6 2" xfId="8090" xr:uid="{00000000-0005-0000-0000-00000A200000}"/>
    <cellStyle name="Obično 3 2 2 2 4 2 3 2 2 7" xfId="8091" xr:uid="{00000000-0005-0000-0000-00000B200000}"/>
    <cellStyle name="Obično 3 2 2 2 4 2 3 2 2 7 2" xfId="8092" xr:uid="{00000000-0005-0000-0000-00000C200000}"/>
    <cellStyle name="Obično 3 2 2 2 4 2 3 2 2 8" xfId="8093" xr:uid="{00000000-0005-0000-0000-00000D200000}"/>
    <cellStyle name="Obično 3 2 2 2 4 2 3 2 2 9" xfId="8094" xr:uid="{00000000-0005-0000-0000-00000E200000}"/>
    <cellStyle name="Obično 3 2 2 2 4 2 3 2 3" xfId="8095" xr:uid="{00000000-0005-0000-0000-00000F200000}"/>
    <cellStyle name="Obično 3 2 2 2 4 2 3 2 3 2" xfId="8096" xr:uid="{00000000-0005-0000-0000-000010200000}"/>
    <cellStyle name="Obično 3 2 2 2 4 2 3 2 3 2 2" xfId="8097" xr:uid="{00000000-0005-0000-0000-000011200000}"/>
    <cellStyle name="Obično 3 2 2 2 4 2 3 2 3 3" xfId="8098" xr:uid="{00000000-0005-0000-0000-000012200000}"/>
    <cellStyle name="Obično 3 2 2 2 4 2 3 2 3 3 2" xfId="8099" xr:uid="{00000000-0005-0000-0000-000013200000}"/>
    <cellStyle name="Obično 3 2 2 2 4 2 3 2 3 4" xfId="8100" xr:uid="{00000000-0005-0000-0000-000014200000}"/>
    <cellStyle name="Obično 3 2 2 2 4 2 3 2 3 5" xfId="8101" xr:uid="{00000000-0005-0000-0000-000015200000}"/>
    <cellStyle name="Obično 3 2 2 2 4 2 3 2 3 6" xfId="8102" xr:uid="{00000000-0005-0000-0000-000016200000}"/>
    <cellStyle name="Obično 3 2 2 2 4 2 3 2 4" xfId="8103" xr:uid="{00000000-0005-0000-0000-000017200000}"/>
    <cellStyle name="Obično 3 2 2 2 4 2 3 2 4 2" xfId="8104" xr:uid="{00000000-0005-0000-0000-000018200000}"/>
    <cellStyle name="Obično 3 2 2 2 4 2 3 2 4 2 2" xfId="8105" xr:uid="{00000000-0005-0000-0000-000019200000}"/>
    <cellStyle name="Obično 3 2 2 2 4 2 3 2 4 3" xfId="8106" xr:uid="{00000000-0005-0000-0000-00001A200000}"/>
    <cellStyle name="Obično 3 2 2 2 4 2 3 2 4 3 2" xfId="8107" xr:uid="{00000000-0005-0000-0000-00001B200000}"/>
    <cellStyle name="Obično 3 2 2 2 4 2 3 2 4 4" xfId="8108" xr:uid="{00000000-0005-0000-0000-00001C200000}"/>
    <cellStyle name="Obično 3 2 2 2 4 2 3 2 4 5" xfId="8109" xr:uid="{00000000-0005-0000-0000-00001D200000}"/>
    <cellStyle name="Obično 3 2 2 2 4 2 3 2 4 6" xfId="8110" xr:uid="{00000000-0005-0000-0000-00001E200000}"/>
    <cellStyle name="Obično 3 2 2 2 4 2 3 3" xfId="8111" xr:uid="{00000000-0005-0000-0000-00001F200000}"/>
    <cellStyle name="Obično 3 2 2 2 4 2 3 4" xfId="8112" xr:uid="{00000000-0005-0000-0000-000020200000}"/>
    <cellStyle name="Obično 3 2 2 2 4 2 3 5" xfId="8113" xr:uid="{00000000-0005-0000-0000-000021200000}"/>
    <cellStyle name="Obično 3 2 2 2 4 2 3 6" xfId="8114" xr:uid="{00000000-0005-0000-0000-000022200000}"/>
    <cellStyle name="Obično 3 2 2 2 4 2 3 6 2" xfId="8115" xr:uid="{00000000-0005-0000-0000-000023200000}"/>
    <cellStyle name="Obično 3 2 2 2 4 2 3 7" xfId="8116" xr:uid="{00000000-0005-0000-0000-000024200000}"/>
    <cellStyle name="Obično 3 2 2 2 4 2 3 7 2" xfId="8117" xr:uid="{00000000-0005-0000-0000-000025200000}"/>
    <cellStyle name="Obično 3 2 2 2 4 2 3 8" xfId="8118" xr:uid="{00000000-0005-0000-0000-000026200000}"/>
    <cellStyle name="Obično 3 2 2 2 4 2 3 9" xfId="8119" xr:uid="{00000000-0005-0000-0000-000027200000}"/>
    <cellStyle name="Obično 3 2 2 2 4 2 4" xfId="8120" xr:uid="{00000000-0005-0000-0000-000028200000}"/>
    <cellStyle name="Obično 3 2 2 2 4 2 5" xfId="8121" xr:uid="{00000000-0005-0000-0000-000029200000}"/>
    <cellStyle name="Obično 3 2 2 2 4 2 6" xfId="8122" xr:uid="{00000000-0005-0000-0000-00002A200000}"/>
    <cellStyle name="Obično 3 2 2 2 4 2 7" xfId="8123" xr:uid="{00000000-0005-0000-0000-00002B200000}"/>
    <cellStyle name="Obično 3 2 2 2 4 2 7 10" xfId="8124" xr:uid="{00000000-0005-0000-0000-00002C200000}"/>
    <cellStyle name="Obično 3 2 2 2 4 2 7 2" xfId="8125" xr:uid="{00000000-0005-0000-0000-00002D200000}"/>
    <cellStyle name="Obično 3 2 2 2 4 2 7 3" xfId="8126" xr:uid="{00000000-0005-0000-0000-00002E200000}"/>
    <cellStyle name="Obično 3 2 2 2 4 2 7 4" xfId="8127" xr:uid="{00000000-0005-0000-0000-00002F200000}"/>
    <cellStyle name="Obično 3 2 2 2 4 2 7 5" xfId="8128" xr:uid="{00000000-0005-0000-0000-000030200000}"/>
    <cellStyle name="Obično 3 2 2 2 4 2 7 5 2" xfId="8129" xr:uid="{00000000-0005-0000-0000-000031200000}"/>
    <cellStyle name="Obično 3 2 2 2 4 2 7 5 2 2" xfId="8130" xr:uid="{00000000-0005-0000-0000-000032200000}"/>
    <cellStyle name="Obično 3 2 2 2 4 2 7 5 3" xfId="8131" xr:uid="{00000000-0005-0000-0000-000033200000}"/>
    <cellStyle name="Obično 3 2 2 2 4 2 7 5 3 2" xfId="8132" xr:uid="{00000000-0005-0000-0000-000034200000}"/>
    <cellStyle name="Obično 3 2 2 2 4 2 7 5 4" xfId="8133" xr:uid="{00000000-0005-0000-0000-000035200000}"/>
    <cellStyle name="Obično 3 2 2 2 4 2 7 5 5" xfId="8134" xr:uid="{00000000-0005-0000-0000-000036200000}"/>
    <cellStyle name="Obično 3 2 2 2 4 2 7 5 6" xfId="8135" xr:uid="{00000000-0005-0000-0000-000037200000}"/>
    <cellStyle name="Obično 3 2 2 2 4 2 7 6" xfId="8136" xr:uid="{00000000-0005-0000-0000-000038200000}"/>
    <cellStyle name="Obično 3 2 2 2 4 2 7 6 2" xfId="8137" xr:uid="{00000000-0005-0000-0000-000039200000}"/>
    <cellStyle name="Obično 3 2 2 2 4 2 7 7" xfId="8138" xr:uid="{00000000-0005-0000-0000-00003A200000}"/>
    <cellStyle name="Obično 3 2 2 2 4 2 7 7 2" xfId="8139" xr:uid="{00000000-0005-0000-0000-00003B200000}"/>
    <cellStyle name="Obično 3 2 2 2 4 2 7 8" xfId="8140" xr:uid="{00000000-0005-0000-0000-00003C200000}"/>
    <cellStyle name="Obično 3 2 2 2 4 2 7 9" xfId="8141" xr:uid="{00000000-0005-0000-0000-00003D200000}"/>
    <cellStyle name="Obično 3 2 2 2 4 2 8" xfId="8142" xr:uid="{00000000-0005-0000-0000-00003E200000}"/>
    <cellStyle name="Obično 3 2 2 2 4 2 8 2" xfId="8143" xr:uid="{00000000-0005-0000-0000-00003F200000}"/>
    <cellStyle name="Obično 3 2 2 2 4 2 8 2 2" xfId="8144" xr:uid="{00000000-0005-0000-0000-000040200000}"/>
    <cellStyle name="Obično 3 2 2 2 4 2 8 3" xfId="8145" xr:uid="{00000000-0005-0000-0000-000041200000}"/>
    <cellStyle name="Obično 3 2 2 2 4 2 8 3 2" xfId="8146" xr:uid="{00000000-0005-0000-0000-000042200000}"/>
    <cellStyle name="Obično 3 2 2 2 4 2 8 4" xfId="8147" xr:uid="{00000000-0005-0000-0000-000043200000}"/>
    <cellStyle name="Obično 3 2 2 2 4 2 8 5" xfId="8148" xr:uid="{00000000-0005-0000-0000-000044200000}"/>
    <cellStyle name="Obično 3 2 2 2 4 2 8 6" xfId="8149" xr:uid="{00000000-0005-0000-0000-000045200000}"/>
    <cellStyle name="Obično 3 2 2 2 4 2 9" xfId="8150" xr:uid="{00000000-0005-0000-0000-000046200000}"/>
    <cellStyle name="Obično 3 2 2 2 4 2 9 2" xfId="8151" xr:uid="{00000000-0005-0000-0000-000047200000}"/>
    <cellStyle name="Obično 3 2 2 2 4 2 9 2 2" xfId="8152" xr:uid="{00000000-0005-0000-0000-000048200000}"/>
    <cellStyle name="Obično 3 2 2 2 4 2 9 3" xfId="8153" xr:uid="{00000000-0005-0000-0000-000049200000}"/>
    <cellStyle name="Obično 3 2 2 2 4 2 9 3 2" xfId="8154" xr:uid="{00000000-0005-0000-0000-00004A200000}"/>
    <cellStyle name="Obično 3 2 2 2 4 2 9 4" xfId="8155" xr:uid="{00000000-0005-0000-0000-00004B200000}"/>
    <cellStyle name="Obično 3 2 2 2 4 2 9 5" xfId="8156" xr:uid="{00000000-0005-0000-0000-00004C200000}"/>
    <cellStyle name="Obično 3 2 2 2 4 2 9 6" xfId="8157" xr:uid="{00000000-0005-0000-0000-00004D200000}"/>
    <cellStyle name="Obično 3 2 2 2 4 3" xfId="8158" xr:uid="{00000000-0005-0000-0000-00004E200000}"/>
    <cellStyle name="Obično 3 2 2 2 4 3 2" xfId="8159" xr:uid="{00000000-0005-0000-0000-00004F200000}"/>
    <cellStyle name="Obično 3 2 2 2 4 3 2 2" xfId="8160" xr:uid="{00000000-0005-0000-0000-000050200000}"/>
    <cellStyle name="Obično 3 2 2 2 4 3 3" xfId="8161" xr:uid="{00000000-0005-0000-0000-000051200000}"/>
    <cellStyle name="Obično 3 2 2 2 4 3 3 2" xfId="8162" xr:uid="{00000000-0005-0000-0000-000052200000}"/>
    <cellStyle name="Obično 3 2 2 2 4 3 4" xfId="8163" xr:uid="{00000000-0005-0000-0000-000053200000}"/>
    <cellStyle name="Obično 3 2 2 2 4 3 5" xfId="8164" xr:uid="{00000000-0005-0000-0000-000054200000}"/>
    <cellStyle name="Obično 3 2 2 2 4 3 6" xfId="8165" xr:uid="{00000000-0005-0000-0000-000055200000}"/>
    <cellStyle name="Obično 3 2 2 2 4 3 7" xfId="8166" xr:uid="{00000000-0005-0000-0000-000056200000}"/>
    <cellStyle name="Obično 3 2 2 2 4 4" xfId="8167" xr:uid="{00000000-0005-0000-0000-000057200000}"/>
    <cellStyle name="Obično 3 2 2 2 4 4 2" xfId="8168" xr:uid="{00000000-0005-0000-0000-000058200000}"/>
    <cellStyle name="Obično 3 2 2 2 4 4 2 2" xfId="8169" xr:uid="{00000000-0005-0000-0000-000059200000}"/>
    <cellStyle name="Obično 3 2 2 2 4 4 3" xfId="8170" xr:uid="{00000000-0005-0000-0000-00005A200000}"/>
    <cellStyle name="Obično 3 2 2 2 4 4 3 2" xfId="8171" xr:uid="{00000000-0005-0000-0000-00005B200000}"/>
    <cellStyle name="Obično 3 2 2 2 4 4 4" xfId="8172" xr:uid="{00000000-0005-0000-0000-00005C200000}"/>
    <cellStyle name="Obično 3 2 2 2 4 4 5" xfId="8173" xr:uid="{00000000-0005-0000-0000-00005D200000}"/>
    <cellStyle name="Obično 3 2 2 2 4 4 6" xfId="8174" xr:uid="{00000000-0005-0000-0000-00005E200000}"/>
    <cellStyle name="Obično 3 2 2 2 4 5" xfId="8175" xr:uid="{00000000-0005-0000-0000-00005F200000}"/>
    <cellStyle name="Obično 3 2 2 2 4 5 2" xfId="8176" xr:uid="{00000000-0005-0000-0000-000060200000}"/>
    <cellStyle name="Obično 3 2 2 2 4 5 2 2" xfId="8177" xr:uid="{00000000-0005-0000-0000-000061200000}"/>
    <cellStyle name="Obično 3 2 2 2 4 5 2 2 2" xfId="8178" xr:uid="{00000000-0005-0000-0000-000062200000}"/>
    <cellStyle name="Obično 3 2 2 2 4 5 2 2 2 2" xfId="8179" xr:uid="{00000000-0005-0000-0000-000063200000}"/>
    <cellStyle name="Obično 3 2 2 2 4 5 2 2 2 2 2" xfId="8180" xr:uid="{00000000-0005-0000-0000-000064200000}"/>
    <cellStyle name="Obično 3 2 2 2 4 5 2 2 2 3" xfId="8181" xr:uid="{00000000-0005-0000-0000-000065200000}"/>
    <cellStyle name="Obično 3 2 2 2 4 5 2 2 2 3 2" xfId="8182" xr:uid="{00000000-0005-0000-0000-000066200000}"/>
    <cellStyle name="Obično 3 2 2 2 4 5 2 2 2 4" xfId="8183" xr:uid="{00000000-0005-0000-0000-000067200000}"/>
    <cellStyle name="Obično 3 2 2 2 4 5 2 2 2 5" xfId="8184" xr:uid="{00000000-0005-0000-0000-000068200000}"/>
    <cellStyle name="Obično 3 2 2 2 4 5 2 2 2 6" xfId="8185" xr:uid="{00000000-0005-0000-0000-000069200000}"/>
    <cellStyle name="Obično 3 2 2 2 4 5 2 2 3" xfId="8186" xr:uid="{00000000-0005-0000-0000-00006A200000}"/>
    <cellStyle name="Obično 3 2 2 2 4 5 2 2 3 2" xfId="8187" xr:uid="{00000000-0005-0000-0000-00006B200000}"/>
    <cellStyle name="Obično 3 2 2 2 4 5 2 2 3 2 2" xfId="8188" xr:uid="{00000000-0005-0000-0000-00006C200000}"/>
    <cellStyle name="Obično 3 2 2 2 4 5 2 2 3 3" xfId="8189" xr:uid="{00000000-0005-0000-0000-00006D200000}"/>
    <cellStyle name="Obično 3 2 2 2 4 5 2 2 3 3 2" xfId="8190" xr:uid="{00000000-0005-0000-0000-00006E200000}"/>
    <cellStyle name="Obično 3 2 2 2 4 5 2 2 3 4" xfId="8191" xr:uid="{00000000-0005-0000-0000-00006F200000}"/>
    <cellStyle name="Obično 3 2 2 2 4 5 2 2 3 5" xfId="8192" xr:uid="{00000000-0005-0000-0000-000070200000}"/>
    <cellStyle name="Obično 3 2 2 2 4 5 2 2 3 6" xfId="8193" xr:uid="{00000000-0005-0000-0000-000071200000}"/>
    <cellStyle name="Obično 3 2 2 2 4 5 2 2 4" xfId="8194" xr:uid="{00000000-0005-0000-0000-000072200000}"/>
    <cellStyle name="Obično 3 2 2 2 4 5 2 2 4 2" xfId="8195" xr:uid="{00000000-0005-0000-0000-000073200000}"/>
    <cellStyle name="Obično 3 2 2 2 4 5 2 2 4 2 2" xfId="8196" xr:uid="{00000000-0005-0000-0000-000074200000}"/>
    <cellStyle name="Obično 3 2 2 2 4 5 2 2 4 3" xfId="8197" xr:uid="{00000000-0005-0000-0000-000075200000}"/>
    <cellStyle name="Obično 3 2 2 2 4 5 2 2 4 3 2" xfId="8198" xr:uid="{00000000-0005-0000-0000-000076200000}"/>
    <cellStyle name="Obično 3 2 2 2 4 5 2 2 4 4" xfId="8199" xr:uid="{00000000-0005-0000-0000-000077200000}"/>
    <cellStyle name="Obično 3 2 2 2 4 5 2 2 4 5" xfId="8200" xr:uid="{00000000-0005-0000-0000-000078200000}"/>
    <cellStyle name="Obično 3 2 2 2 4 5 2 2 4 6" xfId="8201" xr:uid="{00000000-0005-0000-0000-000079200000}"/>
    <cellStyle name="Obično 3 2 2 2 4 5 2 2 5" xfId="8202" xr:uid="{00000000-0005-0000-0000-00007A200000}"/>
    <cellStyle name="Obično 3 2 2 2 4 5 2 3" xfId="8203" xr:uid="{00000000-0005-0000-0000-00007B200000}"/>
    <cellStyle name="Obično 3 2 2 2 4 5 2 4" xfId="8204" xr:uid="{00000000-0005-0000-0000-00007C200000}"/>
    <cellStyle name="Obično 3 2 2 2 4 5 2 5" xfId="8205" xr:uid="{00000000-0005-0000-0000-00007D200000}"/>
    <cellStyle name="Obično 3 2 2 2 4 5 2 5 2" xfId="8206" xr:uid="{00000000-0005-0000-0000-00007E200000}"/>
    <cellStyle name="Obično 3 2 2 2 4 5 2 6" xfId="8207" xr:uid="{00000000-0005-0000-0000-00007F200000}"/>
    <cellStyle name="Obično 3 2 2 2 4 5 2 6 2" xfId="8208" xr:uid="{00000000-0005-0000-0000-000080200000}"/>
    <cellStyle name="Obično 3 2 2 2 4 5 2 7" xfId="8209" xr:uid="{00000000-0005-0000-0000-000081200000}"/>
    <cellStyle name="Obično 3 2 2 2 4 5 2 8" xfId="8210" xr:uid="{00000000-0005-0000-0000-000082200000}"/>
    <cellStyle name="Obično 3 2 2 2 4 5 2 9" xfId="8211" xr:uid="{00000000-0005-0000-0000-000083200000}"/>
    <cellStyle name="Obično 3 2 2 2 4 5 3" xfId="8212" xr:uid="{00000000-0005-0000-0000-000084200000}"/>
    <cellStyle name="Obično 3 2 2 2 4 5 3 2" xfId="8213" xr:uid="{00000000-0005-0000-0000-000085200000}"/>
    <cellStyle name="Obično 3 2 2 2 4 5 3 2 2" xfId="8214" xr:uid="{00000000-0005-0000-0000-000086200000}"/>
    <cellStyle name="Obično 3 2 2 2 4 5 3 3" xfId="8215" xr:uid="{00000000-0005-0000-0000-000087200000}"/>
    <cellStyle name="Obično 3 2 2 2 4 5 3 3 2" xfId="8216" xr:uid="{00000000-0005-0000-0000-000088200000}"/>
    <cellStyle name="Obično 3 2 2 2 4 5 3 4" xfId="8217" xr:uid="{00000000-0005-0000-0000-000089200000}"/>
    <cellStyle name="Obično 3 2 2 2 4 5 3 5" xfId="8218" xr:uid="{00000000-0005-0000-0000-00008A200000}"/>
    <cellStyle name="Obično 3 2 2 2 4 5 3 6" xfId="8219" xr:uid="{00000000-0005-0000-0000-00008B200000}"/>
    <cellStyle name="Obično 3 2 2 2 4 5 4" xfId="8220" xr:uid="{00000000-0005-0000-0000-00008C200000}"/>
    <cellStyle name="Obično 3 2 2 2 4 5 4 2" xfId="8221" xr:uid="{00000000-0005-0000-0000-00008D200000}"/>
    <cellStyle name="Obično 3 2 2 2 4 5 4 2 2" xfId="8222" xr:uid="{00000000-0005-0000-0000-00008E200000}"/>
    <cellStyle name="Obično 3 2 2 2 4 5 4 3" xfId="8223" xr:uid="{00000000-0005-0000-0000-00008F200000}"/>
    <cellStyle name="Obično 3 2 2 2 4 5 4 3 2" xfId="8224" xr:uid="{00000000-0005-0000-0000-000090200000}"/>
    <cellStyle name="Obično 3 2 2 2 4 5 4 4" xfId="8225" xr:uid="{00000000-0005-0000-0000-000091200000}"/>
    <cellStyle name="Obično 3 2 2 2 4 5 4 5" xfId="8226" xr:uid="{00000000-0005-0000-0000-000092200000}"/>
    <cellStyle name="Obično 3 2 2 2 4 5 4 6" xfId="8227" xr:uid="{00000000-0005-0000-0000-000093200000}"/>
    <cellStyle name="Obično 3 2 2 2 4 5 5" xfId="8228" xr:uid="{00000000-0005-0000-0000-000094200000}"/>
    <cellStyle name="Obično 3 2 2 2 4 5 5 2" xfId="8229" xr:uid="{00000000-0005-0000-0000-000095200000}"/>
    <cellStyle name="Obično 3 2 2 2 4 5 5 2 2" xfId="8230" xr:uid="{00000000-0005-0000-0000-000096200000}"/>
    <cellStyle name="Obično 3 2 2 2 4 5 5 3" xfId="8231" xr:uid="{00000000-0005-0000-0000-000097200000}"/>
    <cellStyle name="Obično 3 2 2 2 4 5 5 3 2" xfId="8232" xr:uid="{00000000-0005-0000-0000-000098200000}"/>
    <cellStyle name="Obično 3 2 2 2 4 5 5 4" xfId="8233" xr:uid="{00000000-0005-0000-0000-000099200000}"/>
    <cellStyle name="Obično 3 2 2 2 4 5 5 5" xfId="8234" xr:uid="{00000000-0005-0000-0000-00009A200000}"/>
    <cellStyle name="Obično 3 2 2 2 4 5 5 6" xfId="8235" xr:uid="{00000000-0005-0000-0000-00009B200000}"/>
    <cellStyle name="Obično 3 2 2 2 4 6" xfId="8236" xr:uid="{00000000-0005-0000-0000-00009C200000}"/>
    <cellStyle name="Obično 3 2 2 2 4 6 2" xfId="8237" xr:uid="{00000000-0005-0000-0000-00009D200000}"/>
    <cellStyle name="Obično 3 2 2 2 4 6 2 2" xfId="8238" xr:uid="{00000000-0005-0000-0000-00009E200000}"/>
    <cellStyle name="Obično 3 2 2 2 4 6 3" xfId="8239" xr:uid="{00000000-0005-0000-0000-00009F200000}"/>
    <cellStyle name="Obično 3 2 2 2 4 6 3 2" xfId="8240" xr:uid="{00000000-0005-0000-0000-0000A0200000}"/>
    <cellStyle name="Obično 3 2 2 2 4 6 4" xfId="8241" xr:uid="{00000000-0005-0000-0000-0000A1200000}"/>
    <cellStyle name="Obično 3 2 2 2 4 6 5" xfId="8242" xr:uid="{00000000-0005-0000-0000-0000A2200000}"/>
    <cellStyle name="Obično 3 2 2 2 4 6 6" xfId="8243" xr:uid="{00000000-0005-0000-0000-0000A3200000}"/>
    <cellStyle name="Obično 3 2 2 2 4 7" xfId="8244" xr:uid="{00000000-0005-0000-0000-0000A4200000}"/>
    <cellStyle name="Obično 3 2 2 2 4 7 2" xfId="8245" xr:uid="{00000000-0005-0000-0000-0000A5200000}"/>
    <cellStyle name="Obično 3 2 2 2 4 7 2 2" xfId="8246" xr:uid="{00000000-0005-0000-0000-0000A6200000}"/>
    <cellStyle name="Obično 3 2 2 2 4 7 3" xfId="8247" xr:uid="{00000000-0005-0000-0000-0000A7200000}"/>
    <cellStyle name="Obično 3 2 2 2 4 7 3 2" xfId="8248" xr:uid="{00000000-0005-0000-0000-0000A8200000}"/>
    <cellStyle name="Obično 3 2 2 2 4 7 4" xfId="8249" xr:uid="{00000000-0005-0000-0000-0000A9200000}"/>
    <cellStyle name="Obično 3 2 2 2 4 7 5" xfId="8250" xr:uid="{00000000-0005-0000-0000-0000AA200000}"/>
    <cellStyle name="Obično 3 2 2 2 4 7 6" xfId="8251" xr:uid="{00000000-0005-0000-0000-0000AB200000}"/>
    <cellStyle name="Obično 3 2 2 2 4 8" xfId="8252" xr:uid="{00000000-0005-0000-0000-0000AC200000}"/>
    <cellStyle name="Obično 3 2 2 2 4 8 2" xfId="8253" xr:uid="{00000000-0005-0000-0000-0000AD200000}"/>
    <cellStyle name="Obično 3 2 2 2 4 8 2 2" xfId="8254" xr:uid="{00000000-0005-0000-0000-0000AE200000}"/>
    <cellStyle name="Obično 3 2 2 2 4 8 3" xfId="8255" xr:uid="{00000000-0005-0000-0000-0000AF200000}"/>
    <cellStyle name="Obično 3 2 2 2 4 8 3 2" xfId="8256" xr:uid="{00000000-0005-0000-0000-0000B0200000}"/>
    <cellStyle name="Obično 3 2 2 2 4 8 4" xfId="8257" xr:uid="{00000000-0005-0000-0000-0000B1200000}"/>
    <cellStyle name="Obično 3 2 2 2 4 8 5" xfId="8258" xr:uid="{00000000-0005-0000-0000-0000B2200000}"/>
    <cellStyle name="Obično 3 2 2 2 4 8 6" xfId="8259" xr:uid="{00000000-0005-0000-0000-0000B3200000}"/>
    <cellStyle name="Obično 3 2 2 2 4 9" xfId="8260" xr:uid="{00000000-0005-0000-0000-0000B4200000}"/>
    <cellStyle name="Obično 3 2 2 2 4 9 2" xfId="8261" xr:uid="{00000000-0005-0000-0000-0000B5200000}"/>
    <cellStyle name="Obično 3 2 2 2 4 9 2 2" xfId="8262" xr:uid="{00000000-0005-0000-0000-0000B6200000}"/>
    <cellStyle name="Obično 3 2 2 2 4 9 3" xfId="8263" xr:uid="{00000000-0005-0000-0000-0000B7200000}"/>
    <cellStyle name="Obično 3 2 2 2 4 9 3 2" xfId="8264" xr:uid="{00000000-0005-0000-0000-0000B8200000}"/>
    <cellStyle name="Obično 3 2 2 2 4 9 4" xfId="8265" xr:uid="{00000000-0005-0000-0000-0000B9200000}"/>
    <cellStyle name="Obično 3 2 2 2 4 9 5" xfId="8266" xr:uid="{00000000-0005-0000-0000-0000BA200000}"/>
    <cellStyle name="Obično 3 2 2 2 4 9 6" xfId="8267" xr:uid="{00000000-0005-0000-0000-0000BB200000}"/>
    <cellStyle name="Obično 3 2 2 2 5" xfId="8268" xr:uid="{00000000-0005-0000-0000-0000BC200000}"/>
    <cellStyle name="Obično 3 2 2 2 5 10" xfId="8269" xr:uid="{00000000-0005-0000-0000-0000BD200000}"/>
    <cellStyle name="Obično 3 2 2 2 5 10 2" xfId="8270" xr:uid="{00000000-0005-0000-0000-0000BE200000}"/>
    <cellStyle name="Obično 3 2 2 2 5 11" xfId="8271" xr:uid="{00000000-0005-0000-0000-0000BF200000}"/>
    <cellStyle name="Obično 3 2 2 2 5 11 2" xfId="8272" xr:uid="{00000000-0005-0000-0000-0000C0200000}"/>
    <cellStyle name="Obično 3 2 2 2 5 12" xfId="8273" xr:uid="{00000000-0005-0000-0000-0000C1200000}"/>
    <cellStyle name="Obično 3 2 2 2 5 13" xfId="8274" xr:uid="{00000000-0005-0000-0000-0000C2200000}"/>
    <cellStyle name="Obično 3 2 2 2 5 14" xfId="8275" xr:uid="{00000000-0005-0000-0000-0000C3200000}"/>
    <cellStyle name="Obično 3 2 2 2 5 15" xfId="8276" xr:uid="{00000000-0005-0000-0000-0000C4200000}"/>
    <cellStyle name="Obično 3 2 2 2 5 2" xfId="8277" xr:uid="{00000000-0005-0000-0000-0000C5200000}"/>
    <cellStyle name="Obično 3 2 2 2 5 2 2" xfId="8278" xr:uid="{00000000-0005-0000-0000-0000C6200000}"/>
    <cellStyle name="Obično 3 2 2 2 5 2 2 10" xfId="8279" xr:uid="{00000000-0005-0000-0000-0000C7200000}"/>
    <cellStyle name="Obično 3 2 2 2 5 2 2 2" xfId="8280" xr:uid="{00000000-0005-0000-0000-0000C8200000}"/>
    <cellStyle name="Obično 3 2 2 2 5 2 2 2 2" xfId="8281" xr:uid="{00000000-0005-0000-0000-0000C9200000}"/>
    <cellStyle name="Obično 3 2 2 2 5 2 2 2 2 10" xfId="8282" xr:uid="{00000000-0005-0000-0000-0000CA200000}"/>
    <cellStyle name="Obično 3 2 2 2 5 2 2 2 2 2" xfId="8283" xr:uid="{00000000-0005-0000-0000-0000CB200000}"/>
    <cellStyle name="Obično 3 2 2 2 5 2 2 2 2 3" xfId="8284" xr:uid="{00000000-0005-0000-0000-0000CC200000}"/>
    <cellStyle name="Obično 3 2 2 2 5 2 2 2 2 4" xfId="8285" xr:uid="{00000000-0005-0000-0000-0000CD200000}"/>
    <cellStyle name="Obično 3 2 2 2 5 2 2 2 2 5" xfId="8286" xr:uid="{00000000-0005-0000-0000-0000CE200000}"/>
    <cellStyle name="Obično 3 2 2 2 5 2 2 2 2 5 2" xfId="8287" xr:uid="{00000000-0005-0000-0000-0000CF200000}"/>
    <cellStyle name="Obično 3 2 2 2 5 2 2 2 2 5 2 2" xfId="8288" xr:uid="{00000000-0005-0000-0000-0000D0200000}"/>
    <cellStyle name="Obično 3 2 2 2 5 2 2 2 2 5 3" xfId="8289" xr:uid="{00000000-0005-0000-0000-0000D1200000}"/>
    <cellStyle name="Obično 3 2 2 2 5 2 2 2 2 5 3 2" xfId="8290" xr:uid="{00000000-0005-0000-0000-0000D2200000}"/>
    <cellStyle name="Obično 3 2 2 2 5 2 2 2 2 5 4" xfId="8291" xr:uid="{00000000-0005-0000-0000-0000D3200000}"/>
    <cellStyle name="Obično 3 2 2 2 5 2 2 2 2 5 5" xfId="8292" xr:uid="{00000000-0005-0000-0000-0000D4200000}"/>
    <cellStyle name="Obično 3 2 2 2 5 2 2 2 2 5 6" xfId="8293" xr:uid="{00000000-0005-0000-0000-0000D5200000}"/>
    <cellStyle name="Obično 3 2 2 2 5 2 2 2 2 6" xfId="8294" xr:uid="{00000000-0005-0000-0000-0000D6200000}"/>
    <cellStyle name="Obično 3 2 2 2 5 2 2 2 2 6 2" xfId="8295" xr:uid="{00000000-0005-0000-0000-0000D7200000}"/>
    <cellStyle name="Obično 3 2 2 2 5 2 2 2 2 7" xfId="8296" xr:uid="{00000000-0005-0000-0000-0000D8200000}"/>
    <cellStyle name="Obično 3 2 2 2 5 2 2 2 2 7 2" xfId="8297" xr:uid="{00000000-0005-0000-0000-0000D9200000}"/>
    <cellStyle name="Obično 3 2 2 2 5 2 2 2 2 8" xfId="8298" xr:uid="{00000000-0005-0000-0000-0000DA200000}"/>
    <cellStyle name="Obično 3 2 2 2 5 2 2 2 2 9" xfId="8299" xr:uid="{00000000-0005-0000-0000-0000DB200000}"/>
    <cellStyle name="Obično 3 2 2 2 5 2 2 2 3" xfId="8300" xr:uid="{00000000-0005-0000-0000-0000DC200000}"/>
    <cellStyle name="Obično 3 2 2 2 5 2 2 2 3 2" xfId="8301" xr:uid="{00000000-0005-0000-0000-0000DD200000}"/>
    <cellStyle name="Obično 3 2 2 2 5 2 2 2 3 2 2" xfId="8302" xr:uid="{00000000-0005-0000-0000-0000DE200000}"/>
    <cellStyle name="Obično 3 2 2 2 5 2 2 2 3 3" xfId="8303" xr:uid="{00000000-0005-0000-0000-0000DF200000}"/>
    <cellStyle name="Obično 3 2 2 2 5 2 2 2 3 3 2" xfId="8304" xr:uid="{00000000-0005-0000-0000-0000E0200000}"/>
    <cellStyle name="Obično 3 2 2 2 5 2 2 2 3 4" xfId="8305" xr:uid="{00000000-0005-0000-0000-0000E1200000}"/>
    <cellStyle name="Obično 3 2 2 2 5 2 2 2 3 5" xfId="8306" xr:uid="{00000000-0005-0000-0000-0000E2200000}"/>
    <cellStyle name="Obično 3 2 2 2 5 2 2 2 3 6" xfId="8307" xr:uid="{00000000-0005-0000-0000-0000E3200000}"/>
    <cellStyle name="Obično 3 2 2 2 5 2 2 2 4" xfId="8308" xr:uid="{00000000-0005-0000-0000-0000E4200000}"/>
    <cellStyle name="Obično 3 2 2 2 5 2 2 2 4 2" xfId="8309" xr:uid="{00000000-0005-0000-0000-0000E5200000}"/>
    <cellStyle name="Obično 3 2 2 2 5 2 2 2 4 2 2" xfId="8310" xr:uid="{00000000-0005-0000-0000-0000E6200000}"/>
    <cellStyle name="Obično 3 2 2 2 5 2 2 2 4 3" xfId="8311" xr:uid="{00000000-0005-0000-0000-0000E7200000}"/>
    <cellStyle name="Obično 3 2 2 2 5 2 2 2 4 3 2" xfId="8312" xr:uid="{00000000-0005-0000-0000-0000E8200000}"/>
    <cellStyle name="Obično 3 2 2 2 5 2 2 2 4 4" xfId="8313" xr:uid="{00000000-0005-0000-0000-0000E9200000}"/>
    <cellStyle name="Obično 3 2 2 2 5 2 2 2 4 5" xfId="8314" xr:uid="{00000000-0005-0000-0000-0000EA200000}"/>
    <cellStyle name="Obično 3 2 2 2 5 2 2 2 4 6" xfId="8315" xr:uid="{00000000-0005-0000-0000-0000EB200000}"/>
    <cellStyle name="Obično 3 2 2 2 5 2 2 3" xfId="8316" xr:uid="{00000000-0005-0000-0000-0000EC200000}"/>
    <cellStyle name="Obično 3 2 2 2 5 2 2 4" xfId="8317" xr:uid="{00000000-0005-0000-0000-0000ED200000}"/>
    <cellStyle name="Obično 3 2 2 2 5 2 2 5" xfId="8318" xr:uid="{00000000-0005-0000-0000-0000EE200000}"/>
    <cellStyle name="Obično 3 2 2 2 5 2 2 6" xfId="8319" xr:uid="{00000000-0005-0000-0000-0000EF200000}"/>
    <cellStyle name="Obično 3 2 2 2 5 2 2 6 2" xfId="8320" xr:uid="{00000000-0005-0000-0000-0000F0200000}"/>
    <cellStyle name="Obično 3 2 2 2 5 2 2 7" xfId="8321" xr:uid="{00000000-0005-0000-0000-0000F1200000}"/>
    <cellStyle name="Obično 3 2 2 2 5 2 2 7 2" xfId="8322" xr:uid="{00000000-0005-0000-0000-0000F2200000}"/>
    <cellStyle name="Obično 3 2 2 2 5 2 2 8" xfId="8323" xr:uid="{00000000-0005-0000-0000-0000F3200000}"/>
    <cellStyle name="Obično 3 2 2 2 5 2 2 9" xfId="8324" xr:uid="{00000000-0005-0000-0000-0000F4200000}"/>
    <cellStyle name="Obično 3 2 2 2 5 2 3" xfId="8325" xr:uid="{00000000-0005-0000-0000-0000F5200000}"/>
    <cellStyle name="Obično 3 2 2 2 5 2 4" xfId="8326" xr:uid="{00000000-0005-0000-0000-0000F6200000}"/>
    <cellStyle name="Obično 3 2 2 2 5 2 5" xfId="8327" xr:uid="{00000000-0005-0000-0000-0000F7200000}"/>
    <cellStyle name="Obično 3 2 2 2 5 2 6" xfId="8328" xr:uid="{00000000-0005-0000-0000-0000F8200000}"/>
    <cellStyle name="Obično 3 2 2 2 5 2 7" xfId="8329" xr:uid="{00000000-0005-0000-0000-0000F9200000}"/>
    <cellStyle name="Obično 3 2 2 2 5 2 7 10" xfId="8330" xr:uid="{00000000-0005-0000-0000-0000FA200000}"/>
    <cellStyle name="Obično 3 2 2 2 5 2 7 2" xfId="8331" xr:uid="{00000000-0005-0000-0000-0000FB200000}"/>
    <cellStyle name="Obično 3 2 2 2 5 2 7 3" xfId="8332" xr:uid="{00000000-0005-0000-0000-0000FC200000}"/>
    <cellStyle name="Obično 3 2 2 2 5 2 7 4" xfId="8333" xr:uid="{00000000-0005-0000-0000-0000FD200000}"/>
    <cellStyle name="Obično 3 2 2 2 5 2 7 5" xfId="8334" xr:uid="{00000000-0005-0000-0000-0000FE200000}"/>
    <cellStyle name="Obično 3 2 2 2 5 2 7 5 2" xfId="8335" xr:uid="{00000000-0005-0000-0000-0000FF200000}"/>
    <cellStyle name="Obično 3 2 2 2 5 2 7 5 2 2" xfId="8336" xr:uid="{00000000-0005-0000-0000-000000210000}"/>
    <cellStyle name="Obično 3 2 2 2 5 2 7 5 3" xfId="8337" xr:uid="{00000000-0005-0000-0000-000001210000}"/>
    <cellStyle name="Obično 3 2 2 2 5 2 7 5 3 2" xfId="8338" xr:uid="{00000000-0005-0000-0000-000002210000}"/>
    <cellStyle name="Obično 3 2 2 2 5 2 7 5 4" xfId="8339" xr:uid="{00000000-0005-0000-0000-000003210000}"/>
    <cellStyle name="Obično 3 2 2 2 5 2 7 5 5" xfId="8340" xr:uid="{00000000-0005-0000-0000-000004210000}"/>
    <cellStyle name="Obično 3 2 2 2 5 2 7 5 6" xfId="8341" xr:uid="{00000000-0005-0000-0000-000005210000}"/>
    <cellStyle name="Obično 3 2 2 2 5 2 7 6" xfId="8342" xr:uid="{00000000-0005-0000-0000-000006210000}"/>
    <cellStyle name="Obično 3 2 2 2 5 2 7 6 2" xfId="8343" xr:uid="{00000000-0005-0000-0000-000007210000}"/>
    <cellStyle name="Obično 3 2 2 2 5 2 7 7" xfId="8344" xr:uid="{00000000-0005-0000-0000-000008210000}"/>
    <cellStyle name="Obično 3 2 2 2 5 2 7 7 2" xfId="8345" xr:uid="{00000000-0005-0000-0000-000009210000}"/>
    <cellStyle name="Obično 3 2 2 2 5 2 7 8" xfId="8346" xr:uid="{00000000-0005-0000-0000-00000A210000}"/>
    <cellStyle name="Obično 3 2 2 2 5 2 7 9" xfId="8347" xr:uid="{00000000-0005-0000-0000-00000B210000}"/>
    <cellStyle name="Obično 3 2 2 2 5 2 8" xfId="8348" xr:uid="{00000000-0005-0000-0000-00000C210000}"/>
    <cellStyle name="Obično 3 2 2 2 5 2 8 2" xfId="8349" xr:uid="{00000000-0005-0000-0000-00000D210000}"/>
    <cellStyle name="Obično 3 2 2 2 5 2 8 2 2" xfId="8350" xr:uid="{00000000-0005-0000-0000-00000E210000}"/>
    <cellStyle name="Obično 3 2 2 2 5 2 8 3" xfId="8351" xr:uid="{00000000-0005-0000-0000-00000F210000}"/>
    <cellStyle name="Obično 3 2 2 2 5 2 8 3 2" xfId="8352" xr:uid="{00000000-0005-0000-0000-000010210000}"/>
    <cellStyle name="Obično 3 2 2 2 5 2 8 4" xfId="8353" xr:uid="{00000000-0005-0000-0000-000011210000}"/>
    <cellStyle name="Obično 3 2 2 2 5 2 8 5" xfId="8354" xr:uid="{00000000-0005-0000-0000-000012210000}"/>
    <cellStyle name="Obično 3 2 2 2 5 2 8 6" xfId="8355" xr:uid="{00000000-0005-0000-0000-000013210000}"/>
    <cellStyle name="Obično 3 2 2 2 5 2 9" xfId="8356" xr:uid="{00000000-0005-0000-0000-000014210000}"/>
    <cellStyle name="Obično 3 2 2 2 5 2 9 2" xfId="8357" xr:uid="{00000000-0005-0000-0000-000015210000}"/>
    <cellStyle name="Obično 3 2 2 2 5 2 9 2 2" xfId="8358" xr:uid="{00000000-0005-0000-0000-000016210000}"/>
    <cellStyle name="Obično 3 2 2 2 5 2 9 3" xfId="8359" xr:uid="{00000000-0005-0000-0000-000017210000}"/>
    <cellStyle name="Obično 3 2 2 2 5 2 9 3 2" xfId="8360" xr:uid="{00000000-0005-0000-0000-000018210000}"/>
    <cellStyle name="Obično 3 2 2 2 5 2 9 4" xfId="8361" xr:uid="{00000000-0005-0000-0000-000019210000}"/>
    <cellStyle name="Obično 3 2 2 2 5 2 9 5" xfId="8362" xr:uid="{00000000-0005-0000-0000-00001A210000}"/>
    <cellStyle name="Obično 3 2 2 2 5 2 9 6" xfId="8363" xr:uid="{00000000-0005-0000-0000-00001B210000}"/>
    <cellStyle name="Obično 3 2 2 2 5 3" xfId="8364" xr:uid="{00000000-0005-0000-0000-00001C210000}"/>
    <cellStyle name="Obično 3 2 2 2 5 3 2" xfId="8365" xr:uid="{00000000-0005-0000-0000-00001D210000}"/>
    <cellStyle name="Obično 3 2 2 2 5 3 2 2" xfId="8366" xr:uid="{00000000-0005-0000-0000-00001E210000}"/>
    <cellStyle name="Obično 3 2 2 2 5 3 2 2 2" xfId="8367" xr:uid="{00000000-0005-0000-0000-00001F210000}"/>
    <cellStyle name="Obično 3 2 2 2 5 3 2 2 2 2" xfId="8368" xr:uid="{00000000-0005-0000-0000-000020210000}"/>
    <cellStyle name="Obično 3 2 2 2 5 3 2 2 2 2 2" xfId="8369" xr:uid="{00000000-0005-0000-0000-000021210000}"/>
    <cellStyle name="Obično 3 2 2 2 5 3 2 2 2 3" xfId="8370" xr:uid="{00000000-0005-0000-0000-000022210000}"/>
    <cellStyle name="Obično 3 2 2 2 5 3 2 2 2 3 2" xfId="8371" xr:uid="{00000000-0005-0000-0000-000023210000}"/>
    <cellStyle name="Obično 3 2 2 2 5 3 2 2 2 4" xfId="8372" xr:uid="{00000000-0005-0000-0000-000024210000}"/>
    <cellStyle name="Obično 3 2 2 2 5 3 2 2 2 5" xfId="8373" xr:uid="{00000000-0005-0000-0000-000025210000}"/>
    <cellStyle name="Obično 3 2 2 2 5 3 2 2 2 6" xfId="8374" xr:uid="{00000000-0005-0000-0000-000026210000}"/>
    <cellStyle name="Obično 3 2 2 2 5 3 2 2 3" xfId="8375" xr:uid="{00000000-0005-0000-0000-000027210000}"/>
    <cellStyle name="Obično 3 2 2 2 5 3 2 2 3 2" xfId="8376" xr:uid="{00000000-0005-0000-0000-000028210000}"/>
    <cellStyle name="Obično 3 2 2 2 5 3 2 2 3 2 2" xfId="8377" xr:uid="{00000000-0005-0000-0000-000029210000}"/>
    <cellStyle name="Obično 3 2 2 2 5 3 2 2 3 3" xfId="8378" xr:uid="{00000000-0005-0000-0000-00002A210000}"/>
    <cellStyle name="Obično 3 2 2 2 5 3 2 2 3 3 2" xfId="8379" xr:uid="{00000000-0005-0000-0000-00002B210000}"/>
    <cellStyle name="Obično 3 2 2 2 5 3 2 2 3 4" xfId="8380" xr:uid="{00000000-0005-0000-0000-00002C210000}"/>
    <cellStyle name="Obično 3 2 2 2 5 3 2 2 3 5" xfId="8381" xr:uid="{00000000-0005-0000-0000-00002D210000}"/>
    <cellStyle name="Obično 3 2 2 2 5 3 2 2 3 6" xfId="8382" xr:uid="{00000000-0005-0000-0000-00002E210000}"/>
    <cellStyle name="Obično 3 2 2 2 5 3 2 2 4" xfId="8383" xr:uid="{00000000-0005-0000-0000-00002F210000}"/>
    <cellStyle name="Obično 3 2 2 2 5 3 2 2 4 2" xfId="8384" xr:uid="{00000000-0005-0000-0000-000030210000}"/>
    <cellStyle name="Obično 3 2 2 2 5 3 2 2 4 2 2" xfId="8385" xr:uid="{00000000-0005-0000-0000-000031210000}"/>
    <cellStyle name="Obično 3 2 2 2 5 3 2 2 4 3" xfId="8386" xr:uid="{00000000-0005-0000-0000-000032210000}"/>
    <cellStyle name="Obično 3 2 2 2 5 3 2 2 4 3 2" xfId="8387" xr:uid="{00000000-0005-0000-0000-000033210000}"/>
    <cellStyle name="Obično 3 2 2 2 5 3 2 2 4 4" xfId="8388" xr:uid="{00000000-0005-0000-0000-000034210000}"/>
    <cellStyle name="Obično 3 2 2 2 5 3 2 2 4 5" xfId="8389" xr:uid="{00000000-0005-0000-0000-000035210000}"/>
    <cellStyle name="Obično 3 2 2 2 5 3 2 2 4 6" xfId="8390" xr:uid="{00000000-0005-0000-0000-000036210000}"/>
    <cellStyle name="Obično 3 2 2 2 5 3 2 2 5" xfId="8391" xr:uid="{00000000-0005-0000-0000-000037210000}"/>
    <cellStyle name="Obično 3 2 2 2 5 3 2 3" xfId="8392" xr:uid="{00000000-0005-0000-0000-000038210000}"/>
    <cellStyle name="Obično 3 2 2 2 5 3 2 4" xfId="8393" xr:uid="{00000000-0005-0000-0000-000039210000}"/>
    <cellStyle name="Obično 3 2 2 2 5 3 2 5" xfId="8394" xr:uid="{00000000-0005-0000-0000-00003A210000}"/>
    <cellStyle name="Obično 3 2 2 2 5 3 2 5 2" xfId="8395" xr:uid="{00000000-0005-0000-0000-00003B210000}"/>
    <cellStyle name="Obično 3 2 2 2 5 3 2 6" xfId="8396" xr:uid="{00000000-0005-0000-0000-00003C210000}"/>
    <cellStyle name="Obično 3 2 2 2 5 3 2 6 2" xfId="8397" xr:uid="{00000000-0005-0000-0000-00003D210000}"/>
    <cellStyle name="Obično 3 2 2 2 5 3 2 7" xfId="8398" xr:uid="{00000000-0005-0000-0000-00003E210000}"/>
    <cellStyle name="Obično 3 2 2 2 5 3 2 8" xfId="8399" xr:uid="{00000000-0005-0000-0000-00003F210000}"/>
    <cellStyle name="Obično 3 2 2 2 5 3 2 9" xfId="8400" xr:uid="{00000000-0005-0000-0000-000040210000}"/>
    <cellStyle name="Obično 3 2 2 2 5 3 3" xfId="8401" xr:uid="{00000000-0005-0000-0000-000041210000}"/>
    <cellStyle name="Obično 3 2 2 2 5 3 3 2" xfId="8402" xr:uid="{00000000-0005-0000-0000-000042210000}"/>
    <cellStyle name="Obično 3 2 2 2 5 3 3 2 2" xfId="8403" xr:uid="{00000000-0005-0000-0000-000043210000}"/>
    <cellStyle name="Obično 3 2 2 2 5 3 3 3" xfId="8404" xr:uid="{00000000-0005-0000-0000-000044210000}"/>
    <cellStyle name="Obično 3 2 2 2 5 3 3 3 2" xfId="8405" xr:uid="{00000000-0005-0000-0000-000045210000}"/>
    <cellStyle name="Obično 3 2 2 2 5 3 3 4" xfId="8406" xr:uid="{00000000-0005-0000-0000-000046210000}"/>
    <cellStyle name="Obično 3 2 2 2 5 3 3 5" xfId="8407" xr:uid="{00000000-0005-0000-0000-000047210000}"/>
    <cellStyle name="Obično 3 2 2 2 5 3 3 6" xfId="8408" xr:uid="{00000000-0005-0000-0000-000048210000}"/>
    <cellStyle name="Obično 3 2 2 2 5 3 4" xfId="8409" xr:uid="{00000000-0005-0000-0000-000049210000}"/>
    <cellStyle name="Obično 3 2 2 2 5 3 4 2" xfId="8410" xr:uid="{00000000-0005-0000-0000-00004A210000}"/>
    <cellStyle name="Obično 3 2 2 2 5 3 4 2 2" xfId="8411" xr:uid="{00000000-0005-0000-0000-00004B210000}"/>
    <cellStyle name="Obično 3 2 2 2 5 3 4 3" xfId="8412" xr:uid="{00000000-0005-0000-0000-00004C210000}"/>
    <cellStyle name="Obično 3 2 2 2 5 3 4 3 2" xfId="8413" xr:uid="{00000000-0005-0000-0000-00004D210000}"/>
    <cellStyle name="Obično 3 2 2 2 5 3 4 4" xfId="8414" xr:uid="{00000000-0005-0000-0000-00004E210000}"/>
    <cellStyle name="Obično 3 2 2 2 5 3 4 5" xfId="8415" xr:uid="{00000000-0005-0000-0000-00004F210000}"/>
    <cellStyle name="Obično 3 2 2 2 5 3 4 6" xfId="8416" xr:uid="{00000000-0005-0000-0000-000050210000}"/>
    <cellStyle name="Obično 3 2 2 2 5 3 5" xfId="8417" xr:uid="{00000000-0005-0000-0000-000051210000}"/>
    <cellStyle name="Obično 3 2 2 2 5 3 5 2" xfId="8418" xr:uid="{00000000-0005-0000-0000-000052210000}"/>
    <cellStyle name="Obično 3 2 2 2 5 3 5 2 2" xfId="8419" xr:uid="{00000000-0005-0000-0000-000053210000}"/>
    <cellStyle name="Obično 3 2 2 2 5 3 5 3" xfId="8420" xr:uid="{00000000-0005-0000-0000-000054210000}"/>
    <cellStyle name="Obično 3 2 2 2 5 3 5 3 2" xfId="8421" xr:uid="{00000000-0005-0000-0000-000055210000}"/>
    <cellStyle name="Obično 3 2 2 2 5 3 5 4" xfId="8422" xr:uid="{00000000-0005-0000-0000-000056210000}"/>
    <cellStyle name="Obično 3 2 2 2 5 3 5 5" xfId="8423" xr:uid="{00000000-0005-0000-0000-000057210000}"/>
    <cellStyle name="Obično 3 2 2 2 5 3 5 6" xfId="8424" xr:uid="{00000000-0005-0000-0000-000058210000}"/>
    <cellStyle name="Obično 3 2 2 2 5 4" xfId="8425" xr:uid="{00000000-0005-0000-0000-000059210000}"/>
    <cellStyle name="Obično 3 2 2 2 5 4 2" xfId="8426" xr:uid="{00000000-0005-0000-0000-00005A210000}"/>
    <cellStyle name="Obično 3 2 2 2 5 4 2 2" xfId="8427" xr:uid="{00000000-0005-0000-0000-00005B210000}"/>
    <cellStyle name="Obično 3 2 2 2 5 4 3" xfId="8428" xr:uid="{00000000-0005-0000-0000-00005C210000}"/>
    <cellStyle name="Obično 3 2 2 2 5 4 3 2" xfId="8429" xr:uid="{00000000-0005-0000-0000-00005D210000}"/>
    <cellStyle name="Obično 3 2 2 2 5 4 4" xfId="8430" xr:uid="{00000000-0005-0000-0000-00005E210000}"/>
    <cellStyle name="Obično 3 2 2 2 5 4 5" xfId="8431" xr:uid="{00000000-0005-0000-0000-00005F210000}"/>
    <cellStyle name="Obično 3 2 2 2 5 4 6" xfId="8432" xr:uid="{00000000-0005-0000-0000-000060210000}"/>
    <cellStyle name="Obično 3 2 2 2 5 5" xfId="8433" xr:uid="{00000000-0005-0000-0000-000061210000}"/>
    <cellStyle name="Obično 3 2 2 2 5 5 2" xfId="8434" xr:uid="{00000000-0005-0000-0000-000062210000}"/>
    <cellStyle name="Obično 3 2 2 2 5 5 2 2" xfId="8435" xr:uid="{00000000-0005-0000-0000-000063210000}"/>
    <cellStyle name="Obično 3 2 2 2 5 5 3" xfId="8436" xr:uid="{00000000-0005-0000-0000-000064210000}"/>
    <cellStyle name="Obično 3 2 2 2 5 5 3 2" xfId="8437" xr:uid="{00000000-0005-0000-0000-000065210000}"/>
    <cellStyle name="Obično 3 2 2 2 5 5 4" xfId="8438" xr:uid="{00000000-0005-0000-0000-000066210000}"/>
    <cellStyle name="Obično 3 2 2 2 5 5 5" xfId="8439" xr:uid="{00000000-0005-0000-0000-000067210000}"/>
    <cellStyle name="Obično 3 2 2 2 5 5 6" xfId="8440" xr:uid="{00000000-0005-0000-0000-000068210000}"/>
    <cellStyle name="Obično 3 2 2 2 5 6" xfId="8441" xr:uid="{00000000-0005-0000-0000-000069210000}"/>
    <cellStyle name="Obično 3 2 2 2 5 6 2" xfId="8442" xr:uid="{00000000-0005-0000-0000-00006A210000}"/>
    <cellStyle name="Obično 3 2 2 2 5 6 2 2" xfId="8443" xr:uid="{00000000-0005-0000-0000-00006B210000}"/>
    <cellStyle name="Obično 3 2 2 2 5 6 3" xfId="8444" xr:uid="{00000000-0005-0000-0000-00006C210000}"/>
    <cellStyle name="Obično 3 2 2 2 5 6 3 2" xfId="8445" xr:uid="{00000000-0005-0000-0000-00006D210000}"/>
    <cellStyle name="Obično 3 2 2 2 5 6 4" xfId="8446" xr:uid="{00000000-0005-0000-0000-00006E210000}"/>
    <cellStyle name="Obično 3 2 2 2 5 6 5" xfId="8447" xr:uid="{00000000-0005-0000-0000-00006F210000}"/>
    <cellStyle name="Obično 3 2 2 2 5 6 6" xfId="8448" xr:uid="{00000000-0005-0000-0000-000070210000}"/>
    <cellStyle name="Obično 3 2 2 2 5 7" xfId="8449" xr:uid="{00000000-0005-0000-0000-000071210000}"/>
    <cellStyle name="Obično 3 2 2 2 5 7 2" xfId="8450" xr:uid="{00000000-0005-0000-0000-000072210000}"/>
    <cellStyle name="Obično 3 2 2 2 5 7 2 2" xfId="8451" xr:uid="{00000000-0005-0000-0000-000073210000}"/>
    <cellStyle name="Obično 3 2 2 2 5 7 2 2 2" xfId="8452" xr:uid="{00000000-0005-0000-0000-000074210000}"/>
    <cellStyle name="Obično 3 2 2 2 5 7 2 3" xfId="8453" xr:uid="{00000000-0005-0000-0000-000075210000}"/>
    <cellStyle name="Obično 3 2 2 2 5 7 2 3 2" xfId="8454" xr:uid="{00000000-0005-0000-0000-000076210000}"/>
    <cellStyle name="Obično 3 2 2 2 5 7 2 4" xfId="8455" xr:uid="{00000000-0005-0000-0000-000077210000}"/>
    <cellStyle name="Obično 3 2 2 2 5 7 2 5" xfId="8456" xr:uid="{00000000-0005-0000-0000-000078210000}"/>
    <cellStyle name="Obično 3 2 2 2 5 7 2 6" xfId="8457" xr:uid="{00000000-0005-0000-0000-000079210000}"/>
    <cellStyle name="Obično 3 2 2 2 5 7 3" xfId="8458" xr:uid="{00000000-0005-0000-0000-00007A210000}"/>
    <cellStyle name="Obično 3 2 2 2 5 7 3 2" xfId="8459" xr:uid="{00000000-0005-0000-0000-00007B210000}"/>
    <cellStyle name="Obično 3 2 2 2 5 7 3 2 2" xfId="8460" xr:uid="{00000000-0005-0000-0000-00007C210000}"/>
    <cellStyle name="Obično 3 2 2 2 5 7 3 3" xfId="8461" xr:uid="{00000000-0005-0000-0000-00007D210000}"/>
    <cellStyle name="Obično 3 2 2 2 5 7 3 3 2" xfId="8462" xr:uid="{00000000-0005-0000-0000-00007E210000}"/>
    <cellStyle name="Obično 3 2 2 2 5 7 3 4" xfId="8463" xr:uid="{00000000-0005-0000-0000-00007F210000}"/>
    <cellStyle name="Obično 3 2 2 2 5 7 3 5" xfId="8464" xr:uid="{00000000-0005-0000-0000-000080210000}"/>
    <cellStyle name="Obično 3 2 2 2 5 7 3 6" xfId="8465" xr:uid="{00000000-0005-0000-0000-000081210000}"/>
    <cellStyle name="Obično 3 2 2 2 5 7 4" xfId="8466" xr:uid="{00000000-0005-0000-0000-000082210000}"/>
    <cellStyle name="Obično 3 2 2 2 5 7 4 2" xfId="8467" xr:uid="{00000000-0005-0000-0000-000083210000}"/>
    <cellStyle name="Obično 3 2 2 2 5 7 4 2 2" xfId="8468" xr:uid="{00000000-0005-0000-0000-000084210000}"/>
    <cellStyle name="Obično 3 2 2 2 5 7 4 3" xfId="8469" xr:uid="{00000000-0005-0000-0000-000085210000}"/>
    <cellStyle name="Obično 3 2 2 2 5 7 4 3 2" xfId="8470" xr:uid="{00000000-0005-0000-0000-000086210000}"/>
    <cellStyle name="Obično 3 2 2 2 5 7 4 4" xfId="8471" xr:uid="{00000000-0005-0000-0000-000087210000}"/>
    <cellStyle name="Obično 3 2 2 2 5 7 4 5" xfId="8472" xr:uid="{00000000-0005-0000-0000-000088210000}"/>
    <cellStyle name="Obično 3 2 2 2 5 7 4 6" xfId="8473" xr:uid="{00000000-0005-0000-0000-000089210000}"/>
    <cellStyle name="Obično 3 2 2 2 5 7 5" xfId="8474" xr:uid="{00000000-0005-0000-0000-00008A210000}"/>
    <cellStyle name="Obično 3 2 2 2 5 8" xfId="8475" xr:uid="{00000000-0005-0000-0000-00008B210000}"/>
    <cellStyle name="Obično 3 2 2 2 5 9" xfId="8476" xr:uid="{00000000-0005-0000-0000-00008C210000}"/>
    <cellStyle name="Obično 3 2 2 2 6" xfId="8477" xr:uid="{00000000-0005-0000-0000-00008D210000}"/>
    <cellStyle name="Obično 3 2 2 2 6 2" xfId="8478" xr:uid="{00000000-0005-0000-0000-00008E210000}"/>
    <cellStyle name="Obično 3 2 2 2 6 3" xfId="8479" xr:uid="{00000000-0005-0000-0000-00008F210000}"/>
    <cellStyle name="Obično 3 2 2 2 6 4" xfId="8480" xr:uid="{00000000-0005-0000-0000-000090210000}"/>
    <cellStyle name="Obično 3 2 2 2 6 5" xfId="8481" xr:uid="{00000000-0005-0000-0000-000091210000}"/>
    <cellStyle name="Obično 3 2 2 2 6 6" xfId="8482" xr:uid="{00000000-0005-0000-0000-000092210000}"/>
    <cellStyle name="Obično 3 2 2 2 6 7" xfId="8483" xr:uid="{00000000-0005-0000-0000-000093210000}"/>
    <cellStyle name="Obično 3 2 2 2 6 8" xfId="8484" xr:uid="{00000000-0005-0000-0000-000094210000}"/>
    <cellStyle name="Obično 3 2 2 2 7" xfId="8485" xr:uid="{00000000-0005-0000-0000-000095210000}"/>
    <cellStyle name="Obično 3 2 2 2 7 10" xfId="8486" xr:uid="{00000000-0005-0000-0000-000096210000}"/>
    <cellStyle name="Obično 3 2 2 2 7 2" xfId="8487" xr:uid="{00000000-0005-0000-0000-000097210000}"/>
    <cellStyle name="Obično 3 2 2 2 7 2 2" xfId="8488" xr:uid="{00000000-0005-0000-0000-000098210000}"/>
    <cellStyle name="Obično 3 2 2 2 7 2 2 10" xfId="8489" xr:uid="{00000000-0005-0000-0000-000099210000}"/>
    <cellStyle name="Obično 3 2 2 2 7 2 2 2" xfId="8490" xr:uid="{00000000-0005-0000-0000-00009A210000}"/>
    <cellStyle name="Obično 3 2 2 2 7 2 2 3" xfId="8491" xr:uid="{00000000-0005-0000-0000-00009B210000}"/>
    <cellStyle name="Obično 3 2 2 2 7 2 2 4" xfId="8492" xr:uid="{00000000-0005-0000-0000-00009C210000}"/>
    <cellStyle name="Obično 3 2 2 2 7 2 2 5" xfId="8493" xr:uid="{00000000-0005-0000-0000-00009D210000}"/>
    <cellStyle name="Obično 3 2 2 2 7 2 2 5 2" xfId="8494" xr:uid="{00000000-0005-0000-0000-00009E210000}"/>
    <cellStyle name="Obično 3 2 2 2 7 2 2 5 2 2" xfId="8495" xr:uid="{00000000-0005-0000-0000-00009F210000}"/>
    <cellStyle name="Obično 3 2 2 2 7 2 2 5 3" xfId="8496" xr:uid="{00000000-0005-0000-0000-0000A0210000}"/>
    <cellStyle name="Obično 3 2 2 2 7 2 2 5 3 2" xfId="8497" xr:uid="{00000000-0005-0000-0000-0000A1210000}"/>
    <cellStyle name="Obično 3 2 2 2 7 2 2 5 4" xfId="8498" xr:uid="{00000000-0005-0000-0000-0000A2210000}"/>
    <cellStyle name="Obično 3 2 2 2 7 2 2 5 5" xfId="8499" xr:uid="{00000000-0005-0000-0000-0000A3210000}"/>
    <cellStyle name="Obično 3 2 2 2 7 2 2 5 6" xfId="8500" xr:uid="{00000000-0005-0000-0000-0000A4210000}"/>
    <cellStyle name="Obično 3 2 2 2 7 2 2 6" xfId="8501" xr:uid="{00000000-0005-0000-0000-0000A5210000}"/>
    <cellStyle name="Obično 3 2 2 2 7 2 2 6 2" xfId="8502" xr:uid="{00000000-0005-0000-0000-0000A6210000}"/>
    <cellStyle name="Obično 3 2 2 2 7 2 2 7" xfId="8503" xr:uid="{00000000-0005-0000-0000-0000A7210000}"/>
    <cellStyle name="Obično 3 2 2 2 7 2 2 7 2" xfId="8504" xr:uid="{00000000-0005-0000-0000-0000A8210000}"/>
    <cellStyle name="Obično 3 2 2 2 7 2 2 8" xfId="8505" xr:uid="{00000000-0005-0000-0000-0000A9210000}"/>
    <cellStyle name="Obično 3 2 2 2 7 2 2 9" xfId="8506" xr:uid="{00000000-0005-0000-0000-0000AA210000}"/>
    <cellStyle name="Obično 3 2 2 2 7 2 3" xfId="8507" xr:uid="{00000000-0005-0000-0000-0000AB210000}"/>
    <cellStyle name="Obično 3 2 2 2 7 2 3 2" xfId="8508" xr:uid="{00000000-0005-0000-0000-0000AC210000}"/>
    <cellStyle name="Obično 3 2 2 2 7 2 3 2 2" xfId="8509" xr:uid="{00000000-0005-0000-0000-0000AD210000}"/>
    <cellStyle name="Obično 3 2 2 2 7 2 3 3" xfId="8510" xr:uid="{00000000-0005-0000-0000-0000AE210000}"/>
    <cellStyle name="Obično 3 2 2 2 7 2 3 3 2" xfId="8511" xr:uid="{00000000-0005-0000-0000-0000AF210000}"/>
    <cellStyle name="Obično 3 2 2 2 7 2 3 4" xfId="8512" xr:uid="{00000000-0005-0000-0000-0000B0210000}"/>
    <cellStyle name="Obično 3 2 2 2 7 2 3 5" xfId="8513" xr:uid="{00000000-0005-0000-0000-0000B1210000}"/>
    <cellStyle name="Obično 3 2 2 2 7 2 3 6" xfId="8514" xr:uid="{00000000-0005-0000-0000-0000B2210000}"/>
    <cellStyle name="Obično 3 2 2 2 7 2 4" xfId="8515" xr:uid="{00000000-0005-0000-0000-0000B3210000}"/>
    <cellStyle name="Obično 3 2 2 2 7 2 4 2" xfId="8516" xr:uid="{00000000-0005-0000-0000-0000B4210000}"/>
    <cellStyle name="Obično 3 2 2 2 7 2 4 2 2" xfId="8517" xr:uid="{00000000-0005-0000-0000-0000B5210000}"/>
    <cellStyle name="Obično 3 2 2 2 7 2 4 3" xfId="8518" xr:uid="{00000000-0005-0000-0000-0000B6210000}"/>
    <cellStyle name="Obično 3 2 2 2 7 2 4 3 2" xfId="8519" xr:uid="{00000000-0005-0000-0000-0000B7210000}"/>
    <cellStyle name="Obično 3 2 2 2 7 2 4 4" xfId="8520" xr:uid="{00000000-0005-0000-0000-0000B8210000}"/>
    <cellStyle name="Obično 3 2 2 2 7 2 4 5" xfId="8521" xr:uid="{00000000-0005-0000-0000-0000B9210000}"/>
    <cellStyle name="Obično 3 2 2 2 7 2 4 6" xfId="8522" xr:uid="{00000000-0005-0000-0000-0000BA210000}"/>
    <cellStyle name="Obično 3 2 2 2 7 3" xfId="8523" xr:uid="{00000000-0005-0000-0000-0000BB210000}"/>
    <cellStyle name="Obično 3 2 2 2 7 4" xfId="8524" xr:uid="{00000000-0005-0000-0000-0000BC210000}"/>
    <cellStyle name="Obično 3 2 2 2 7 5" xfId="8525" xr:uid="{00000000-0005-0000-0000-0000BD210000}"/>
    <cellStyle name="Obično 3 2 2 2 7 6" xfId="8526" xr:uid="{00000000-0005-0000-0000-0000BE210000}"/>
    <cellStyle name="Obično 3 2 2 2 7 6 2" xfId="8527" xr:uid="{00000000-0005-0000-0000-0000BF210000}"/>
    <cellStyle name="Obično 3 2 2 2 7 7" xfId="8528" xr:uid="{00000000-0005-0000-0000-0000C0210000}"/>
    <cellStyle name="Obično 3 2 2 2 7 7 2" xfId="8529" xr:uid="{00000000-0005-0000-0000-0000C1210000}"/>
    <cellStyle name="Obično 3 2 2 2 7 8" xfId="8530" xr:uid="{00000000-0005-0000-0000-0000C2210000}"/>
    <cellStyle name="Obično 3 2 2 2 7 9" xfId="8531" xr:uid="{00000000-0005-0000-0000-0000C3210000}"/>
    <cellStyle name="Obično 3 2 2 2 8" xfId="8532" xr:uid="{00000000-0005-0000-0000-0000C4210000}"/>
    <cellStyle name="Obično 3 2 2 2 9" xfId="8533" xr:uid="{00000000-0005-0000-0000-0000C5210000}"/>
    <cellStyle name="Obično 3 2 2 2_strojarski dio" xfId="40873" xr:uid="{00000000-0005-0000-0000-0000C6210000}"/>
    <cellStyle name="Obično 3 2 2 20" xfId="8534" xr:uid="{00000000-0005-0000-0000-0000C7210000}"/>
    <cellStyle name="Obično 3 2 2 20 2" xfId="8535" xr:uid="{00000000-0005-0000-0000-0000C8210000}"/>
    <cellStyle name="Obično 3 2 2 21" xfId="8536" xr:uid="{00000000-0005-0000-0000-0000C9210000}"/>
    <cellStyle name="Obično 3 2 2 22" xfId="8537" xr:uid="{00000000-0005-0000-0000-0000CA210000}"/>
    <cellStyle name="Obično 3 2 2 23" xfId="8538" xr:uid="{00000000-0005-0000-0000-0000CB210000}"/>
    <cellStyle name="Obično 3 2 2 24" xfId="8539" xr:uid="{00000000-0005-0000-0000-0000CC210000}"/>
    <cellStyle name="Obično 3 2 2 25" xfId="8540" xr:uid="{00000000-0005-0000-0000-0000CD210000}"/>
    <cellStyle name="Obično 3 2 2 26" xfId="8541" xr:uid="{00000000-0005-0000-0000-0000CE210000}"/>
    <cellStyle name="Obično 3 2 2 27" xfId="8542" xr:uid="{00000000-0005-0000-0000-0000CF210000}"/>
    <cellStyle name="Obično 3 2 2 28" xfId="8543" xr:uid="{00000000-0005-0000-0000-0000D0210000}"/>
    <cellStyle name="Obično 3 2 2 29" xfId="40379" xr:uid="{00000000-0005-0000-0000-0000D1210000}"/>
    <cellStyle name="Obično 3 2 2 3" xfId="982" xr:uid="{00000000-0005-0000-0000-0000D2210000}"/>
    <cellStyle name="Obično 3 2 2 3 10" xfId="8544" xr:uid="{00000000-0005-0000-0000-0000D3210000}"/>
    <cellStyle name="Obično 3 2 2 3 11" xfId="8545" xr:uid="{00000000-0005-0000-0000-0000D4210000}"/>
    <cellStyle name="Obično 3 2 2 3 11 10" xfId="8546" xr:uid="{00000000-0005-0000-0000-0000D5210000}"/>
    <cellStyle name="Obično 3 2 2 3 11 2" xfId="8547" xr:uid="{00000000-0005-0000-0000-0000D6210000}"/>
    <cellStyle name="Obično 3 2 2 3 11 3" xfId="8548" xr:uid="{00000000-0005-0000-0000-0000D7210000}"/>
    <cellStyle name="Obično 3 2 2 3 11 4" xfId="8549" xr:uid="{00000000-0005-0000-0000-0000D8210000}"/>
    <cellStyle name="Obično 3 2 2 3 11 5" xfId="8550" xr:uid="{00000000-0005-0000-0000-0000D9210000}"/>
    <cellStyle name="Obično 3 2 2 3 11 5 2" xfId="8551" xr:uid="{00000000-0005-0000-0000-0000DA210000}"/>
    <cellStyle name="Obično 3 2 2 3 11 5 2 2" xfId="8552" xr:uid="{00000000-0005-0000-0000-0000DB210000}"/>
    <cellStyle name="Obično 3 2 2 3 11 5 3" xfId="8553" xr:uid="{00000000-0005-0000-0000-0000DC210000}"/>
    <cellStyle name="Obično 3 2 2 3 11 5 3 2" xfId="8554" xr:uid="{00000000-0005-0000-0000-0000DD210000}"/>
    <cellStyle name="Obično 3 2 2 3 11 5 4" xfId="8555" xr:uid="{00000000-0005-0000-0000-0000DE210000}"/>
    <cellStyle name="Obično 3 2 2 3 11 5 5" xfId="8556" xr:uid="{00000000-0005-0000-0000-0000DF210000}"/>
    <cellStyle name="Obično 3 2 2 3 11 5 6" xfId="8557" xr:uid="{00000000-0005-0000-0000-0000E0210000}"/>
    <cellStyle name="Obično 3 2 2 3 11 6" xfId="8558" xr:uid="{00000000-0005-0000-0000-0000E1210000}"/>
    <cellStyle name="Obično 3 2 2 3 11 6 2" xfId="8559" xr:uid="{00000000-0005-0000-0000-0000E2210000}"/>
    <cellStyle name="Obično 3 2 2 3 11 7" xfId="8560" xr:uid="{00000000-0005-0000-0000-0000E3210000}"/>
    <cellStyle name="Obično 3 2 2 3 11 7 2" xfId="8561" xr:uid="{00000000-0005-0000-0000-0000E4210000}"/>
    <cellStyle name="Obično 3 2 2 3 11 8" xfId="8562" xr:uid="{00000000-0005-0000-0000-0000E5210000}"/>
    <cellStyle name="Obično 3 2 2 3 11 9" xfId="8563" xr:uid="{00000000-0005-0000-0000-0000E6210000}"/>
    <cellStyle name="Obično 3 2 2 3 12" xfId="8564" xr:uid="{00000000-0005-0000-0000-0000E7210000}"/>
    <cellStyle name="Obično 3 2 2 3 12 2" xfId="8565" xr:uid="{00000000-0005-0000-0000-0000E8210000}"/>
    <cellStyle name="Obično 3 2 2 3 12 2 2" xfId="8566" xr:uid="{00000000-0005-0000-0000-0000E9210000}"/>
    <cellStyle name="Obično 3 2 2 3 12 3" xfId="8567" xr:uid="{00000000-0005-0000-0000-0000EA210000}"/>
    <cellStyle name="Obično 3 2 2 3 12 3 2" xfId="8568" xr:uid="{00000000-0005-0000-0000-0000EB210000}"/>
    <cellStyle name="Obično 3 2 2 3 12 4" xfId="8569" xr:uid="{00000000-0005-0000-0000-0000EC210000}"/>
    <cellStyle name="Obično 3 2 2 3 12 5" xfId="8570" xr:uid="{00000000-0005-0000-0000-0000ED210000}"/>
    <cellStyle name="Obično 3 2 2 3 12 6" xfId="8571" xr:uid="{00000000-0005-0000-0000-0000EE210000}"/>
    <cellStyle name="Obično 3 2 2 3 13" xfId="8572" xr:uid="{00000000-0005-0000-0000-0000EF210000}"/>
    <cellStyle name="Obično 3 2 2 3 13 2" xfId="8573" xr:uid="{00000000-0005-0000-0000-0000F0210000}"/>
    <cellStyle name="Obično 3 2 2 3 13 2 2" xfId="8574" xr:uid="{00000000-0005-0000-0000-0000F1210000}"/>
    <cellStyle name="Obično 3 2 2 3 13 3" xfId="8575" xr:uid="{00000000-0005-0000-0000-0000F2210000}"/>
    <cellStyle name="Obično 3 2 2 3 13 3 2" xfId="8576" xr:uid="{00000000-0005-0000-0000-0000F3210000}"/>
    <cellStyle name="Obično 3 2 2 3 13 4" xfId="8577" xr:uid="{00000000-0005-0000-0000-0000F4210000}"/>
    <cellStyle name="Obično 3 2 2 3 13 5" xfId="8578" xr:uid="{00000000-0005-0000-0000-0000F5210000}"/>
    <cellStyle name="Obično 3 2 2 3 13 6" xfId="8579" xr:uid="{00000000-0005-0000-0000-0000F6210000}"/>
    <cellStyle name="Obično 3 2 2 3 14" xfId="8580" xr:uid="{00000000-0005-0000-0000-0000F7210000}"/>
    <cellStyle name="Obično 3 2 2 3 15" xfId="8581" xr:uid="{00000000-0005-0000-0000-0000F8210000}"/>
    <cellStyle name="Obično 3 2 2 3 15 2" xfId="8582" xr:uid="{00000000-0005-0000-0000-0000F9210000}"/>
    <cellStyle name="Obično 3 2 2 3 15 2 2" xfId="8583" xr:uid="{00000000-0005-0000-0000-0000FA210000}"/>
    <cellStyle name="Obično 3 2 2 3 15 3" xfId="8584" xr:uid="{00000000-0005-0000-0000-0000FB210000}"/>
    <cellStyle name="Obično 3 2 2 3 15 3 2" xfId="8585" xr:uid="{00000000-0005-0000-0000-0000FC210000}"/>
    <cellStyle name="Obično 3 2 2 3 15 4" xfId="8586" xr:uid="{00000000-0005-0000-0000-0000FD210000}"/>
    <cellStyle name="Obično 3 2 2 3 16" xfId="8587" xr:uid="{00000000-0005-0000-0000-0000FE210000}"/>
    <cellStyle name="Obično 3 2 2 3 16 2" xfId="8588" xr:uid="{00000000-0005-0000-0000-0000FF210000}"/>
    <cellStyle name="Obično 3 2 2 3 17" xfId="8589" xr:uid="{00000000-0005-0000-0000-000000220000}"/>
    <cellStyle name="Obično 3 2 2 3 17 2" xfId="8590" xr:uid="{00000000-0005-0000-0000-000001220000}"/>
    <cellStyle name="Obično 3 2 2 3 18" xfId="8591" xr:uid="{00000000-0005-0000-0000-000002220000}"/>
    <cellStyle name="Obično 3 2 2 3 18 2" xfId="8592" xr:uid="{00000000-0005-0000-0000-000003220000}"/>
    <cellStyle name="Obično 3 2 2 3 19" xfId="8593" xr:uid="{00000000-0005-0000-0000-000004220000}"/>
    <cellStyle name="Obično 3 2 2 3 2" xfId="983" xr:uid="{00000000-0005-0000-0000-000005220000}"/>
    <cellStyle name="Obično 3 2 2 3 2 10" xfId="8594" xr:uid="{00000000-0005-0000-0000-000006220000}"/>
    <cellStyle name="Obično 3 2 2 3 2 10 2" xfId="8595" xr:uid="{00000000-0005-0000-0000-000007220000}"/>
    <cellStyle name="Obično 3 2 2 3 2 10 2 2" xfId="8596" xr:uid="{00000000-0005-0000-0000-000008220000}"/>
    <cellStyle name="Obično 3 2 2 3 2 10 3" xfId="8597" xr:uid="{00000000-0005-0000-0000-000009220000}"/>
    <cellStyle name="Obično 3 2 2 3 2 10 3 2" xfId="8598" xr:uid="{00000000-0005-0000-0000-00000A220000}"/>
    <cellStyle name="Obično 3 2 2 3 2 10 4" xfId="8599" xr:uid="{00000000-0005-0000-0000-00000B220000}"/>
    <cellStyle name="Obično 3 2 2 3 2 10 5" xfId="8600" xr:uid="{00000000-0005-0000-0000-00000C220000}"/>
    <cellStyle name="Obično 3 2 2 3 2 10 6" xfId="8601" xr:uid="{00000000-0005-0000-0000-00000D220000}"/>
    <cellStyle name="Obično 3 2 2 3 2 11" xfId="8602" xr:uid="{00000000-0005-0000-0000-00000E220000}"/>
    <cellStyle name="Obično 3 2 2 3 2 11 2" xfId="8603" xr:uid="{00000000-0005-0000-0000-00000F220000}"/>
    <cellStyle name="Obično 3 2 2 3 2 11 2 2" xfId="8604" xr:uid="{00000000-0005-0000-0000-000010220000}"/>
    <cellStyle name="Obično 3 2 2 3 2 11 2 2 2" xfId="8605" xr:uid="{00000000-0005-0000-0000-000011220000}"/>
    <cellStyle name="Obično 3 2 2 3 2 11 2 3" xfId="8606" xr:uid="{00000000-0005-0000-0000-000012220000}"/>
    <cellStyle name="Obično 3 2 2 3 2 11 2 3 2" xfId="8607" xr:uid="{00000000-0005-0000-0000-000013220000}"/>
    <cellStyle name="Obično 3 2 2 3 2 11 2 4" xfId="8608" xr:uid="{00000000-0005-0000-0000-000014220000}"/>
    <cellStyle name="Obično 3 2 2 3 2 11 2 5" xfId="8609" xr:uid="{00000000-0005-0000-0000-000015220000}"/>
    <cellStyle name="Obično 3 2 2 3 2 11 2 6" xfId="8610" xr:uid="{00000000-0005-0000-0000-000016220000}"/>
    <cellStyle name="Obično 3 2 2 3 2 11 3" xfId="8611" xr:uid="{00000000-0005-0000-0000-000017220000}"/>
    <cellStyle name="Obično 3 2 2 3 2 11 3 2" xfId="8612" xr:uid="{00000000-0005-0000-0000-000018220000}"/>
    <cellStyle name="Obično 3 2 2 3 2 11 3 2 2" xfId="8613" xr:uid="{00000000-0005-0000-0000-000019220000}"/>
    <cellStyle name="Obično 3 2 2 3 2 11 3 3" xfId="8614" xr:uid="{00000000-0005-0000-0000-00001A220000}"/>
    <cellStyle name="Obično 3 2 2 3 2 11 3 3 2" xfId="8615" xr:uid="{00000000-0005-0000-0000-00001B220000}"/>
    <cellStyle name="Obično 3 2 2 3 2 11 3 4" xfId="8616" xr:uid="{00000000-0005-0000-0000-00001C220000}"/>
    <cellStyle name="Obično 3 2 2 3 2 11 3 5" xfId="8617" xr:uid="{00000000-0005-0000-0000-00001D220000}"/>
    <cellStyle name="Obično 3 2 2 3 2 11 3 6" xfId="8618" xr:uid="{00000000-0005-0000-0000-00001E220000}"/>
    <cellStyle name="Obično 3 2 2 3 2 11 4" xfId="8619" xr:uid="{00000000-0005-0000-0000-00001F220000}"/>
    <cellStyle name="Obično 3 2 2 3 2 11 4 2" xfId="8620" xr:uid="{00000000-0005-0000-0000-000020220000}"/>
    <cellStyle name="Obično 3 2 2 3 2 11 4 2 2" xfId="8621" xr:uid="{00000000-0005-0000-0000-000021220000}"/>
    <cellStyle name="Obično 3 2 2 3 2 11 4 3" xfId="8622" xr:uid="{00000000-0005-0000-0000-000022220000}"/>
    <cellStyle name="Obično 3 2 2 3 2 11 4 3 2" xfId="8623" xr:uid="{00000000-0005-0000-0000-000023220000}"/>
    <cellStyle name="Obično 3 2 2 3 2 11 4 4" xfId="8624" xr:uid="{00000000-0005-0000-0000-000024220000}"/>
    <cellStyle name="Obično 3 2 2 3 2 11 4 5" xfId="8625" xr:uid="{00000000-0005-0000-0000-000025220000}"/>
    <cellStyle name="Obično 3 2 2 3 2 11 4 6" xfId="8626" xr:uid="{00000000-0005-0000-0000-000026220000}"/>
    <cellStyle name="Obično 3 2 2 3 2 11 5" xfId="8627" xr:uid="{00000000-0005-0000-0000-000027220000}"/>
    <cellStyle name="Obično 3 2 2 3 2 12" xfId="8628" xr:uid="{00000000-0005-0000-0000-000028220000}"/>
    <cellStyle name="Obično 3 2 2 3 2 13" xfId="8629" xr:uid="{00000000-0005-0000-0000-000029220000}"/>
    <cellStyle name="Obično 3 2 2 3 2 14" xfId="8630" xr:uid="{00000000-0005-0000-0000-00002A220000}"/>
    <cellStyle name="Obično 3 2 2 3 2 14 2" xfId="8631" xr:uid="{00000000-0005-0000-0000-00002B220000}"/>
    <cellStyle name="Obično 3 2 2 3 2 14 2 2" xfId="8632" xr:uid="{00000000-0005-0000-0000-00002C220000}"/>
    <cellStyle name="Obično 3 2 2 3 2 14 3" xfId="8633" xr:uid="{00000000-0005-0000-0000-00002D220000}"/>
    <cellStyle name="Obično 3 2 2 3 2 14 3 2" xfId="8634" xr:uid="{00000000-0005-0000-0000-00002E220000}"/>
    <cellStyle name="Obično 3 2 2 3 2 14 4" xfId="8635" xr:uid="{00000000-0005-0000-0000-00002F220000}"/>
    <cellStyle name="Obično 3 2 2 3 2 15" xfId="8636" xr:uid="{00000000-0005-0000-0000-000030220000}"/>
    <cellStyle name="Obično 3 2 2 3 2 15 2" xfId="8637" xr:uid="{00000000-0005-0000-0000-000031220000}"/>
    <cellStyle name="Obično 3 2 2 3 2 16" xfId="8638" xr:uid="{00000000-0005-0000-0000-000032220000}"/>
    <cellStyle name="Obično 3 2 2 3 2 16 2" xfId="8639" xr:uid="{00000000-0005-0000-0000-000033220000}"/>
    <cellStyle name="Obično 3 2 2 3 2 17" xfId="8640" xr:uid="{00000000-0005-0000-0000-000034220000}"/>
    <cellStyle name="Obično 3 2 2 3 2 18" xfId="8641" xr:uid="{00000000-0005-0000-0000-000035220000}"/>
    <cellStyle name="Obično 3 2 2 3 2 19" xfId="8642" xr:uid="{00000000-0005-0000-0000-000036220000}"/>
    <cellStyle name="Obično 3 2 2 3 2 2" xfId="8643" xr:uid="{00000000-0005-0000-0000-000037220000}"/>
    <cellStyle name="Obično 3 2 2 3 2 2 10" xfId="8644" xr:uid="{00000000-0005-0000-0000-000038220000}"/>
    <cellStyle name="Obično 3 2 2 3 2 2 10 10" xfId="8645" xr:uid="{00000000-0005-0000-0000-000039220000}"/>
    <cellStyle name="Obično 3 2 2 3 2 2 10 2" xfId="8646" xr:uid="{00000000-0005-0000-0000-00003A220000}"/>
    <cellStyle name="Obično 3 2 2 3 2 2 10 3" xfId="8647" xr:uid="{00000000-0005-0000-0000-00003B220000}"/>
    <cellStyle name="Obično 3 2 2 3 2 2 10 4" xfId="8648" xr:uid="{00000000-0005-0000-0000-00003C220000}"/>
    <cellStyle name="Obično 3 2 2 3 2 2 10 5" xfId="8649" xr:uid="{00000000-0005-0000-0000-00003D220000}"/>
    <cellStyle name="Obično 3 2 2 3 2 2 10 5 2" xfId="8650" xr:uid="{00000000-0005-0000-0000-00003E220000}"/>
    <cellStyle name="Obično 3 2 2 3 2 2 10 5 2 2" xfId="8651" xr:uid="{00000000-0005-0000-0000-00003F220000}"/>
    <cellStyle name="Obično 3 2 2 3 2 2 10 5 3" xfId="8652" xr:uid="{00000000-0005-0000-0000-000040220000}"/>
    <cellStyle name="Obično 3 2 2 3 2 2 10 5 3 2" xfId="8653" xr:uid="{00000000-0005-0000-0000-000041220000}"/>
    <cellStyle name="Obično 3 2 2 3 2 2 10 5 4" xfId="8654" xr:uid="{00000000-0005-0000-0000-000042220000}"/>
    <cellStyle name="Obično 3 2 2 3 2 2 10 5 5" xfId="8655" xr:uid="{00000000-0005-0000-0000-000043220000}"/>
    <cellStyle name="Obično 3 2 2 3 2 2 10 5 6" xfId="8656" xr:uid="{00000000-0005-0000-0000-000044220000}"/>
    <cellStyle name="Obično 3 2 2 3 2 2 10 6" xfId="8657" xr:uid="{00000000-0005-0000-0000-000045220000}"/>
    <cellStyle name="Obično 3 2 2 3 2 2 10 6 2" xfId="8658" xr:uid="{00000000-0005-0000-0000-000046220000}"/>
    <cellStyle name="Obično 3 2 2 3 2 2 10 7" xfId="8659" xr:uid="{00000000-0005-0000-0000-000047220000}"/>
    <cellStyle name="Obično 3 2 2 3 2 2 10 7 2" xfId="8660" xr:uid="{00000000-0005-0000-0000-000048220000}"/>
    <cellStyle name="Obično 3 2 2 3 2 2 10 8" xfId="8661" xr:uid="{00000000-0005-0000-0000-000049220000}"/>
    <cellStyle name="Obično 3 2 2 3 2 2 10 9" xfId="8662" xr:uid="{00000000-0005-0000-0000-00004A220000}"/>
    <cellStyle name="Obično 3 2 2 3 2 2 11" xfId="8663" xr:uid="{00000000-0005-0000-0000-00004B220000}"/>
    <cellStyle name="Obično 3 2 2 3 2 2 11 2" xfId="8664" xr:uid="{00000000-0005-0000-0000-00004C220000}"/>
    <cellStyle name="Obično 3 2 2 3 2 2 11 2 2" xfId="8665" xr:uid="{00000000-0005-0000-0000-00004D220000}"/>
    <cellStyle name="Obično 3 2 2 3 2 2 11 3" xfId="8666" xr:uid="{00000000-0005-0000-0000-00004E220000}"/>
    <cellStyle name="Obično 3 2 2 3 2 2 11 3 2" xfId="8667" xr:uid="{00000000-0005-0000-0000-00004F220000}"/>
    <cellStyle name="Obično 3 2 2 3 2 2 11 4" xfId="8668" xr:uid="{00000000-0005-0000-0000-000050220000}"/>
    <cellStyle name="Obično 3 2 2 3 2 2 11 5" xfId="8669" xr:uid="{00000000-0005-0000-0000-000051220000}"/>
    <cellStyle name="Obično 3 2 2 3 2 2 11 6" xfId="8670" xr:uid="{00000000-0005-0000-0000-000052220000}"/>
    <cellStyle name="Obično 3 2 2 3 2 2 12" xfId="8671" xr:uid="{00000000-0005-0000-0000-000053220000}"/>
    <cellStyle name="Obično 3 2 2 3 2 2 12 2" xfId="8672" xr:uid="{00000000-0005-0000-0000-000054220000}"/>
    <cellStyle name="Obično 3 2 2 3 2 2 12 2 2" xfId="8673" xr:uid="{00000000-0005-0000-0000-000055220000}"/>
    <cellStyle name="Obično 3 2 2 3 2 2 12 3" xfId="8674" xr:uid="{00000000-0005-0000-0000-000056220000}"/>
    <cellStyle name="Obično 3 2 2 3 2 2 12 3 2" xfId="8675" xr:uid="{00000000-0005-0000-0000-000057220000}"/>
    <cellStyle name="Obično 3 2 2 3 2 2 12 4" xfId="8676" xr:uid="{00000000-0005-0000-0000-000058220000}"/>
    <cellStyle name="Obično 3 2 2 3 2 2 12 5" xfId="8677" xr:uid="{00000000-0005-0000-0000-000059220000}"/>
    <cellStyle name="Obično 3 2 2 3 2 2 12 6" xfId="8678" xr:uid="{00000000-0005-0000-0000-00005A220000}"/>
    <cellStyle name="Obično 3 2 2 3 2 2 13" xfId="8679" xr:uid="{00000000-0005-0000-0000-00005B220000}"/>
    <cellStyle name="Obično 3 2 2 3 2 2 2" xfId="8680" xr:uid="{00000000-0005-0000-0000-00005C220000}"/>
    <cellStyle name="Obično 3 2 2 3 2 2 2 10" xfId="8681" xr:uid="{00000000-0005-0000-0000-00005D220000}"/>
    <cellStyle name="Obično 3 2 2 3 2 2 2 10 2" xfId="8682" xr:uid="{00000000-0005-0000-0000-00005E220000}"/>
    <cellStyle name="Obično 3 2 2 3 2 2 2 10 2 2" xfId="8683" xr:uid="{00000000-0005-0000-0000-00005F220000}"/>
    <cellStyle name="Obično 3 2 2 3 2 2 2 10 2 2 2" xfId="8684" xr:uid="{00000000-0005-0000-0000-000060220000}"/>
    <cellStyle name="Obično 3 2 2 3 2 2 2 10 2 3" xfId="8685" xr:uid="{00000000-0005-0000-0000-000061220000}"/>
    <cellStyle name="Obično 3 2 2 3 2 2 2 10 2 3 2" xfId="8686" xr:uid="{00000000-0005-0000-0000-000062220000}"/>
    <cellStyle name="Obično 3 2 2 3 2 2 2 10 2 4" xfId="8687" xr:uid="{00000000-0005-0000-0000-000063220000}"/>
    <cellStyle name="Obično 3 2 2 3 2 2 2 10 2 5" xfId="8688" xr:uid="{00000000-0005-0000-0000-000064220000}"/>
    <cellStyle name="Obično 3 2 2 3 2 2 2 10 2 6" xfId="8689" xr:uid="{00000000-0005-0000-0000-000065220000}"/>
    <cellStyle name="Obično 3 2 2 3 2 2 2 10 3" xfId="8690" xr:uid="{00000000-0005-0000-0000-000066220000}"/>
    <cellStyle name="Obično 3 2 2 3 2 2 2 10 3 2" xfId="8691" xr:uid="{00000000-0005-0000-0000-000067220000}"/>
    <cellStyle name="Obično 3 2 2 3 2 2 2 10 3 2 2" xfId="8692" xr:uid="{00000000-0005-0000-0000-000068220000}"/>
    <cellStyle name="Obično 3 2 2 3 2 2 2 10 3 3" xfId="8693" xr:uid="{00000000-0005-0000-0000-000069220000}"/>
    <cellStyle name="Obično 3 2 2 3 2 2 2 10 3 3 2" xfId="8694" xr:uid="{00000000-0005-0000-0000-00006A220000}"/>
    <cellStyle name="Obično 3 2 2 3 2 2 2 10 3 4" xfId="8695" xr:uid="{00000000-0005-0000-0000-00006B220000}"/>
    <cellStyle name="Obično 3 2 2 3 2 2 2 10 3 5" xfId="8696" xr:uid="{00000000-0005-0000-0000-00006C220000}"/>
    <cellStyle name="Obično 3 2 2 3 2 2 2 10 3 6" xfId="8697" xr:uid="{00000000-0005-0000-0000-00006D220000}"/>
    <cellStyle name="Obično 3 2 2 3 2 2 2 10 4" xfId="8698" xr:uid="{00000000-0005-0000-0000-00006E220000}"/>
    <cellStyle name="Obično 3 2 2 3 2 2 2 10 4 2" xfId="8699" xr:uid="{00000000-0005-0000-0000-00006F220000}"/>
    <cellStyle name="Obično 3 2 2 3 2 2 2 10 4 2 2" xfId="8700" xr:uid="{00000000-0005-0000-0000-000070220000}"/>
    <cellStyle name="Obično 3 2 2 3 2 2 2 10 4 3" xfId="8701" xr:uid="{00000000-0005-0000-0000-000071220000}"/>
    <cellStyle name="Obično 3 2 2 3 2 2 2 10 4 3 2" xfId="8702" xr:uid="{00000000-0005-0000-0000-000072220000}"/>
    <cellStyle name="Obično 3 2 2 3 2 2 2 10 4 4" xfId="8703" xr:uid="{00000000-0005-0000-0000-000073220000}"/>
    <cellStyle name="Obično 3 2 2 3 2 2 2 10 4 5" xfId="8704" xr:uid="{00000000-0005-0000-0000-000074220000}"/>
    <cellStyle name="Obično 3 2 2 3 2 2 2 10 4 6" xfId="8705" xr:uid="{00000000-0005-0000-0000-000075220000}"/>
    <cellStyle name="Obično 3 2 2 3 2 2 2 10 5" xfId="8706" xr:uid="{00000000-0005-0000-0000-000076220000}"/>
    <cellStyle name="Obično 3 2 2 3 2 2 2 11" xfId="8707" xr:uid="{00000000-0005-0000-0000-000077220000}"/>
    <cellStyle name="Obično 3 2 2 3 2 2 2 12" xfId="8708" xr:uid="{00000000-0005-0000-0000-000078220000}"/>
    <cellStyle name="Obično 3 2 2 3 2 2 2 13" xfId="8709" xr:uid="{00000000-0005-0000-0000-000079220000}"/>
    <cellStyle name="Obično 3 2 2 3 2 2 2 13 2" xfId="8710" xr:uid="{00000000-0005-0000-0000-00007A220000}"/>
    <cellStyle name="Obično 3 2 2 3 2 2 2 14" xfId="8711" xr:uid="{00000000-0005-0000-0000-00007B220000}"/>
    <cellStyle name="Obično 3 2 2 3 2 2 2 14 2" xfId="8712" xr:uid="{00000000-0005-0000-0000-00007C220000}"/>
    <cellStyle name="Obično 3 2 2 3 2 2 2 15" xfId="8713" xr:uid="{00000000-0005-0000-0000-00007D220000}"/>
    <cellStyle name="Obično 3 2 2 3 2 2 2 16" xfId="8714" xr:uid="{00000000-0005-0000-0000-00007E220000}"/>
    <cellStyle name="Obično 3 2 2 3 2 2 2 17" xfId="8715" xr:uid="{00000000-0005-0000-0000-00007F220000}"/>
    <cellStyle name="Obično 3 2 2 3 2 2 2 18" xfId="8716" xr:uid="{00000000-0005-0000-0000-000080220000}"/>
    <cellStyle name="Obično 3 2 2 3 2 2 2 2" xfId="8717" xr:uid="{00000000-0005-0000-0000-000081220000}"/>
    <cellStyle name="Obično 3 2 2 3 2 2 2 2 2" xfId="8718" xr:uid="{00000000-0005-0000-0000-000082220000}"/>
    <cellStyle name="Obično 3 2 2 3 2 2 2 2 2 10" xfId="8719" xr:uid="{00000000-0005-0000-0000-000083220000}"/>
    <cellStyle name="Obično 3 2 2 3 2 2 2 2 2 10 2" xfId="8720" xr:uid="{00000000-0005-0000-0000-000084220000}"/>
    <cellStyle name="Obično 3 2 2 3 2 2 2 2 2 11" xfId="8721" xr:uid="{00000000-0005-0000-0000-000085220000}"/>
    <cellStyle name="Obično 3 2 2 3 2 2 2 2 2 11 2" xfId="8722" xr:uid="{00000000-0005-0000-0000-000086220000}"/>
    <cellStyle name="Obično 3 2 2 3 2 2 2 2 2 12" xfId="8723" xr:uid="{00000000-0005-0000-0000-000087220000}"/>
    <cellStyle name="Obično 3 2 2 3 2 2 2 2 2 13" xfId="8724" xr:uid="{00000000-0005-0000-0000-000088220000}"/>
    <cellStyle name="Obično 3 2 2 3 2 2 2 2 2 14" xfId="8725" xr:uid="{00000000-0005-0000-0000-000089220000}"/>
    <cellStyle name="Obično 3 2 2 3 2 2 2 2 2 2" xfId="8726" xr:uid="{00000000-0005-0000-0000-00008A220000}"/>
    <cellStyle name="Obično 3 2 2 3 2 2 2 2 2 2 2" xfId="8727" xr:uid="{00000000-0005-0000-0000-00008B220000}"/>
    <cellStyle name="Obično 3 2 2 3 2 2 2 2 2 2 2 2" xfId="8728" xr:uid="{00000000-0005-0000-0000-00008C220000}"/>
    <cellStyle name="Obično 3 2 2 3 2 2 2 2 2 2 2 2 2" xfId="8729" xr:uid="{00000000-0005-0000-0000-00008D220000}"/>
    <cellStyle name="Obično 3 2 2 3 2 2 2 2 2 2 2 2 2 2" xfId="8730" xr:uid="{00000000-0005-0000-0000-00008E220000}"/>
    <cellStyle name="Obično 3 2 2 3 2 2 2 2 2 2 2 2 2 2 2" xfId="8731" xr:uid="{00000000-0005-0000-0000-00008F220000}"/>
    <cellStyle name="Obično 3 2 2 3 2 2 2 2 2 2 2 2 2 3" xfId="8732" xr:uid="{00000000-0005-0000-0000-000090220000}"/>
    <cellStyle name="Obično 3 2 2 3 2 2 2 2 2 2 2 2 2 3 2" xfId="8733" xr:uid="{00000000-0005-0000-0000-000091220000}"/>
    <cellStyle name="Obično 3 2 2 3 2 2 2 2 2 2 2 2 2 4" xfId="8734" xr:uid="{00000000-0005-0000-0000-000092220000}"/>
    <cellStyle name="Obično 3 2 2 3 2 2 2 2 2 2 2 2 2 5" xfId="8735" xr:uid="{00000000-0005-0000-0000-000093220000}"/>
    <cellStyle name="Obično 3 2 2 3 2 2 2 2 2 2 2 2 2 6" xfId="8736" xr:uid="{00000000-0005-0000-0000-000094220000}"/>
    <cellStyle name="Obično 3 2 2 3 2 2 2 2 2 2 2 2 3" xfId="8737" xr:uid="{00000000-0005-0000-0000-000095220000}"/>
    <cellStyle name="Obično 3 2 2 3 2 2 2 2 2 2 2 2 3 2" xfId="8738" xr:uid="{00000000-0005-0000-0000-000096220000}"/>
    <cellStyle name="Obično 3 2 2 3 2 2 2 2 2 2 2 2 3 2 2" xfId="8739" xr:uid="{00000000-0005-0000-0000-000097220000}"/>
    <cellStyle name="Obično 3 2 2 3 2 2 2 2 2 2 2 2 3 3" xfId="8740" xr:uid="{00000000-0005-0000-0000-000098220000}"/>
    <cellStyle name="Obično 3 2 2 3 2 2 2 2 2 2 2 2 3 3 2" xfId="8741" xr:uid="{00000000-0005-0000-0000-000099220000}"/>
    <cellStyle name="Obično 3 2 2 3 2 2 2 2 2 2 2 2 3 4" xfId="8742" xr:uid="{00000000-0005-0000-0000-00009A220000}"/>
    <cellStyle name="Obično 3 2 2 3 2 2 2 2 2 2 2 2 3 5" xfId="8743" xr:uid="{00000000-0005-0000-0000-00009B220000}"/>
    <cellStyle name="Obično 3 2 2 3 2 2 2 2 2 2 2 2 3 6" xfId="8744" xr:uid="{00000000-0005-0000-0000-00009C220000}"/>
    <cellStyle name="Obično 3 2 2 3 2 2 2 2 2 2 2 2 4" xfId="8745" xr:uid="{00000000-0005-0000-0000-00009D220000}"/>
    <cellStyle name="Obično 3 2 2 3 2 2 2 2 2 2 2 2 4 2" xfId="8746" xr:uid="{00000000-0005-0000-0000-00009E220000}"/>
    <cellStyle name="Obično 3 2 2 3 2 2 2 2 2 2 2 2 4 2 2" xfId="8747" xr:uid="{00000000-0005-0000-0000-00009F220000}"/>
    <cellStyle name="Obično 3 2 2 3 2 2 2 2 2 2 2 2 4 3" xfId="8748" xr:uid="{00000000-0005-0000-0000-0000A0220000}"/>
    <cellStyle name="Obično 3 2 2 3 2 2 2 2 2 2 2 2 4 3 2" xfId="8749" xr:uid="{00000000-0005-0000-0000-0000A1220000}"/>
    <cellStyle name="Obično 3 2 2 3 2 2 2 2 2 2 2 2 4 4" xfId="8750" xr:uid="{00000000-0005-0000-0000-0000A2220000}"/>
    <cellStyle name="Obično 3 2 2 3 2 2 2 2 2 2 2 2 4 5" xfId="8751" xr:uid="{00000000-0005-0000-0000-0000A3220000}"/>
    <cellStyle name="Obično 3 2 2 3 2 2 2 2 2 2 2 2 4 6" xfId="8752" xr:uid="{00000000-0005-0000-0000-0000A4220000}"/>
    <cellStyle name="Obično 3 2 2 3 2 2 2 2 2 2 2 2 5" xfId="8753" xr:uid="{00000000-0005-0000-0000-0000A5220000}"/>
    <cellStyle name="Obično 3 2 2 3 2 2 2 2 2 2 2 3" xfId="8754" xr:uid="{00000000-0005-0000-0000-0000A6220000}"/>
    <cellStyle name="Obično 3 2 2 3 2 2 2 2 2 2 2 4" xfId="8755" xr:uid="{00000000-0005-0000-0000-0000A7220000}"/>
    <cellStyle name="Obično 3 2 2 3 2 2 2 2 2 2 2 5" xfId="8756" xr:uid="{00000000-0005-0000-0000-0000A8220000}"/>
    <cellStyle name="Obično 3 2 2 3 2 2 2 2 2 2 2 5 2" xfId="8757" xr:uid="{00000000-0005-0000-0000-0000A9220000}"/>
    <cellStyle name="Obično 3 2 2 3 2 2 2 2 2 2 2 6" xfId="8758" xr:uid="{00000000-0005-0000-0000-0000AA220000}"/>
    <cellStyle name="Obično 3 2 2 3 2 2 2 2 2 2 2 6 2" xfId="8759" xr:uid="{00000000-0005-0000-0000-0000AB220000}"/>
    <cellStyle name="Obično 3 2 2 3 2 2 2 2 2 2 2 7" xfId="8760" xr:uid="{00000000-0005-0000-0000-0000AC220000}"/>
    <cellStyle name="Obično 3 2 2 3 2 2 2 2 2 2 2 8" xfId="8761" xr:uid="{00000000-0005-0000-0000-0000AD220000}"/>
    <cellStyle name="Obično 3 2 2 3 2 2 2 2 2 2 2 9" xfId="8762" xr:uid="{00000000-0005-0000-0000-0000AE220000}"/>
    <cellStyle name="Obično 3 2 2 3 2 2 2 2 2 2 3" xfId="8763" xr:uid="{00000000-0005-0000-0000-0000AF220000}"/>
    <cellStyle name="Obično 3 2 2 3 2 2 2 2 2 2 3 2" xfId="8764" xr:uid="{00000000-0005-0000-0000-0000B0220000}"/>
    <cellStyle name="Obično 3 2 2 3 2 2 2 2 2 2 3 2 2" xfId="8765" xr:uid="{00000000-0005-0000-0000-0000B1220000}"/>
    <cellStyle name="Obično 3 2 2 3 2 2 2 2 2 2 3 3" xfId="8766" xr:uid="{00000000-0005-0000-0000-0000B2220000}"/>
    <cellStyle name="Obično 3 2 2 3 2 2 2 2 2 2 3 3 2" xfId="8767" xr:uid="{00000000-0005-0000-0000-0000B3220000}"/>
    <cellStyle name="Obično 3 2 2 3 2 2 2 2 2 2 3 4" xfId="8768" xr:uid="{00000000-0005-0000-0000-0000B4220000}"/>
    <cellStyle name="Obično 3 2 2 3 2 2 2 2 2 2 3 5" xfId="8769" xr:uid="{00000000-0005-0000-0000-0000B5220000}"/>
    <cellStyle name="Obično 3 2 2 3 2 2 2 2 2 2 3 6" xfId="8770" xr:uid="{00000000-0005-0000-0000-0000B6220000}"/>
    <cellStyle name="Obično 3 2 2 3 2 2 2 2 2 2 4" xfId="8771" xr:uid="{00000000-0005-0000-0000-0000B7220000}"/>
    <cellStyle name="Obično 3 2 2 3 2 2 2 2 2 2 4 2" xfId="8772" xr:uid="{00000000-0005-0000-0000-0000B8220000}"/>
    <cellStyle name="Obično 3 2 2 3 2 2 2 2 2 2 4 2 2" xfId="8773" xr:uid="{00000000-0005-0000-0000-0000B9220000}"/>
    <cellStyle name="Obično 3 2 2 3 2 2 2 2 2 2 4 3" xfId="8774" xr:uid="{00000000-0005-0000-0000-0000BA220000}"/>
    <cellStyle name="Obično 3 2 2 3 2 2 2 2 2 2 4 3 2" xfId="8775" xr:uid="{00000000-0005-0000-0000-0000BB220000}"/>
    <cellStyle name="Obično 3 2 2 3 2 2 2 2 2 2 4 4" xfId="8776" xr:uid="{00000000-0005-0000-0000-0000BC220000}"/>
    <cellStyle name="Obično 3 2 2 3 2 2 2 2 2 2 4 5" xfId="8777" xr:uid="{00000000-0005-0000-0000-0000BD220000}"/>
    <cellStyle name="Obično 3 2 2 3 2 2 2 2 2 2 4 6" xfId="8778" xr:uid="{00000000-0005-0000-0000-0000BE220000}"/>
    <cellStyle name="Obično 3 2 2 3 2 2 2 2 2 2 5" xfId="8779" xr:uid="{00000000-0005-0000-0000-0000BF220000}"/>
    <cellStyle name="Obično 3 2 2 3 2 2 2 2 2 2 5 2" xfId="8780" xr:uid="{00000000-0005-0000-0000-0000C0220000}"/>
    <cellStyle name="Obično 3 2 2 3 2 2 2 2 2 2 5 2 2" xfId="8781" xr:uid="{00000000-0005-0000-0000-0000C1220000}"/>
    <cellStyle name="Obično 3 2 2 3 2 2 2 2 2 2 5 3" xfId="8782" xr:uid="{00000000-0005-0000-0000-0000C2220000}"/>
    <cellStyle name="Obično 3 2 2 3 2 2 2 2 2 2 5 3 2" xfId="8783" xr:uid="{00000000-0005-0000-0000-0000C3220000}"/>
    <cellStyle name="Obično 3 2 2 3 2 2 2 2 2 2 5 4" xfId="8784" xr:uid="{00000000-0005-0000-0000-0000C4220000}"/>
    <cellStyle name="Obično 3 2 2 3 2 2 2 2 2 2 5 5" xfId="8785" xr:uid="{00000000-0005-0000-0000-0000C5220000}"/>
    <cellStyle name="Obično 3 2 2 3 2 2 2 2 2 2 5 6" xfId="8786" xr:uid="{00000000-0005-0000-0000-0000C6220000}"/>
    <cellStyle name="Obično 3 2 2 3 2 2 2 2 2 3" xfId="8787" xr:uid="{00000000-0005-0000-0000-0000C7220000}"/>
    <cellStyle name="Obično 3 2 2 3 2 2 2 2 2 3 2" xfId="8788" xr:uid="{00000000-0005-0000-0000-0000C8220000}"/>
    <cellStyle name="Obično 3 2 2 3 2 2 2 2 2 3 2 2" xfId="8789" xr:uid="{00000000-0005-0000-0000-0000C9220000}"/>
    <cellStyle name="Obično 3 2 2 3 2 2 2 2 2 3 3" xfId="8790" xr:uid="{00000000-0005-0000-0000-0000CA220000}"/>
    <cellStyle name="Obično 3 2 2 3 2 2 2 2 2 3 3 2" xfId="8791" xr:uid="{00000000-0005-0000-0000-0000CB220000}"/>
    <cellStyle name="Obično 3 2 2 3 2 2 2 2 2 3 4" xfId="8792" xr:uid="{00000000-0005-0000-0000-0000CC220000}"/>
    <cellStyle name="Obično 3 2 2 3 2 2 2 2 2 3 5" xfId="8793" xr:uid="{00000000-0005-0000-0000-0000CD220000}"/>
    <cellStyle name="Obično 3 2 2 3 2 2 2 2 2 3 6" xfId="8794" xr:uid="{00000000-0005-0000-0000-0000CE220000}"/>
    <cellStyle name="Obično 3 2 2 3 2 2 2 2 2 4" xfId="8795" xr:uid="{00000000-0005-0000-0000-0000CF220000}"/>
    <cellStyle name="Obično 3 2 2 3 2 2 2 2 2 4 2" xfId="8796" xr:uid="{00000000-0005-0000-0000-0000D0220000}"/>
    <cellStyle name="Obično 3 2 2 3 2 2 2 2 2 4 2 2" xfId="8797" xr:uid="{00000000-0005-0000-0000-0000D1220000}"/>
    <cellStyle name="Obično 3 2 2 3 2 2 2 2 2 4 3" xfId="8798" xr:uid="{00000000-0005-0000-0000-0000D2220000}"/>
    <cellStyle name="Obično 3 2 2 3 2 2 2 2 2 4 3 2" xfId="8799" xr:uid="{00000000-0005-0000-0000-0000D3220000}"/>
    <cellStyle name="Obično 3 2 2 3 2 2 2 2 2 4 4" xfId="8800" xr:uid="{00000000-0005-0000-0000-0000D4220000}"/>
    <cellStyle name="Obično 3 2 2 3 2 2 2 2 2 4 5" xfId="8801" xr:uid="{00000000-0005-0000-0000-0000D5220000}"/>
    <cellStyle name="Obično 3 2 2 3 2 2 2 2 2 4 6" xfId="8802" xr:uid="{00000000-0005-0000-0000-0000D6220000}"/>
    <cellStyle name="Obično 3 2 2 3 2 2 2 2 2 5" xfId="8803" xr:uid="{00000000-0005-0000-0000-0000D7220000}"/>
    <cellStyle name="Obično 3 2 2 3 2 2 2 2 2 5 2" xfId="8804" xr:uid="{00000000-0005-0000-0000-0000D8220000}"/>
    <cellStyle name="Obično 3 2 2 3 2 2 2 2 2 5 2 2" xfId="8805" xr:uid="{00000000-0005-0000-0000-0000D9220000}"/>
    <cellStyle name="Obično 3 2 2 3 2 2 2 2 2 5 3" xfId="8806" xr:uid="{00000000-0005-0000-0000-0000DA220000}"/>
    <cellStyle name="Obično 3 2 2 3 2 2 2 2 2 5 3 2" xfId="8807" xr:uid="{00000000-0005-0000-0000-0000DB220000}"/>
    <cellStyle name="Obično 3 2 2 3 2 2 2 2 2 5 4" xfId="8808" xr:uid="{00000000-0005-0000-0000-0000DC220000}"/>
    <cellStyle name="Obično 3 2 2 3 2 2 2 2 2 5 5" xfId="8809" xr:uid="{00000000-0005-0000-0000-0000DD220000}"/>
    <cellStyle name="Obično 3 2 2 3 2 2 2 2 2 5 6" xfId="8810" xr:uid="{00000000-0005-0000-0000-0000DE220000}"/>
    <cellStyle name="Obično 3 2 2 3 2 2 2 2 2 6" xfId="8811" xr:uid="{00000000-0005-0000-0000-0000DF220000}"/>
    <cellStyle name="Obično 3 2 2 3 2 2 2 2 2 6 2" xfId="8812" xr:uid="{00000000-0005-0000-0000-0000E0220000}"/>
    <cellStyle name="Obično 3 2 2 3 2 2 2 2 2 6 2 2" xfId="8813" xr:uid="{00000000-0005-0000-0000-0000E1220000}"/>
    <cellStyle name="Obično 3 2 2 3 2 2 2 2 2 6 3" xfId="8814" xr:uid="{00000000-0005-0000-0000-0000E2220000}"/>
    <cellStyle name="Obično 3 2 2 3 2 2 2 2 2 6 3 2" xfId="8815" xr:uid="{00000000-0005-0000-0000-0000E3220000}"/>
    <cellStyle name="Obično 3 2 2 3 2 2 2 2 2 6 4" xfId="8816" xr:uid="{00000000-0005-0000-0000-0000E4220000}"/>
    <cellStyle name="Obično 3 2 2 3 2 2 2 2 2 6 5" xfId="8817" xr:uid="{00000000-0005-0000-0000-0000E5220000}"/>
    <cellStyle name="Obično 3 2 2 3 2 2 2 2 2 6 6" xfId="8818" xr:uid="{00000000-0005-0000-0000-0000E6220000}"/>
    <cellStyle name="Obično 3 2 2 3 2 2 2 2 2 7" xfId="8819" xr:uid="{00000000-0005-0000-0000-0000E7220000}"/>
    <cellStyle name="Obično 3 2 2 3 2 2 2 2 2 7 2" xfId="8820" xr:uid="{00000000-0005-0000-0000-0000E8220000}"/>
    <cellStyle name="Obično 3 2 2 3 2 2 2 2 2 7 2 2" xfId="8821" xr:uid="{00000000-0005-0000-0000-0000E9220000}"/>
    <cellStyle name="Obično 3 2 2 3 2 2 2 2 2 7 2 2 2" xfId="8822" xr:uid="{00000000-0005-0000-0000-0000EA220000}"/>
    <cellStyle name="Obično 3 2 2 3 2 2 2 2 2 7 2 3" xfId="8823" xr:uid="{00000000-0005-0000-0000-0000EB220000}"/>
    <cellStyle name="Obično 3 2 2 3 2 2 2 2 2 7 2 3 2" xfId="8824" xr:uid="{00000000-0005-0000-0000-0000EC220000}"/>
    <cellStyle name="Obično 3 2 2 3 2 2 2 2 2 7 2 4" xfId="8825" xr:uid="{00000000-0005-0000-0000-0000ED220000}"/>
    <cellStyle name="Obično 3 2 2 3 2 2 2 2 2 7 2 5" xfId="8826" xr:uid="{00000000-0005-0000-0000-0000EE220000}"/>
    <cellStyle name="Obično 3 2 2 3 2 2 2 2 2 7 2 6" xfId="8827" xr:uid="{00000000-0005-0000-0000-0000EF220000}"/>
    <cellStyle name="Obično 3 2 2 3 2 2 2 2 2 7 3" xfId="8828" xr:uid="{00000000-0005-0000-0000-0000F0220000}"/>
    <cellStyle name="Obično 3 2 2 3 2 2 2 2 2 7 3 2" xfId="8829" xr:uid="{00000000-0005-0000-0000-0000F1220000}"/>
    <cellStyle name="Obično 3 2 2 3 2 2 2 2 2 7 3 2 2" xfId="8830" xr:uid="{00000000-0005-0000-0000-0000F2220000}"/>
    <cellStyle name="Obično 3 2 2 3 2 2 2 2 2 7 3 3" xfId="8831" xr:uid="{00000000-0005-0000-0000-0000F3220000}"/>
    <cellStyle name="Obično 3 2 2 3 2 2 2 2 2 7 3 3 2" xfId="8832" xr:uid="{00000000-0005-0000-0000-0000F4220000}"/>
    <cellStyle name="Obično 3 2 2 3 2 2 2 2 2 7 3 4" xfId="8833" xr:uid="{00000000-0005-0000-0000-0000F5220000}"/>
    <cellStyle name="Obično 3 2 2 3 2 2 2 2 2 7 3 5" xfId="8834" xr:uid="{00000000-0005-0000-0000-0000F6220000}"/>
    <cellStyle name="Obično 3 2 2 3 2 2 2 2 2 7 3 6" xfId="8835" xr:uid="{00000000-0005-0000-0000-0000F7220000}"/>
    <cellStyle name="Obično 3 2 2 3 2 2 2 2 2 7 4" xfId="8836" xr:uid="{00000000-0005-0000-0000-0000F8220000}"/>
    <cellStyle name="Obično 3 2 2 3 2 2 2 2 2 7 4 2" xfId="8837" xr:uid="{00000000-0005-0000-0000-0000F9220000}"/>
    <cellStyle name="Obično 3 2 2 3 2 2 2 2 2 7 4 2 2" xfId="8838" xr:uid="{00000000-0005-0000-0000-0000FA220000}"/>
    <cellStyle name="Obično 3 2 2 3 2 2 2 2 2 7 4 3" xfId="8839" xr:uid="{00000000-0005-0000-0000-0000FB220000}"/>
    <cellStyle name="Obično 3 2 2 3 2 2 2 2 2 7 4 3 2" xfId="8840" xr:uid="{00000000-0005-0000-0000-0000FC220000}"/>
    <cellStyle name="Obično 3 2 2 3 2 2 2 2 2 7 4 4" xfId="8841" xr:uid="{00000000-0005-0000-0000-0000FD220000}"/>
    <cellStyle name="Obično 3 2 2 3 2 2 2 2 2 7 4 5" xfId="8842" xr:uid="{00000000-0005-0000-0000-0000FE220000}"/>
    <cellStyle name="Obično 3 2 2 3 2 2 2 2 2 7 4 6" xfId="8843" xr:uid="{00000000-0005-0000-0000-0000FF220000}"/>
    <cellStyle name="Obično 3 2 2 3 2 2 2 2 2 7 5" xfId="8844" xr:uid="{00000000-0005-0000-0000-000000230000}"/>
    <cellStyle name="Obično 3 2 2 3 2 2 2 2 2 8" xfId="8845" xr:uid="{00000000-0005-0000-0000-000001230000}"/>
    <cellStyle name="Obično 3 2 2 3 2 2 2 2 2 9" xfId="8846" xr:uid="{00000000-0005-0000-0000-000002230000}"/>
    <cellStyle name="Obično 3 2 2 3 2 2 2 2 3" xfId="8847" xr:uid="{00000000-0005-0000-0000-000003230000}"/>
    <cellStyle name="Obično 3 2 2 3 2 2 2 2 3 10" xfId="8848" xr:uid="{00000000-0005-0000-0000-000004230000}"/>
    <cellStyle name="Obično 3 2 2 3 2 2 2 2 3 2" xfId="8849" xr:uid="{00000000-0005-0000-0000-000005230000}"/>
    <cellStyle name="Obično 3 2 2 3 2 2 2 2 3 2 2" xfId="8850" xr:uid="{00000000-0005-0000-0000-000006230000}"/>
    <cellStyle name="Obično 3 2 2 3 2 2 2 2 3 2 2 10" xfId="8851" xr:uid="{00000000-0005-0000-0000-000007230000}"/>
    <cellStyle name="Obično 3 2 2 3 2 2 2 2 3 2 2 2" xfId="8852" xr:uid="{00000000-0005-0000-0000-000008230000}"/>
    <cellStyle name="Obično 3 2 2 3 2 2 2 2 3 2 2 3" xfId="8853" xr:uid="{00000000-0005-0000-0000-000009230000}"/>
    <cellStyle name="Obično 3 2 2 3 2 2 2 2 3 2 2 4" xfId="8854" xr:uid="{00000000-0005-0000-0000-00000A230000}"/>
    <cellStyle name="Obično 3 2 2 3 2 2 2 2 3 2 2 5" xfId="8855" xr:uid="{00000000-0005-0000-0000-00000B230000}"/>
    <cellStyle name="Obično 3 2 2 3 2 2 2 2 3 2 2 5 2" xfId="8856" xr:uid="{00000000-0005-0000-0000-00000C230000}"/>
    <cellStyle name="Obično 3 2 2 3 2 2 2 2 3 2 2 5 2 2" xfId="8857" xr:uid="{00000000-0005-0000-0000-00000D230000}"/>
    <cellStyle name="Obično 3 2 2 3 2 2 2 2 3 2 2 5 3" xfId="8858" xr:uid="{00000000-0005-0000-0000-00000E230000}"/>
    <cellStyle name="Obično 3 2 2 3 2 2 2 2 3 2 2 5 3 2" xfId="8859" xr:uid="{00000000-0005-0000-0000-00000F230000}"/>
    <cellStyle name="Obično 3 2 2 3 2 2 2 2 3 2 2 5 4" xfId="8860" xr:uid="{00000000-0005-0000-0000-000010230000}"/>
    <cellStyle name="Obično 3 2 2 3 2 2 2 2 3 2 2 5 5" xfId="8861" xr:uid="{00000000-0005-0000-0000-000011230000}"/>
    <cellStyle name="Obično 3 2 2 3 2 2 2 2 3 2 2 5 6" xfId="8862" xr:uid="{00000000-0005-0000-0000-000012230000}"/>
    <cellStyle name="Obično 3 2 2 3 2 2 2 2 3 2 2 6" xfId="8863" xr:uid="{00000000-0005-0000-0000-000013230000}"/>
    <cellStyle name="Obično 3 2 2 3 2 2 2 2 3 2 2 6 2" xfId="8864" xr:uid="{00000000-0005-0000-0000-000014230000}"/>
    <cellStyle name="Obično 3 2 2 3 2 2 2 2 3 2 2 7" xfId="8865" xr:uid="{00000000-0005-0000-0000-000015230000}"/>
    <cellStyle name="Obično 3 2 2 3 2 2 2 2 3 2 2 7 2" xfId="8866" xr:uid="{00000000-0005-0000-0000-000016230000}"/>
    <cellStyle name="Obično 3 2 2 3 2 2 2 2 3 2 2 8" xfId="8867" xr:uid="{00000000-0005-0000-0000-000017230000}"/>
    <cellStyle name="Obično 3 2 2 3 2 2 2 2 3 2 2 9" xfId="8868" xr:uid="{00000000-0005-0000-0000-000018230000}"/>
    <cellStyle name="Obično 3 2 2 3 2 2 2 2 3 2 3" xfId="8869" xr:uid="{00000000-0005-0000-0000-000019230000}"/>
    <cellStyle name="Obično 3 2 2 3 2 2 2 2 3 2 3 2" xfId="8870" xr:uid="{00000000-0005-0000-0000-00001A230000}"/>
    <cellStyle name="Obično 3 2 2 3 2 2 2 2 3 2 3 2 2" xfId="8871" xr:uid="{00000000-0005-0000-0000-00001B230000}"/>
    <cellStyle name="Obično 3 2 2 3 2 2 2 2 3 2 3 3" xfId="8872" xr:uid="{00000000-0005-0000-0000-00001C230000}"/>
    <cellStyle name="Obično 3 2 2 3 2 2 2 2 3 2 3 3 2" xfId="8873" xr:uid="{00000000-0005-0000-0000-00001D230000}"/>
    <cellStyle name="Obično 3 2 2 3 2 2 2 2 3 2 3 4" xfId="8874" xr:uid="{00000000-0005-0000-0000-00001E230000}"/>
    <cellStyle name="Obično 3 2 2 3 2 2 2 2 3 2 3 5" xfId="8875" xr:uid="{00000000-0005-0000-0000-00001F230000}"/>
    <cellStyle name="Obično 3 2 2 3 2 2 2 2 3 2 3 6" xfId="8876" xr:uid="{00000000-0005-0000-0000-000020230000}"/>
    <cellStyle name="Obično 3 2 2 3 2 2 2 2 3 2 4" xfId="8877" xr:uid="{00000000-0005-0000-0000-000021230000}"/>
    <cellStyle name="Obično 3 2 2 3 2 2 2 2 3 2 4 2" xfId="8878" xr:uid="{00000000-0005-0000-0000-000022230000}"/>
    <cellStyle name="Obično 3 2 2 3 2 2 2 2 3 2 4 2 2" xfId="8879" xr:uid="{00000000-0005-0000-0000-000023230000}"/>
    <cellStyle name="Obično 3 2 2 3 2 2 2 2 3 2 4 3" xfId="8880" xr:uid="{00000000-0005-0000-0000-000024230000}"/>
    <cellStyle name="Obično 3 2 2 3 2 2 2 2 3 2 4 3 2" xfId="8881" xr:uid="{00000000-0005-0000-0000-000025230000}"/>
    <cellStyle name="Obično 3 2 2 3 2 2 2 2 3 2 4 4" xfId="8882" xr:uid="{00000000-0005-0000-0000-000026230000}"/>
    <cellStyle name="Obično 3 2 2 3 2 2 2 2 3 2 4 5" xfId="8883" xr:uid="{00000000-0005-0000-0000-000027230000}"/>
    <cellStyle name="Obično 3 2 2 3 2 2 2 2 3 2 4 6" xfId="8884" xr:uid="{00000000-0005-0000-0000-000028230000}"/>
    <cellStyle name="Obično 3 2 2 3 2 2 2 2 3 3" xfId="8885" xr:uid="{00000000-0005-0000-0000-000029230000}"/>
    <cellStyle name="Obično 3 2 2 3 2 2 2 2 3 4" xfId="8886" xr:uid="{00000000-0005-0000-0000-00002A230000}"/>
    <cellStyle name="Obično 3 2 2 3 2 2 2 2 3 5" xfId="8887" xr:uid="{00000000-0005-0000-0000-00002B230000}"/>
    <cellStyle name="Obično 3 2 2 3 2 2 2 2 3 6" xfId="8888" xr:uid="{00000000-0005-0000-0000-00002C230000}"/>
    <cellStyle name="Obično 3 2 2 3 2 2 2 2 3 6 2" xfId="8889" xr:uid="{00000000-0005-0000-0000-00002D230000}"/>
    <cellStyle name="Obično 3 2 2 3 2 2 2 2 3 7" xfId="8890" xr:uid="{00000000-0005-0000-0000-00002E230000}"/>
    <cellStyle name="Obično 3 2 2 3 2 2 2 2 3 7 2" xfId="8891" xr:uid="{00000000-0005-0000-0000-00002F230000}"/>
    <cellStyle name="Obično 3 2 2 3 2 2 2 2 3 8" xfId="8892" xr:uid="{00000000-0005-0000-0000-000030230000}"/>
    <cellStyle name="Obično 3 2 2 3 2 2 2 2 3 9" xfId="8893" xr:uid="{00000000-0005-0000-0000-000031230000}"/>
    <cellStyle name="Obično 3 2 2 3 2 2 2 2 4" xfId="8894" xr:uid="{00000000-0005-0000-0000-000032230000}"/>
    <cellStyle name="Obično 3 2 2 3 2 2 2 2 5" xfId="8895" xr:uid="{00000000-0005-0000-0000-000033230000}"/>
    <cellStyle name="Obično 3 2 2 3 2 2 2 2 6" xfId="8896" xr:uid="{00000000-0005-0000-0000-000034230000}"/>
    <cellStyle name="Obično 3 2 2 3 2 2 2 2 7" xfId="8897" xr:uid="{00000000-0005-0000-0000-000035230000}"/>
    <cellStyle name="Obično 3 2 2 3 2 2 2 2 7 10" xfId="8898" xr:uid="{00000000-0005-0000-0000-000036230000}"/>
    <cellStyle name="Obično 3 2 2 3 2 2 2 2 7 2" xfId="8899" xr:uid="{00000000-0005-0000-0000-000037230000}"/>
    <cellStyle name="Obično 3 2 2 3 2 2 2 2 7 3" xfId="8900" xr:uid="{00000000-0005-0000-0000-000038230000}"/>
    <cellStyle name="Obično 3 2 2 3 2 2 2 2 7 4" xfId="8901" xr:uid="{00000000-0005-0000-0000-000039230000}"/>
    <cellStyle name="Obično 3 2 2 3 2 2 2 2 7 5" xfId="8902" xr:uid="{00000000-0005-0000-0000-00003A230000}"/>
    <cellStyle name="Obično 3 2 2 3 2 2 2 2 7 5 2" xfId="8903" xr:uid="{00000000-0005-0000-0000-00003B230000}"/>
    <cellStyle name="Obično 3 2 2 3 2 2 2 2 7 5 2 2" xfId="8904" xr:uid="{00000000-0005-0000-0000-00003C230000}"/>
    <cellStyle name="Obično 3 2 2 3 2 2 2 2 7 5 3" xfId="8905" xr:uid="{00000000-0005-0000-0000-00003D230000}"/>
    <cellStyle name="Obično 3 2 2 3 2 2 2 2 7 5 3 2" xfId="8906" xr:uid="{00000000-0005-0000-0000-00003E230000}"/>
    <cellStyle name="Obično 3 2 2 3 2 2 2 2 7 5 4" xfId="8907" xr:uid="{00000000-0005-0000-0000-00003F230000}"/>
    <cellStyle name="Obično 3 2 2 3 2 2 2 2 7 5 5" xfId="8908" xr:uid="{00000000-0005-0000-0000-000040230000}"/>
    <cellStyle name="Obično 3 2 2 3 2 2 2 2 7 5 6" xfId="8909" xr:uid="{00000000-0005-0000-0000-000041230000}"/>
    <cellStyle name="Obično 3 2 2 3 2 2 2 2 7 6" xfId="8910" xr:uid="{00000000-0005-0000-0000-000042230000}"/>
    <cellStyle name="Obično 3 2 2 3 2 2 2 2 7 6 2" xfId="8911" xr:uid="{00000000-0005-0000-0000-000043230000}"/>
    <cellStyle name="Obično 3 2 2 3 2 2 2 2 7 7" xfId="8912" xr:uid="{00000000-0005-0000-0000-000044230000}"/>
    <cellStyle name="Obično 3 2 2 3 2 2 2 2 7 7 2" xfId="8913" xr:uid="{00000000-0005-0000-0000-000045230000}"/>
    <cellStyle name="Obično 3 2 2 3 2 2 2 2 7 8" xfId="8914" xr:uid="{00000000-0005-0000-0000-000046230000}"/>
    <cellStyle name="Obično 3 2 2 3 2 2 2 2 7 9" xfId="8915" xr:uid="{00000000-0005-0000-0000-000047230000}"/>
    <cellStyle name="Obično 3 2 2 3 2 2 2 2 8" xfId="8916" xr:uid="{00000000-0005-0000-0000-000048230000}"/>
    <cellStyle name="Obično 3 2 2 3 2 2 2 2 8 2" xfId="8917" xr:uid="{00000000-0005-0000-0000-000049230000}"/>
    <cellStyle name="Obično 3 2 2 3 2 2 2 2 8 2 2" xfId="8918" xr:uid="{00000000-0005-0000-0000-00004A230000}"/>
    <cellStyle name="Obično 3 2 2 3 2 2 2 2 8 3" xfId="8919" xr:uid="{00000000-0005-0000-0000-00004B230000}"/>
    <cellStyle name="Obično 3 2 2 3 2 2 2 2 8 3 2" xfId="8920" xr:uid="{00000000-0005-0000-0000-00004C230000}"/>
    <cellStyle name="Obično 3 2 2 3 2 2 2 2 8 4" xfId="8921" xr:uid="{00000000-0005-0000-0000-00004D230000}"/>
    <cellStyle name="Obično 3 2 2 3 2 2 2 2 8 5" xfId="8922" xr:uid="{00000000-0005-0000-0000-00004E230000}"/>
    <cellStyle name="Obično 3 2 2 3 2 2 2 2 8 6" xfId="8923" xr:uid="{00000000-0005-0000-0000-00004F230000}"/>
    <cellStyle name="Obično 3 2 2 3 2 2 2 2 9" xfId="8924" xr:uid="{00000000-0005-0000-0000-000050230000}"/>
    <cellStyle name="Obično 3 2 2 3 2 2 2 2 9 2" xfId="8925" xr:uid="{00000000-0005-0000-0000-000051230000}"/>
    <cellStyle name="Obično 3 2 2 3 2 2 2 2 9 2 2" xfId="8926" xr:uid="{00000000-0005-0000-0000-000052230000}"/>
    <cellStyle name="Obično 3 2 2 3 2 2 2 2 9 3" xfId="8927" xr:uid="{00000000-0005-0000-0000-000053230000}"/>
    <cellStyle name="Obično 3 2 2 3 2 2 2 2 9 3 2" xfId="8928" xr:uid="{00000000-0005-0000-0000-000054230000}"/>
    <cellStyle name="Obično 3 2 2 3 2 2 2 2 9 4" xfId="8929" xr:uid="{00000000-0005-0000-0000-000055230000}"/>
    <cellStyle name="Obično 3 2 2 3 2 2 2 2 9 5" xfId="8930" xr:uid="{00000000-0005-0000-0000-000056230000}"/>
    <cellStyle name="Obično 3 2 2 3 2 2 2 2 9 6" xfId="8931" xr:uid="{00000000-0005-0000-0000-000057230000}"/>
    <cellStyle name="Obično 3 2 2 3 2 2 2 3" xfId="8932" xr:uid="{00000000-0005-0000-0000-000058230000}"/>
    <cellStyle name="Obično 3 2 2 3 2 2 2 3 2" xfId="8933" xr:uid="{00000000-0005-0000-0000-000059230000}"/>
    <cellStyle name="Obično 3 2 2 3 2 2 2 3 2 2" xfId="8934" xr:uid="{00000000-0005-0000-0000-00005A230000}"/>
    <cellStyle name="Obično 3 2 2 3 2 2 2 3 3" xfId="8935" xr:uid="{00000000-0005-0000-0000-00005B230000}"/>
    <cellStyle name="Obično 3 2 2 3 2 2 2 3 3 2" xfId="8936" xr:uid="{00000000-0005-0000-0000-00005C230000}"/>
    <cellStyle name="Obično 3 2 2 3 2 2 2 3 4" xfId="8937" xr:uid="{00000000-0005-0000-0000-00005D230000}"/>
    <cellStyle name="Obično 3 2 2 3 2 2 2 3 5" xfId="8938" xr:uid="{00000000-0005-0000-0000-00005E230000}"/>
    <cellStyle name="Obično 3 2 2 3 2 2 2 3 6" xfId="8939" xr:uid="{00000000-0005-0000-0000-00005F230000}"/>
    <cellStyle name="Obično 3 2 2 3 2 2 2 4" xfId="8940" xr:uid="{00000000-0005-0000-0000-000060230000}"/>
    <cellStyle name="Obično 3 2 2 3 2 2 2 4 2" xfId="8941" xr:uid="{00000000-0005-0000-0000-000061230000}"/>
    <cellStyle name="Obično 3 2 2 3 2 2 2 4 2 2" xfId="8942" xr:uid="{00000000-0005-0000-0000-000062230000}"/>
    <cellStyle name="Obično 3 2 2 3 2 2 2 4 3" xfId="8943" xr:uid="{00000000-0005-0000-0000-000063230000}"/>
    <cellStyle name="Obično 3 2 2 3 2 2 2 4 3 2" xfId="8944" xr:uid="{00000000-0005-0000-0000-000064230000}"/>
    <cellStyle name="Obično 3 2 2 3 2 2 2 4 4" xfId="8945" xr:uid="{00000000-0005-0000-0000-000065230000}"/>
    <cellStyle name="Obično 3 2 2 3 2 2 2 4 5" xfId="8946" xr:uid="{00000000-0005-0000-0000-000066230000}"/>
    <cellStyle name="Obično 3 2 2 3 2 2 2 4 6" xfId="8947" xr:uid="{00000000-0005-0000-0000-000067230000}"/>
    <cellStyle name="Obično 3 2 2 3 2 2 2 5" xfId="8948" xr:uid="{00000000-0005-0000-0000-000068230000}"/>
    <cellStyle name="Obično 3 2 2 3 2 2 2 5 2" xfId="8949" xr:uid="{00000000-0005-0000-0000-000069230000}"/>
    <cellStyle name="Obično 3 2 2 3 2 2 2 5 2 2" xfId="8950" xr:uid="{00000000-0005-0000-0000-00006A230000}"/>
    <cellStyle name="Obično 3 2 2 3 2 2 2 5 2 2 2" xfId="8951" xr:uid="{00000000-0005-0000-0000-00006B230000}"/>
    <cellStyle name="Obično 3 2 2 3 2 2 2 5 2 2 2 2" xfId="8952" xr:uid="{00000000-0005-0000-0000-00006C230000}"/>
    <cellStyle name="Obično 3 2 2 3 2 2 2 5 2 2 2 2 2" xfId="8953" xr:uid="{00000000-0005-0000-0000-00006D230000}"/>
    <cellStyle name="Obično 3 2 2 3 2 2 2 5 2 2 2 3" xfId="8954" xr:uid="{00000000-0005-0000-0000-00006E230000}"/>
    <cellStyle name="Obično 3 2 2 3 2 2 2 5 2 2 2 3 2" xfId="8955" xr:uid="{00000000-0005-0000-0000-00006F230000}"/>
    <cellStyle name="Obično 3 2 2 3 2 2 2 5 2 2 2 4" xfId="8956" xr:uid="{00000000-0005-0000-0000-000070230000}"/>
    <cellStyle name="Obično 3 2 2 3 2 2 2 5 2 2 2 5" xfId="8957" xr:uid="{00000000-0005-0000-0000-000071230000}"/>
    <cellStyle name="Obično 3 2 2 3 2 2 2 5 2 2 2 6" xfId="8958" xr:uid="{00000000-0005-0000-0000-000072230000}"/>
    <cellStyle name="Obično 3 2 2 3 2 2 2 5 2 2 3" xfId="8959" xr:uid="{00000000-0005-0000-0000-000073230000}"/>
    <cellStyle name="Obično 3 2 2 3 2 2 2 5 2 2 3 2" xfId="8960" xr:uid="{00000000-0005-0000-0000-000074230000}"/>
    <cellStyle name="Obično 3 2 2 3 2 2 2 5 2 2 3 2 2" xfId="8961" xr:uid="{00000000-0005-0000-0000-000075230000}"/>
    <cellStyle name="Obično 3 2 2 3 2 2 2 5 2 2 3 3" xfId="8962" xr:uid="{00000000-0005-0000-0000-000076230000}"/>
    <cellStyle name="Obično 3 2 2 3 2 2 2 5 2 2 3 3 2" xfId="8963" xr:uid="{00000000-0005-0000-0000-000077230000}"/>
    <cellStyle name="Obično 3 2 2 3 2 2 2 5 2 2 3 4" xfId="8964" xr:uid="{00000000-0005-0000-0000-000078230000}"/>
    <cellStyle name="Obično 3 2 2 3 2 2 2 5 2 2 3 5" xfId="8965" xr:uid="{00000000-0005-0000-0000-000079230000}"/>
    <cellStyle name="Obično 3 2 2 3 2 2 2 5 2 2 3 6" xfId="8966" xr:uid="{00000000-0005-0000-0000-00007A230000}"/>
    <cellStyle name="Obično 3 2 2 3 2 2 2 5 2 2 4" xfId="8967" xr:uid="{00000000-0005-0000-0000-00007B230000}"/>
    <cellStyle name="Obično 3 2 2 3 2 2 2 5 2 2 4 2" xfId="8968" xr:uid="{00000000-0005-0000-0000-00007C230000}"/>
    <cellStyle name="Obično 3 2 2 3 2 2 2 5 2 2 4 2 2" xfId="8969" xr:uid="{00000000-0005-0000-0000-00007D230000}"/>
    <cellStyle name="Obično 3 2 2 3 2 2 2 5 2 2 4 3" xfId="8970" xr:uid="{00000000-0005-0000-0000-00007E230000}"/>
    <cellStyle name="Obično 3 2 2 3 2 2 2 5 2 2 4 3 2" xfId="8971" xr:uid="{00000000-0005-0000-0000-00007F230000}"/>
    <cellStyle name="Obično 3 2 2 3 2 2 2 5 2 2 4 4" xfId="8972" xr:uid="{00000000-0005-0000-0000-000080230000}"/>
    <cellStyle name="Obično 3 2 2 3 2 2 2 5 2 2 4 5" xfId="8973" xr:uid="{00000000-0005-0000-0000-000081230000}"/>
    <cellStyle name="Obično 3 2 2 3 2 2 2 5 2 2 4 6" xfId="8974" xr:uid="{00000000-0005-0000-0000-000082230000}"/>
    <cellStyle name="Obično 3 2 2 3 2 2 2 5 2 2 5" xfId="8975" xr:uid="{00000000-0005-0000-0000-000083230000}"/>
    <cellStyle name="Obično 3 2 2 3 2 2 2 5 2 3" xfId="8976" xr:uid="{00000000-0005-0000-0000-000084230000}"/>
    <cellStyle name="Obično 3 2 2 3 2 2 2 5 2 4" xfId="8977" xr:uid="{00000000-0005-0000-0000-000085230000}"/>
    <cellStyle name="Obično 3 2 2 3 2 2 2 5 2 5" xfId="8978" xr:uid="{00000000-0005-0000-0000-000086230000}"/>
    <cellStyle name="Obično 3 2 2 3 2 2 2 5 2 5 2" xfId="8979" xr:uid="{00000000-0005-0000-0000-000087230000}"/>
    <cellStyle name="Obično 3 2 2 3 2 2 2 5 2 6" xfId="8980" xr:uid="{00000000-0005-0000-0000-000088230000}"/>
    <cellStyle name="Obično 3 2 2 3 2 2 2 5 2 6 2" xfId="8981" xr:uid="{00000000-0005-0000-0000-000089230000}"/>
    <cellStyle name="Obično 3 2 2 3 2 2 2 5 2 7" xfId="8982" xr:uid="{00000000-0005-0000-0000-00008A230000}"/>
    <cellStyle name="Obično 3 2 2 3 2 2 2 5 2 8" xfId="8983" xr:uid="{00000000-0005-0000-0000-00008B230000}"/>
    <cellStyle name="Obično 3 2 2 3 2 2 2 5 2 9" xfId="8984" xr:uid="{00000000-0005-0000-0000-00008C230000}"/>
    <cellStyle name="Obično 3 2 2 3 2 2 2 5 3" xfId="8985" xr:uid="{00000000-0005-0000-0000-00008D230000}"/>
    <cellStyle name="Obično 3 2 2 3 2 2 2 5 3 2" xfId="8986" xr:uid="{00000000-0005-0000-0000-00008E230000}"/>
    <cellStyle name="Obično 3 2 2 3 2 2 2 5 3 2 2" xfId="8987" xr:uid="{00000000-0005-0000-0000-00008F230000}"/>
    <cellStyle name="Obično 3 2 2 3 2 2 2 5 3 3" xfId="8988" xr:uid="{00000000-0005-0000-0000-000090230000}"/>
    <cellStyle name="Obično 3 2 2 3 2 2 2 5 3 3 2" xfId="8989" xr:uid="{00000000-0005-0000-0000-000091230000}"/>
    <cellStyle name="Obično 3 2 2 3 2 2 2 5 3 4" xfId="8990" xr:uid="{00000000-0005-0000-0000-000092230000}"/>
    <cellStyle name="Obično 3 2 2 3 2 2 2 5 3 5" xfId="8991" xr:uid="{00000000-0005-0000-0000-000093230000}"/>
    <cellStyle name="Obično 3 2 2 3 2 2 2 5 3 6" xfId="8992" xr:uid="{00000000-0005-0000-0000-000094230000}"/>
    <cellStyle name="Obično 3 2 2 3 2 2 2 5 4" xfId="8993" xr:uid="{00000000-0005-0000-0000-000095230000}"/>
    <cellStyle name="Obično 3 2 2 3 2 2 2 5 4 2" xfId="8994" xr:uid="{00000000-0005-0000-0000-000096230000}"/>
    <cellStyle name="Obično 3 2 2 3 2 2 2 5 4 2 2" xfId="8995" xr:uid="{00000000-0005-0000-0000-000097230000}"/>
    <cellStyle name="Obično 3 2 2 3 2 2 2 5 4 3" xfId="8996" xr:uid="{00000000-0005-0000-0000-000098230000}"/>
    <cellStyle name="Obično 3 2 2 3 2 2 2 5 4 3 2" xfId="8997" xr:uid="{00000000-0005-0000-0000-000099230000}"/>
    <cellStyle name="Obično 3 2 2 3 2 2 2 5 4 4" xfId="8998" xr:uid="{00000000-0005-0000-0000-00009A230000}"/>
    <cellStyle name="Obično 3 2 2 3 2 2 2 5 4 5" xfId="8999" xr:uid="{00000000-0005-0000-0000-00009B230000}"/>
    <cellStyle name="Obično 3 2 2 3 2 2 2 5 4 6" xfId="9000" xr:uid="{00000000-0005-0000-0000-00009C230000}"/>
    <cellStyle name="Obično 3 2 2 3 2 2 2 5 5" xfId="9001" xr:uid="{00000000-0005-0000-0000-00009D230000}"/>
    <cellStyle name="Obično 3 2 2 3 2 2 2 5 5 2" xfId="9002" xr:uid="{00000000-0005-0000-0000-00009E230000}"/>
    <cellStyle name="Obično 3 2 2 3 2 2 2 5 5 2 2" xfId="9003" xr:uid="{00000000-0005-0000-0000-00009F230000}"/>
    <cellStyle name="Obično 3 2 2 3 2 2 2 5 5 3" xfId="9004" xr:uid="{00000000-0005-0000-0000-0000A0230000}"/>
    <cellStyle name="Obično 3 2 2 3 2 2 2 5 5 3 2" xfId="9005" xr:uid="{00000000-0005-0000-0000-0000A1230000}"/>
    <cellStyle name="Obično 3 2 2 3 2 2 2 5 5 4" xfId="9006" xr:uid="{00000000-0005-0000-0000-0000A2230000}"/>
    <cellStyle name="Obično 3 2 2 3 2 2 2 5 5 5" xfId="9007" xr:uid="{00000000-0005-0000-0000-0000A3230000}"/>
    <cellStyle name="Obično 3 2 2 3 2 2 2 5 5 6" xfId="9008" xr:uid="{00000000-0005-0000-0000-0000A4230000}"/>
    <cellStyle name="Obično 3 2 2 3 2 2 2 6" xfId="9009" xr:uid="{00000000-0005-0000-0000-0000A5230000}"/>
    <cellStyle name="Obično 3 2 2 3 2 2 2 6 2" xfId="9010" xr:uid="{00000000-0005-0000-0000-0000A6230000}"/>
    <cellStyle name="Obično 3 2 2 3 2 2 2 6 2 2" xfId="9011" xr:uid="{00000000-0005-0000-0000-0000A7230000}"/>
    <cellStyle name="Obično 3 2 2 3 2 2 2 6 3" xfId="9012" xr:uid="{00000000-0005-0000-0000-0000A8230000}"/>
    <cellStyle name="Obično 3 2 2 3 2 2 2 6 3 2" xfId="9013" xr:uid="{00000000-0005-0000-0000-0000A9230000}"/>
    <cellStyle name="Obično 3 2 2 3 2 2 2 6 4" xfId="9014" xr:uid="{00000000-0005-0000-0000-0000AA230000}"/>
    <cellStyle name="Obično 3 2 2 3 2 2 2 6 5" xfId="9015" xr:uid="{00000000-0005-0000-0000-0000AB230000}"/>
    <cellStyle name="Obično 3 2 2 3 2 2 2 6 6" xfId="9016" xr:uid="{00000000-0005-0000-0000-0000AC230000}"/>
    <cellStyle name="Obično 3 2 2 3 2 2 2 7" xfId="9017" xr:uid="{00000000-0005-0000-0000-0000AD230000}"/>
    <cellStyle name="Obično 3 2 2 3 2 2 2 7 2" xfId="9018" xr:uid="{00000000-0005-0000-0000-0000AE230000}"/>
    <cellStyle name="Obično 3 2 2 3 2 2 2 7 2 2" xfId="9019" xr:uid="{00000000-0005-0000-0000-0000AF230000}"/>
    <cellStyle name="Obično 3 2 2 3 2 2 2 7 3" xfId="9020" xr:uid="{00000000-0005-0000-0000-0000B0230000}"/>
    <cellStyle name="Obično 3 2 2 3 2 2 2 7 3 2" xfId="9021" xr:uid="{00000000-0005-0000-0000-0000B1230000}"/>
    <cellStyle name="Obično 3 2 2 3 2 2 2 7 4" xfId="9022" xr:uid="{00000000-0005-0000-0000-0000B2230000}"/>
    <cellStyle name="Obično 3 2 2 3 2 2 2 7 5" xfId="9023" xr:uid="{00000000-0005-0000-0000-0000B3230000}"/>
    <cellStyle name="Obično 3 2 2 3 2 2 2 7 6" xfId="9024" xr:uid="{00000000-0005-0000-0000-0000B4230000}"/>
    <cellStyle name="Obično 3 2 2 3 2 2 2 8" xfId="9025" xr:uid="{00000000-0005-0000-0000-0000B5230000}"/>
    <cellStyle name="Obično 3 2 2 3 2 2 2 8 2" xfId="9026" xr:uid="{00000000-0005-0000-0000-0000B6230000}"/>
    <cellStyle name="Obično 3 2 2 3 2 2 2 8 2 2" xfId="9027" xr:uid="{00000000-0005-0000-0000-0000B7230000}"/>
    <cellStyle name="Obično 3 2 2 3 2 2 2 8 3" xfId="9028" xr:uid="{00000000-0005-0000-0000-0000B8230000}"/>
    <cellStyle name="Obično 3 2 2 3 2 2 2 8 3 2" xfId="9029" xr:uid="{00000000-0005-0000-0000-0000B9230000}"/>
    <cellStyle name="Obično 3 2 2 3 2 2 2 8 4" xfId="9030" xr:uid="{00000000-0005-0000-0000-0000BA230000}"/>
    <cellStyle name="Obično 3 2 2 3 2 2 2 8 5" xfId="9031" xr:uid="{00000000-0005-0000-0000-0000BB230000}"/>
    <cellStyle name="Obično 3 2 2 3 2 2 2 8 6" xfId="9032" xr:uid="{00000000-0005-0000-0000-0000BC230000}"/>
    <cellStyle name="Obično 3 2 2 3 2 2 2 9" xfId="9033" xr:uid="{00000000-0005-0000-0000-0000BD230000}"/>
    <cellStyle name="Obično 3 2 2 3 2 2 2 9 2" xfId="9034" xr:uid="{00000000-0005-0000-0000-0000BE230000}"/>
    <cellStyle name="Obično 3 2 2 3 2 2 2 9 2 2" xfId="9035" xr:uid="{00000000-0005-0000-0000-0000BF230000}"/>
    <cellStyle name="Obično 3 2 2 3 2 2 2 9 3" xfId="9036" xr:uid="{00000000-0005-0000-0000-0000C0230000}"/>
    <cellStyle name="Obično 3 2 2 3 2 2 2 9 3 2" xfId="9037" xr:uid="{00000000-0005-0000-0000-0000C1230000}"/>
    <cellStyle name="Obično 3 2 2 3 2 2 2 9 4" xfId="9038" xr:uid="{00000000-0005-0000-0000-0000C2230000}"/>
    <cellStyle name="Obično 3 2 2 3 2 2 2 9 5" xfId="9039" xr:uid="{00000000-0005-0000-0000-0000C3230000}"/>
    <cellStyle name="Obično 3 2 2 3 2 2 2 9 6" xfId="9040" xr:uid="{00000000-0005-0000-0000-0000C4230000}"/>
    <cellStyle name="Obično 3 2 2 3 2 2 3" xfId="9041" xr:uid="{00000000-0005-0000-0000-0000C5230000}"/>
    <cellStyle name="Obično 3 2 2 3 2 2 3 10" xfId="9042" xr:uid="{00000000-0005-0000-0000-0000C6230000}"/>
    <cellStyle name="Obično 3 2 2 3 2 2 3 10 2" xfId="9043" xr:uid="{00000000-0005-0000-0000-0000C7230000}"/>
    <cellStyle name="Obično 3 2 2 3 2 2 3 11" xfId="9044" xr:uid="{00000000-0005-0000-0000-0000C8230000}"/>
    <cellStyle name="Obično 3 2 2 3 2 2 3 11 2" xfId="9045" xr:uid="{00000000-0005-0000-0000-0000C9230000}"/>
    <cellStyle name="Obično 3 2 2 3 2 2 3 12" xfId="9046" xr:uid="{00000000-0005-0000-0000-0000CA230000}"/>
    <cellStyle name="Obično 3 2 2 3 2 2 3 13" xfId="9047" xr:uid="{00000000-0005-0000-0000-0000CB230000}"/>
    <cellStyle name="Obično 3 2 2 3 2 2 3 14" xfId="9048" xr:uid="{00000000-0005-0000-0000-0000CC230000}"/>
    <cellStyle name="Obično 3 2 2 3 2 2 3 15" xfId="9049" xr:uid="{00000000-0005-0000-0000-0000CD230000}"/>
    <cellStyle name="Obično 3 2 2 3 2 2 3 2" xfId="9050" xr:uid="{00000000-0005-0000-0000-0000CE230000}"/>
    <cellStyle name="Obično 3 2 2 3 2 2 3 2 2" xfId="9051" xr:uid="{00000000-0005-0000-0000-0000CF230000}"/>
    <cellStyle name="Obično 3 2 2 3 2 2 3 2 2 10" xfId="9052" xr:uid="{00000000-0005-0000-0000-0000D0230000}"/>
    <cellStyle name="Obično 3 2 2 3 2 2 3 2 2 2" xfId="9053" xr:uid="{00000000-0005-0000-0000-0000D1230000}"/>
    <cellStyle name="Obično 3 2 2 3 2 2 3 2 2 2 2" xfId="9054" xr:uid="{00000000-0005-0000-0000-0000D2230000}"/>
    <cellStyle name="Obično 3 2 2 3 2 2 3 2 2 2 2 10" xfId="9055" xr:uid="{00000000-0005-0000-0000-0000D3230000}"/>
    <cellStyle name="Obično 3 2 2 3 2 2 3 2 2 2 2 2" xfId="9056" xr:uid="{00000000-0005-0000-0000-0000D4230000}"/>
    <cellStyle name="Obično 3 2 2 3 2 2 3 2 2 2 2 3" xfId="9057" xr:uid="{00000000-0005-0000-0000-0000D5230000}"/>
    <cellStyle name="Obično 3 2 2 3 2 2 3 2 2 2 2 4" xfId="9058" xr:uid="{00000000-0005-0000-0000-0000D6230000}"/>
    <cellStyle name="Obično 3 2 2 3 2 2 3 2 2 2 2 5" xfId="9059" xr:uid="{00000000-0005-0000-0000-0000D7230000}"/>
    <cellStyle name="Obično 3 2 2 3 2 2 3 2 2 2 2 5 2" xfId="9060" xr:uid="{00000000-0005-0000-0000-0000D8230000}"/>
    <cellStyle name="Obično 3 2 2 3 2 2 3 2 2 2 2 5 2 2" xfId="9061" xr:uid="{00000000-0005-0000-0000-0000D9230000}"/>
    <cellStyle name="Obično 3 2 2 3 2 2 3 2 2 2 2 5 3" xfId="9062" xr:uid="{00000000-0005-0000-0000-0000DA230000}"/>
    <cellStyle name="Obično 3 2 2 3 2 2 3 2 2 2 2 5 3 2" xfId="9063" xr:uid="{00000000-0005-0000-0000-0000DB230000}"/>
    <cellStyle name="Obično 3 2 2 3 2 2 3 2 2 2 2 5 4" xfId="9064" xr:uid="{00000000-0005-0000-0000-0000DC230000}"/>
    <cellStyle name="Obično 3 2 2 3 2 2 3 2 2 2 2 5 5" xfId="9065" xr:uid="{00000000-0005-0000-0000-0000DD230000}"/>
    <cellStyle name="Obično 3 2 2 3 2 2 3 2 2 2 2 5 6" xfId="9066" xr:uid="{00000000-0005-0000-0000-0000DE230000}"/>
    <cellStyle name="Obično 3 2 2 3 2 2 3 2 2 2 2 6" xfId="9067" xr:uid="{00000000-0005-0000-0000-0000DF230000}"/>
    <cellStyle name="Obično 3 2 2 3 2 2 3 2 2 2 2 6 2" xfId="9068" xr:uid="{00000000-0005-0000-0000-0000E0230000}"/>
    <cellStyle name="Obično 3 2 2 3 2 2 3 2 2 2 2 7" xfId="9069" xr:uid="{00000000-0005-0000-0000-0000E1230000}"/>
    <cellStyle name="Obično 3 2 2 3 2 2 3 2 2 2 2 7 2" xfId="9070" xr:uid="{00000000-0005-0000-0000-0000E2230000}"/>
    <cellStyle name="Obično 3 2 2 3 2 2 3 2 2 2 2 8" xfId="9071" xr:uid="{00000000-0005-0000-0000-0000E3230000}"/>
    <cellStyle name="Obično 3 2 2 3 2 2 3 2 2 2 2 9" xfId="9072" xr:uid="{00000000-0005-0000-0000-0000E4230000}"/>
    <cellStyle name="Obično 3 2 2 3 2 2 3 2 2 2 3" xfId="9073" xr:uid="{00000000-0005-0000-0000-0000E5230000}"/>
    <cellStyle name="Obično 3 2 2 3 2 2 3 2 2 2 3 2" xfId="9074" xr:uid="{00000000-0005-0000-0000-0000E6230000}"/>
    <cellStyle name="Obično 3 2 2 3 2 2 3 2 2 2 3 2 2" xfId="9075" xr:uid="{00000000-0005-0000-0000-0000E7230000}"/>
    <cellStyle name="Obično 3 2 2 3 2 2 3 2 2 2 3 3" xfId="9076" xr:uid="{00000000-0005-0000-0000-0000E8230000}"/>
    <cellStyle name="Obično 3 2 2 3 2 2 3 2 2 2 3 3 2" xfId="9077" xr:uid="{00000000-0005-0000-0000-0000E9230000}"/>
    <cellStyle name="Obično 3 2 2 3 2 2 3 2 2 2 3 4" xfId="9078" xr:uid="{00000000-0005-0000-0000-0000EA230000}"/>
    <cellStyle name="Obično 3 2 2 3 2 2 3 2 2 2 3 5" xfId="9079" xr:uid="{00000000-0005-0000-0000-0000EB230000}"/>
    <cellStyle name="Obično 3 2 2 3 2 2 3 2 2 2 3 6" xfId="9080" xr:uid="{00000000-0005-0000-0000-0000EC230000}"/>
    <cellStyle name="Obično 3 2 2 3 2 2 3 2 2 2 4" xfId="9081" xr:uid="{00000000-0005-0000-0000-0000ED230000}"/>
    <cellStyle name="Obično 3 2 2 3 2 2 3 2 2 2 4 2" xfId="9082" xr:uid="{00000000-0005-0000-0000-0000EE230000}"/>
    <cellStyle name="Obično 3 2 2 3 2 2 3 2 2 2 4 2 2" xfId="9083" xr:uid="{00000000-0005-0000-0000-0000EF230000}"/>
    <cellStyle name="Obično 3 2 2 3 2 2 3 2 2 2 4 3" xfId="9084" xr:uid="{00000000-0005-0000-0000-0000F0230000}"/>
    <cellStyle name="Obično 3 2 2 3 2 2 3 2 2 2 4 3 2" xfId="9085" xr:uid="{00000000-0005-0000-0000-0000F1230000}"/>
    <cellStyle name="Obično 3 2 2 3 2 2 3 2 2 2 4 4" xfId="9086" xr:uid="{00000000-0005-0000-0000-0000F2230000}"/>
    <cellStyle name="Obično 3 2 2 3 2 2 3 2 2 2 4 5" xfId="9087" xr:uid="{00000000-0005-0000-0000-0000F3230000}"/>
    <cellStyle name="Obično 3 2 2 3 2 2 3 2 2 2 4 6" xfId="9088" xr:uid="{00000000-0005-0000-0000-0000F4230000}"/>
    <cellStyle name="Obično 3 2 2 3 2 2 3 2 2 3" xfId="9089" xr:uid="{00000000-0005-0000-0000-0000F5230000}"/>
    <cellStyle name="Obično 3 2 2 3 2 2 3 2 2 4" xfId="9090" xr:uid="{00000000-0005-0000-0000-0000F6230000}"/>
    <cellStyle name="Obično 3 2 2 3 2 2 3 2 2 5" xfId="9091" xr:uid="{00000000-0005-0000-0000-0000F7230000}"/>
    <cellStyle name="Obično 3 2 2 3 2 2 3 2 2 6" xfId="9092" xr:uid="{00000000-0005-0000-0000-0000F8230000}"/>
    <cellStyle name="Obično 3 2 2 3 2 2 3 2 2 6 2" xfId="9093" xr:uid="{00000000-0005-0000-0000-0000F9230000}"/>
    <cellStyle name="Obično 3 2 2 3 2 2 3 2 2 7" xfId="9094" xr:uid="{00000000-0005-0000-0000-0000FA230000}"/>
    <cellStyle name="Obično 3 2 2 3 2 2 3 2 2 7 2" xfId="9095" xr:uid="{00000000-0005-0000-0000-0000FB230000}"/>
    <cellStyle name="Obično 3 2 2 3 2 2 3 2 2 8" xfId="9096" xr:uid="{00000000-0005-0000-0000-0000FC230000}"/>
    <cellStyle name="Obično 3 2 2 3 2 2 3 2 2 9" xfId="9097" xr:uid="{00000000-0005-0000-0000-0000FD230000}"/>
    <cellStyle name="Obično 3 2 2 3 2 2 3 2 3" xfId="9098" xr:uid="{00000000-0005-0000-0000-0000FE230000}"/>
    <cellStyle name="Obično 3 2 2 3 2 2 3 2 4" xfId="9099" xr:uid="{00000000-0005-0000-0000-0000FF230000}"/>
    <cellStyle name="Obično 3 2 2 3 2 2 3 2 5" xfId="9100" xr:uid="{00000000-0005-0000-0000-000000240000}"/>
    <cellStyle name="Obično 3 2 2 3 2 2 3 2 6" xfId="9101" xr:uid="{00000000-0005-0000-0000-000001240000}"/>
    <cellStyle name="Obično 3 2 2 3 2 2 3 2 7" xfId="9102" xr:uid="{00000000-0005-0000-0000-000002240000}"/>
    <cellStyle name="Obično 3 2 2 3 2 2 3 2 7 10" xfId="9103" xr:uid="{00000000-0005-0000-0000-000003240000}"/>
    <cellStyle name="Obično 3 2 2 3 2 2 3 2 7 2" xfId="9104" xr:uid="{00000000-0005-0000-0000-000004240000}"/>
    <cellStyle name="Obično 3 2 2 3 2 2 3 2 7 3" xfId="9105" xr:uid="{00000000-0005-0000-0000-000005240000}"/>
    <cellStyle name="Obično 3 2 2 3 2 2 3 2 7 4" xfId="9106" xr:uid="{00000000-0005-0000-0000-000006240000}"/>
    <cellStyle name="Obično 3 2 2 3 2 2 3 2 7 5" xfId="9107" xr:uid="{00000000-0005-0000-0000-000007240000}"/>
    <cellStyle name="Obično 3 2 2 3 2 2 3 2 7 5 2" xfId="9108" xr:uid="{00000000-0005-0000-0000-000008240000}"/>
    <cellStyle name="Obično 3 2 2 3 2 2 3 2 7 5 2 2" xfId="9109" xr:uid="{00000000-0005-0000-0000-000009240000}"/>
    <cellStyle name="Obično 3 2 2 3 2 2 3 2 7 5 3" xfId="9110" xr:uid="{00000000-0005-0000-0000-00000A240000}"/>
    <cellStyle name="Obično 3 2 2 3 2 2 3 2 7 5 3 2" xfId="9111" xr:uid="{00000000-0005-0000-0000-00000B240000}"/>
    <cellStyle name="Obično 3 2 2 3 2 2 3 2 7 5 4" xfId="9112" xr:uid="{00000000-0005-0000-0000-00000C240000}"/>
    <cellStyle name="Obično 3 2 2 3 2 2 3 2 7 5 5" xfId="9113" xr:uid="{00000000-0005-0000-0000-00000D240000}"/>
    <cellStyle name="Obično 3 2 2 3 2 2 3 2 7 5 6" xfId="9114" xr:uid="{00000000-0005-0000-0000-00000E240000}"/>
    <cellStyle name="Obično 3 2 2 3 2 2 3 2 7 6" xfId="9115" xr:uid="{00000000-0005-0000-0000-00000F240000}"/>
    <cellStyle name="Obično 3 2 2 3 2 2 3 2 7 6 2" xfId="9116" xr:uid="{00000000-0005-0000-0000-000010240000}"/>
    <cellStyle name="Obično 3 2 2 3 2 2 3 2 7 7" xfId="9117" xr:uid="{00000000-0005-0000-0000-000011240000}"/>
    <cellStyle name="Obično 3 2 2 3 2 2 3 2 7 7 2" xfId="9118" xr:uid="{00000000-0005-0000-0000-000012240000}"/>
    <cellStyle name="Obično 3 2 2 3 2 2 3 2 7 8" xfId="9119" xr:uid="{00000000-0005-0000-0000-000013240000}"/>
    <cellStyle name="Obično 3 2 2 3 2 2 3 2 7 9" xfId="9120" xr:uid="{00000000-0005-0000-0000-000014240000}"/>
    <cellStyle name="Obično 3 2 2 3 2 2 3 2 8" xfId="9121" xr:uid="{00000000-0005-0000-0000-000015240000}"/>
    <cellStyle name="Obično 3 2 2 3 2 2 3 2 8 2" xfId="9122" xr:uid="{00000000-0005-0000-0000-000016240000}"/>
    <cellStyle name="Obično 3 2 2 3 2 2 3 2 8 2 2" xfId="9123" xr:uid="{00000000-0005-0000-0000-000017240000}"/>
    <cellStyle name="Obično 3 2 2 3 2 2 3 2 8 3" xfId="9124" xr:uid="{00000000-0005-0000-0000-000018240000}"/>
    <cellStyle name="Obično 3 2 2 3 2 2 3 2 8 3 2" xfId="9125" xr:uid="{00000000-0005-0000-0000-000019240000}"/>
    <cellStyle name="Obično 3 2 2 3 2 2 3 2 8 4" xfId="9126" xr:uid="{00000000-0005-0000-0000-00001A240000}"/>
    <cellStyle name="Obično 3 2 2 3 2 2 3 2 8 5" xfId="9127" xr:uid="{00000000-0005-0000-0000-00001B240000}"/>
    <cellStyle name="Obično 3 2 2 3 2 2 3 2 8 6" xfId="9128" xr:uid="{00000000-0005-0000-0000-00001C240000}"/>
    <cellStyle name="Obično 3 2 2 3 2 2 3 2 9" xfId="9129" xr:uid="{00000000-0005-0000-0000-00001D240000}"/>
    <cellStyle name="Obično 3 2 2 3 2 2 3 2 9 2" xfId="9130" xr:uid="{00000000-0005-0000-0000-00001E240000}"/>
    <cellStyle name="Obično 3 2 2 3 2 2 3 2 9 2 2" xfId="9131" xr:uid="{00000000-0005-0000-0000-00001F240000}"/>
    <cellStyle name="Obično 3 2 2 3 2 2 3 2 9 3" xfId="9132" xr:uid="{00000000-0005-0000-0000-000020240000}"/>
    <cellStyle name="Obično 3 2 2 3 2 2 3 2 9 3 2" xfId="9133" xr:uid="{00000000-0005-0000-0000-000021240000}"/>
    <cellStyle name="Obično 3 2 2 3 2 2 3 2 9 4" xfId="9134" xr:uid="{00000000-0005-0000-0000-000022240000}"/>
    <cellStyle name="Obično 3 2 2 3 2 2 3 2 9 5" xfId="9135" xr:uid="{00000000-0005-0000-0000-000023240000}"/>
    <cellStyle name="Obično 3 2 2 3 2 2 3 2 9 6" xfId="9136" xr:uid="{00000000-0005-0000-0000-000024240000}"/>
    <cellStyle name="Obično 3 2 2 3 2 2 3 3" xfId="9137" xr:uid="{00000000-0005-0000-0000-000025240000}"/>
    <cellStyle name="Obično 3 2 2 3 2 2 3 3 2" xfId="9138" xr:uid="{00000000-0005-0000-0000-000026240000}"/>
    <cellStyle name="Obično 3 2 2 3 2 2 3 3 2 2" xfId="9139" xr:uid="{00000000-0005-0000-0000-000027240000}"/>
    <cellStyle name="Obično 3 2 2 3 2 2 3 3 2 2 2" xfId="9140" xr:uid="{00000000-0005-0000-0000-000028240000}"/>
    <cellStyle name="Obično 3 2 2 3 2 2 3 3 2 2 2 2" xfId="9141" xr:uid="{00000000-0005-0000-0000-000029240000}"/>
    <cellStyle name="Obično 3 2 2 3 2 2 3 3 2 2 2 2 2" xfId="9142" xr:uid="{00000000-0005-0000-0000-00002A240000}"/>
    <cellStyle name="Obično 3 2 2 3 2 2 3 3 2 2 2 3" xfId="9143" xr:uid="{00000000-0005-0000-0000-00002B240000}"/>
    <cellStyle name="Obično 3 2 2 3 2 2 3 3 2 2 2 3 2" xfId="9144" xr:uid="{00000000-0005-0000-0000-00002C240000}"/>
    <cellStyle name="Obično 3 2 2 3 2 2 3 3 2 2 2 4" xfId="9145" xr:uid="{00000000-0005-0000-0000-00002D240000}"/>
    <cellStyle name="Obično 3 2 2 3 2 2 3 3 2 2 2 5" xfId="9146" xr:uid="{00000000-0005-0000-0000-00002E240000}"/>
    <cellStyle name="Obično 3 2 2 3 2 2 3 3 2 2 2 6" xfId="9147" xr:uid="{00000000-0005-0000-0000-00002F240000}"/>
    <cellStyle name="Obično 3 2 2 3 2 2 3 3 2 2 3" xfId="9148" xr:uid="{00000000-0005-0000-0000-000030240000}"/>
    <cellStyle name="Obično 3 2 2 3 2 2 3 3 2 2 3 2" xfId="9149" xr:uid="{00000000-0005-0000-0000-000031240000}"/>
    <cellStyle name="Obično 3 2 2 3 2 2 3 3 2 2 3 2 2" xfId="9150" xr:uid="{00000000-0005-0000-0000-000032240000}"/>
    <cellStyle name="Obično 3 2 2 3 2 2 3 3 2 2 3 3" xfId="9151" xr:uid="{00000000-0005-0000-0000-000033240000}"/>
    <cellStyle name="Obično 3 2 2 3 2 2 3 3 2 2 3 3 2" xfId="9152" xr:uid="{00000000-0005-0000-0000-000034240000}"/>
    <cellStyle name="Obično 3 2 2 3 2 2 3 3 2 2 3 4" xfId="9153" xr:uid="{00000000-0005-0000-0000-000035240000}"/>
    <cellStyle name="Obično 3 2 2 3 2 2 3 3 2 2 3 5" xfId="9154" xr:uid="{00000000-0005-0000-0000-000036240000}"/>
    <cellStyle name="Obično 3 2 2 3 2 2 3 3 2 2 3 6" xfId="9155" xr:uid="{00000000-0005-0000-0000-000037240000}"/>
    <cellStyle name="Obično 3 2 2 3 2 2 3 3 2 2 4" xfId="9156" xr:uid="{00000000-0005-0000-0000-000038240000}"/>
    <cellStyle name="Obično 3 2 2 3 2 2 3 3 2 2 4 2" xfId="9157" xr:uid="{00000000-0005-0000-0000-000039240000}"/>
    <cellStyle name="Obično 3 2 2 3 2 2 3 3 2 2 4 2 2" xfId="9158" xr:uid="{00000000-0005-0000-0000-00003A240000}"/>
    <cellStyle name="Obično 3 2 2 3 2 2 3 3 2 2 4 3" xfId="9159" xr:uid="{00000000-0005-0000-0000-00003B240000}"/>
    <cellStyle name="Obično 3 2 2 3 2 2 3 3 2 2 4 3 2" xfId="9160" xr:uid="{00000000-0005-0000-0000-00003C240000}"/>
    <cellStyle name="Obično 3 2 2 3 2 2 3 3 2 2 4 4" xfId="9161" xr:uid="{00000000-0005-0000-0000-00003D240000}"/>
    <cellStyle name="Obično 3 2 2 3 2 2 3 3 2 2 4 5" xfId="9162" xr:uid="{00000000-0005-0000-0000-00003E240000}"/>
    <cellStyle name="Obično 3 2 2 3 2 2 3 3 2 2 4 6" xfId="9163" xr:uid="{00000000-0005-0000-0000-00003F240000}"/>
    <cellStyle name="Obično 3 2 2 3 2 2 3 3 2 2 5" xfId="9164" xr:uid="{00000000-0005-0000-0000-000040240000}"/>
    <cellStyle name="Obično 3 2 2 3 2 2 3 3 2 3" xfId="9165" xr:uid="{00000000-0005-0000-0000-000041240000}"/>
    <cellStyle name="Obično 3 2 2 3 2 2 3 3 2 4" xfId="9166" xr:uid="{00000000-0005-0000-0000-000042240000}"/>
    <cellStyle name="Obično 3 2 2 3 2 2 3 3 2 5" xfId="9167" xr:uid="{00000000-0005-0000-0000-000043240000}"/>
    <cellStyle name="Obično 3 2 2 3 2 2 3 3 2 5 2" xfId="9168" xr:uid="{00000000-0005-0000-0000-000044240000}"/>
    <cellStyle name="Obično 3 2 2 3 2 2 3 3 2 6" xfId="9169" xr:uid="{00000000-0005-0000-0000-000045240000}"/>
    <cellStyle name="Obično 3 2 2 3 2 2 3 3 2 6 2" xfId="9170" xr:uid="{00000000-0005-0000-0000-000046240000}"/>
    <cellStyle name="Obično 3 2 2 3 2 2 3 3 2 7" xfId="9171" xr:uid="{00000000-0005-0000-0000-000047240000}"/>
    <cellStyle name="Obično 3 2 2 3 2 2 3 3 2 8" xfId="9172" xr:uid="{00000000-0005-0000-0000-000048240000}"/>
    <cellStyle name="Obično 3 2 2 3 2 2 3 3 2 9" xfId="9173" xr:uid="{00000000-0005-0000-0000-000049240000}"/>
    <cellStyle name="Obično 3 2 2 3 2 2 3 3 3" xfId="9174" xr:uid="{00000000-0005-0000-0000-00004A240000}"/>
    <cellStyle name="Obično 3 2 2 3 2 2 3 3 3 2" xfId="9175" xr:uid="{00000000-0005-0000-0000-00004B240000}"/>
    <cellStyle name="Obično 3 2 2 3 2 2 3 3 3 2 2" xfId="9176" xr:uid="{00000000-0005-0000-0000-00004C240000}"/>
    <cellStyle name="Obično 3 2 2 3 2 2 3 3 3 3" xfId="9177" xr:uid="{00000000-0005-0000-0000-00004D240000}"/>
    <cellStyle name="Obično 3 2 2 3 2 2 3 3 3 3 2" xfId="9178" xr:uid="{00000000-0005-0000-0000-00004E240000}"/>
    <cellStyle name="Obično 3 2 2 3 2 2 3 3 3 4" xfId="9179" xr:uid="{00000000-0005-0000-0000-00004F240000}"/>
    <cellStyle name="Obično 3 2 2 3 2 2 3 3 3 5" xfId="9180" xr:uid="{00000000-0005-0000-0000-000050240000}"/>
    <cellStyle name="Obično 3 2 2 3 2 2 3 3 3 6" xfId="9181" xr:uid="{00000000-0005-0000-0000-000051240000}"/>
    <cellStyle name="Obično 3 2 2 3 2 2 3 3 4" xfId="9182" xr:uid="{00000000-0005-0000-0000-000052240000}"/>
    <cellStyle name="Obično 3 2 2 3 2 2 3 3 4 2" xfId="9183" xr:uid="{00000000-0005-0000-0000-000053240000}"/>
    <cellStyle name="Obično 3 2 2 3 2 2 3 3 4 2 2" xfId="9184" xr:uid="{00000000-0005-0000-0000-000054240000}"/>
    <cellStyle name="Obično 3 2 2 3 2 2 3 3 4 3" xfId="9185" xr:uid="{00000000-0005-0000-0000-000055240000}"/>
    <cellStyle name="Obično 3 2 2 3 2 2 3 3 4 3 2" xfId="9186" xr:uid="{00000000-0005-0000-0000-000056240000}"/>
    <cellStyle name="Obično 3 2 2 3 2 2 3 3 4 4" xfId="9187" xr:uid="{00000000-0005-0000-0000-000057240000}"/>
    <cellStyle name="Obično 3 2 2 3 2 2 3 3 4 5" xfId="9188" xr:uid="{00000000-0005-0000-0000-000058240000}"/>
    <cellStyle name="Obično 3 2 2 3 2 2 3 3 4 6" xfId="9189" xr:uid="{00000000-0005-0000-0000-000059240000}"/>
    <cellStyle name="Obično 3 2 2 3 2 2 3 3 5" xfId="9190" xr:uid="{00000000-0005-0000-0000-00005A240000}"/>
    <cellStyle name="Obično 3 2 2 3 2 2 3 3 5 2" xfId="9191" xr:uid="{00000000-0005-0000-0000-00005B240000}"/>
    <cellStyle name="Obično 3 2 2 3 2 2 3 3 5 2 2" xfId="9192" xr:uid="{00000000-0005-0000-0000-00005C240000}"/>
    <cellStyle name="Obično 3 2 2 3 2 2 3 3 5 3" xfId="9193" xr:uid="{00000000-0005-0000-0000-00005D240000}"/>
    <cellStyle name="Obično 3 2 2 3 2 2 3 3 5 3 2" xfId="9194" xr:uid="{00000000-0005-0000-0000-00005E240000}"/>
    <cellStyle name="Obično 3 2 2 3 2 2 3 3 5 4" xfId="9195" xr:uid="{00000000-0005-0000-0000-00005F240000}"/>
    <cellStyle name="Obično 3 2 2 3 2 2 3 3 5 5" xfId="9196" xr:uid="{00000000-0005-0000-0000-000060240000}"/>
    <cellStyle name="Obično 3 2 2 3 2 2 3 3 5 6" xfId="9197" xr:uid="{00000000-0005-0000-0000-000061240000}"/>
    <cellStyle name="Obično 3 2 2 3 2 2 3 4" xfId="9198" xr:uid="{00000000-0005-0000-0000-000062240000}"/>
    <cellStyle name="Obično 3 2 2 3 2 2 3 4 2" xfId="9199" xr:uid="{00000000-0005-0000-0000-000063240000}"/>
    <cellStyle name="Obično 3 2 2 3 2 2 3 4 2 2" xfId="9200" xr:uid="{00000000-0005-0000-0000-000064240000}"/>
    <cellStyle name="Obično 3 2 2 3 2 2 3 4 3" xfId="9201" xr:uid="{00000000-0005-0000-0000-000065240000}"/>
    <cellStyle name="Obično 3 2 2 3 2 2 3 4 3 2" xfId="9202" xr:uid="{00000000-0005-0000-0000-000066240000}"/>
    <cellStyle name="Obično 3 2 2 3 2 2 3 4 4" xfId="9203" xr:uid="{00000000-0005-0000-0000-000067240000}"/>
    <cellStyle name="Obično 3 2 2 3 2 2 3 4 5" xfId="9204" xr:uid="{00000000-0005-0000-0000-000068240000}"/>
    <cellStyle name="Obično 3 2 2 3 2 2 3 4 6" xfId="9205" xr:uid="{00000000-0005-0000-0000-000069240000}"/>
    <cellStyle name="Obično 3 2 2 3 2 2 3 5" xfId="9206" xr:uid="{00000000-0005-0000-0000-00006A240000}"/>
    <cellStyle name="Obično 3 2 2 3 2 2 3 5 2" xfId="9207" xr:uid="{00000000-0005-0000-0000-00006B240000}"/>
    <cellStyle name="Obično 3 2 2 3 2 2 3 5 2 2" xfId="9208" xr:uid="{00000000-0005-0000-0000-00006C240000}"/>
    <cellStyle name="Obično 3 2 2 3 2 2 3 5 3" xfId="9209" xr:uid="{00000000-0005-0000-0000-00006D240000}"/>
    <cellStyle name="Obično 3 2 2 3 2 2 3 5 3 2" xfId="9210" xr:uid="{00000000-0005-0000-0000-00006E240000}"/>
    <cellStyle name="Obično 3 2 2 3 2 2 3 5 4" xfId="9211" xr:uid="{00000000-0005-0000-0000-00006F240000}"/>
    <cellStyle name="Obično 3 2 2 3 2 2 3 5 5" xfId="9212" xr:uid="{00000000-0005-0000-0000-000070240000}"/>
    <cellStyle name="Obično 3 2 2 3 2 2 3 5 6" xfId="9213" xr:uid="{00000000-0005-0000-0000-000071240000}"/>
    <cellStyle name="Obično 3 2 2 3 2 2 3 6" xfId="9214" xr:uid="{00000000-0005-0000-0000-000072240000}"/>
    <cellStyle name="Obično 3 2 2 3 2 2 3 6 2" xfId="9215" xr:uid="{00000000-0005-0000-0000-000073240000}"/>
    <cellStyle name="Obično 3 2 2 3 2 2 3 6 2 2" xfId="9216" xr:uid="{00000000-0005-0000-0000-000074240000}"/>
    <cellStyle name="Obično 3 2 2 3 2 2 3 6 3" xfId="9217" xr:uid="{00000000-0005-0000-0000-000075240000}"/>
    <cellStyle name="Obično 3 2 2 3 2 2 3 6 3 2" xfId="9218" xr:uid="{00000000-0005-0000-0000-000076240000}"/>
    <cellStyle name="Obično 3 2 2 3 2 2 3 6 4" xfId="9219" xr:uid="{00000000-0005-0000-0000-000077240000}"/>
    <cellStyle name="Obično 3 2 2 3 2 2 3 6 5" xfId="9220" xr:uid="{00000000-0005-0000-0000-000078240000}"/>
    <cellStyle name="Obično 3 2 2 3 2 2 3 6 6" xfId="9221" xr:uid="{00000000-0005-0000-0000-000079240000}"/>
    <cellStyle name="Obično 3 2 2 3 2 2 3 7" xfId="9222" xr:uid="{00000000-0005-0000-0000-00007A240000}"/>
    <cellStyle name="Obično 3 2 2 3 2 2 3 7 2" xfId="9223" xr:uid="{00000000-0005-0000-0000-00007B240000}"/>
    <cellStyle name="Obično 3 2 2 3 2 2 3 7 2 2" xfId="9224" xr:uid="{00000000-0005-0000-0000-00007C240000}"/>
    <cellStyle name="Obično 3 2 2 3 2 2 3 7 2 2 2" xfId="9225" xr:uid="{00000000-0005-0000-0000-00007D240000}"/>
    <cellStyle name="Obično 3 2 2 3 2 2 3 7 2 3" xfId="9226" xr:uid="{00000000-0005-0000-0000-00007E240000}"/>
    <cellStyle name="Obično 3 2 2 3 2 2 3 7 2 3 2" xfId="9227" xr:uid="{00000000-0005-0000-0000-00007F240000}"/>
    <cellStyle name="Obično 3 2 2 3 2 2 3 7 2 4" xfId="9228" xr:uid="{00000000-0005-0000-0000-000080240000}"/>
    <cellStyle name="Obično 3 2 2 3 2 2 3 7 2 5" xfId="9229" xr:uid="{00000000-0005-0000-0000-000081240000}"/>
    <cellStyle name="Obično 3 2 2 3 2 2 3 7 2 6" xfId="9230" xr:uid="{00000000-0005-0000-0000-000082240000}"/>
    <cellStyle name="Obično 3 2 2 3 2 2 3 7 3" xfId="9231" xr:uid="{00000000-0005-0000-0000-000083240000}"/>
    <cellStyle name="Obično 3 2 2 3 2 2 3 7 3 2" xfId="9232" xr:uid="{00000000-0005-0000-0000-000084240000}"/>
    <cellStyle name="Obično 3 2 2 3 2 2 3 7 3 2 2" xfId="9233" xr:uid="{00000000-0005-0000-0000-000085240000}"/>
    <cellStyle name="Obično 3 2 2 3 2 2 3 7 3 3" xfId="9234" xr:uid="{00000000-0005-0000-0000-000086240000}"/>
    <cellStyle name="Obično 3 2 2 3 2 2 3 7 3 3 2" xfId="9235" xr:uid="{00000000-0005-0000-0000-000087240000}"/>
    <cellStyle name="Obično 3 2 2 3 2 2 3 7 3 4" xfId="9236" xr:uid="{00000000-0005-0000-0000-000088240000}"/>
    <cellStyle name="Obično 3 2 2 3 2 2 3 7 3 5" xfId="9237" xr:uid="{00000000-0005-0000-0000-000089240000}"/>
    <cellStyle name="Obično 3 2 2 3 2 2 3 7 3 6" xfId="9238" xr:uid="{00000000-0005-0000-0000-00008A240000}"/>
    <cellStyle name="Obično 3 2 2 3 2 2 3 7 4" xfId="9239" xr:uid="{00000000-0005-0000-0000-00008B240000}"/>
    <cellStyle name="Obično 3 2 2 3 2 2 3 7 4 2" xfId="9240" xr:uid="{00000000-0005-0000-0000-00008C240000}"/>
    <cellStyle name="Obično 3 2 2 3 2 2 3 7 4 2 2" xfId="9241" xr:uid="{00000000-0005-0000-0000-00008D240000}"/>
    <cellStyle name="Obično 3 2 2 3 2 2 3 7 4 3" xfId="9242" xr:uid="{00000000-0005-0000-0000-00008E240000}"/>
    <cellStyle name="Obično 3 2 2 3 2 2 3 7 4 3 2" xfId="9243" xr:uid="{00000000-0005-0000-0000-00008F240000}"/>
    <cellStyle name="Obično 3 2 2 3 2 2 3 7 4 4" xfId="9244" xr:uid="{00000000-0005-0000-0000-000090240000}"/>
    <cellStyle name="Obično 3 2 2 3 2 2 3 7 4 5" xfId="9245" xr:uid="{00000000-0005-0000-0000-000091240000}"/>
    <cellStyle name="Obično 3 2 2 3 2 2 3 7 4 6" xfId="9246" xr:uid="{00000000-0005-0000-0000-000092240000}"/>
    <cellStyle name="Obično 3 2 2 3 2 2 3 7 5" xfId="9247" xr:uid="{00000000-0005-0000-0000-000093240000}"/>
    <cellStyle name="Obično 3 2 2 3 2 2 3 8" xfId="9248" xr:uid="{00000000-0005-0000-0000-000094240000}"/>
    <cellStyle name="Obično 3 2 2 3 2 2 3 9" xfId="9249" xr:uid="{00000000-0005-0000-0000-000095240000}"/>
    <cellStyle name="Obično 3 2 2 3 2 2 4" xfId="9250" xr:uid="{00000000-0005-0000-0000-000096240000}"/>
    <cellStyle name="Obično 3 2 2 3 2 2 4 2" xfId="9251" xr:uid="{00000000-0005-0000-0000-000097240000}"/>
    <cellStyle name="Obično 3 2 2 3 2 2 4 3" xfId="9252" xr:uid="{00000000-0005-0000-0000-000098240000}"/>
    <cellStyle name="Obično 3 2 2 3 2 2 4 4" xfId="9253" xr:uid="{00000000-0005-0000-0000-000099240000}"/>
    <cellStyle name="Obično 3 2 2 3 2 2 4 5" xfId="9254" xr:uid="{00000000-0005-0000-0000-00009A240000}"/>
    <cellStyle name="Obično 3 2 2 3 2 2 4 6" xfId="9255" xr:uid="{00000000-0005-0000-0000-00009B240000}"/>
    <cellStyle name="Obično 3 2 2 3 2 2 4 7" xfId="9256" xr:uid="{00000000-0005-0000-0000-00009C240000}"/>
    <cellStyle name="Obično 3 2 2 3 2 2 5" xfId="9257" xr:uid="{00000000-0005-0000-0000-00009D240000}"/>
    <cellStyle name="Obično 3 2 2 3 2 2 5 10" xfId="9258" xr:uid="{00000000-0005-0000-0000-00009E240000}"/>
    <cellStyle name="Obično 3 2 2 3 2 2 5 2" xfId="9259" xr:uid="{00000000-0005-0000-0000-00009F240000}"/>
    <cellStyle name="Obično 3 2 2 3 2 2 5 2 2" xfId="9260" xr:uid="{00000000-0005-0000-0000-0000A0240000}"/>
    <cellStyle name="Obično 3 2 2 3 2 2 5 2 2 10" xfId="9261" xr:uid="{00000000-0005-0000-0000-0000A1240000}"/>
    <cellStyle name="Obično 3 2 2 3 2 2 5 2 2 2" xfId="9262" xr:uid="{00000000-0005-0000-0000-0000A2240000}"/>
    <cellStyle name="Obično 3 2 2 3 2 2 5 2 2 3" xfId="9263" xr:uid="{00000000-0005-0000-0000-0000A3240000}"/>
    <cellStyle name="Obično 3 2 2 3 2 2 5 2 2 4" xfId="9264" xr:uid="{00000000-0005-0000-0000-0000A4240000}"/>
    <cellStyle name="Obično 3 2 2 3 2 2 5 2 2 5" xfId="9265" xr:uid="{00000000-0005-0000-0000-0000A5240000}"/>
    <cellStyle name="Obično 3 2 2 3 2 2 5 2 2 5 2" xfId="9266" xr:uid="{00000000-0005-0000-0000-0000A6240000}"/>
    <cellStyle name="Obično 3 2 2 3 2 2 5 2 2 5 2 2" xfId="9267" xr:uid="{00000000-0005-0000-0000-0000A7240000}"/>
    <cellStyle name="Obično 3 2 2 3 2 2 5 2 2 5 3" xfId="9268" xr:uid="{00000000-0005-0000-0000-0000A8240000}"/>
    <cellStyle name="Obično 3 2 2 3 2 2 5 2 2 5 3 2" xfId="9269" xr:uid="{00000000-0005-0000-0000-0000A9240000}"/>
    <cellStyle name="Obično 3 2 2 3 2 2 5 2 2 5 4" xfId="9270" xr:uid="{00000000-0005-0000-0000-0000AA240000}"/>
    <cellStyle name="Obično 3 2 2 3 2 2 5 2 2 5 5" xfId="9271" xr:uid="{00000000-0005-0000-0000-0000AB240000}"/>
    <cellStyle name="Obično 3 2 2 3 2 2 5 2 2 5 6" xfId="9272" xr:uid="{00000000-0005-0000-0000-0000AC240000}"/>
    <cellStyle name="Obično 3 2 2 3 2 2 5 2 2 6" xfId="9273" xr:uid="{00000000-0005-0000-0000-0000AD240000}"/>
    <cellStyle name="Obično 3 2 2 3 2 2 5 2 2 6 2" xfId="9274" xr:uid="{00000000-0005-0000-0000-0000AE240000}"/>
    <cellStyle name="Obično 3 2 2 3 2 2 5 2 2 7" xfId="9275" xr:uid="{00000000-0005-0000-0000-0000AF240000}"/>
    <cellStyle name="Obično 3 2 2 3 2 2 5 2 2 7 2" xfId="9276" xr:uid="{00000000-0005-0000-0000-0000B0240000}"/>
    <cellStyle name="Obično 3 2 2 3 2 2 5 2 2 8" xfId="9277" xr:uid="{00000000-0005-0000-0000-0000B1240000}"/>
    <cellStyle name="Obično 3 2 2 3 2 2 5 2 2 9" xfId="9278" xr:uid="{00000000-0005-0000-0000-0000B2240000}"/>
    <cellStyle name="Obično 3 2 2 3 2 2 5 2 3" xfId="9279" xr:uid="{00000000-0005-0000-0000-0000B3240000}"/>
    <cellStyle name="Obično 3 2 2 3 2 2 5 2 3 2" xfId="9280" xr:uid="{00000000-0005-0000-0000-0000B4240000}"/>
    <cellStyle name="Obično 3 2 2 3 2 2 5 2 3 2 2" xfId="9281" xr:uid="{00000000-0005-0000-0000-0000B5240000}"/>
    <cellStyle name="Obično 3 2 2 3 2 2 5 2 3 3" xfId="9282" xr:uid="{00000000-0005-0000-0000-0000B6240000}"/>
    <cellStyle name="Obično 3 2 2 3 2 2 5 2 3 3 2" xfId="9283" xr:uid="{00000000-0005-0000-0000-0000B7240000}"/>
    <cellStyle name="Obično 3 2 2 3 2 2 5 2 3 4" xfId="9284" xr:uid="{00000000-0005-0000-0000-0000B8240000}"/>
    <cellStyle name="Obično 3 2 2 3 2 2 5 2 3 5" xfId="9285" xr:uid="{00000000-0005-0000-0000-0000B9240000}"/>
    <cellStyle name="Obično 3 2 2 3 2 2 5 2 3 6" xfId="9286" xr:uid="{00000000-0005-0000-0000-0000BA240000}"/>
    <cellStyle name="Obično 3 2 2 3 2 2 5 2 4" xfId="9287" xr:uid="{00000000-0005-0000-0000-0000BB240000}"/>
    <cellStyle name="Obično 3 2 2 3 2 2 5 2 4 2" xfId="9288" xr:uid="{00000000-0005-0000-0000-0000BC240000}"/>
    <cellStyle name="Obično 3 2 2 3 2 2 5 2 4 2 2" xfId="9289" xr:uid="{00000000-0005-0000-0000-0000BD240000}"/>
    <cellStyle name="Obično 3 2 2 3 2 2 5 2 4 3" xfId="9290" xr:uid="{00000000-0005-0000-0000-0000BE240000}"/>
    <cellStyle name="Obično 3 2 2 3 2 2 5 2 4 3 2" xfId="9291" xr:uid="{00000000-0005-0000-0000-0000BF240000}"/>
    <cellStyle name="Obično 3 2 2 3 2 2 5 2 4 4" xfId="9292" xr:uid="{00000000-0005-0000-0000-0000C0240000}"/>
    <cellStyle name="Obično 3 2 2 3 2 2 5 2 4 5" xfId="9293" xr:uid="{00000000-0005-0000-0000-0000C1240000}"/>
    <cellStyle name="Obično 3 2 2 3 2 2 5 2 4 6" xfId="9294" xr:uid="{00000000-0005-0000-0000-0000C2240000}"/>
    <cellStyle name="Obično 3 2 2 3 2 2 5 3" xfId="9295" xr:uid="{00000000-0005-0000-0000-0000C3240000}"/>
    <cellStyle name="Obično 3 2 2 3 2 2 5 4" xfId="9296" xr:uid="{00000000-0005-0000-0000-0000C4240000}"/>
    <cellStyle name="Obično 3 2 2 3 2 2 5 5" xfId="9297" xr:uid="{00000000-0005-0000-0000-0000C5240000}"/>
    <cellStyle name="Obično 3 2 2 3 2 2 5 6" xfId="9298" xr:uid="{00000000-0005-0000-0000-0000C6240000}"/>
    <cellStyle name="Obično 3 2 2 3 2 2 5 6 2" xfId="9299" xr:uid="{00000000-0005-0000-0000-0000C7240000}"/>
    <cellStyle name="Obično 3 2 2 3 2 2 5 7" xfId="9300" xr:uid="{00000000-0005-0000-0000-0000C8240000}"/>
    <cellStyle name="Obično 3 2 2 3 2 2 5 7 2" xfId="9301" xr:uid="{00000000-0005-0000-0000-0000C9240000}"/>
    <cellStyle name="Obično 3 2 2 3 2 2 5 8" xfId="9302" xr:uid="{00000000-0005-0000-0000-0000CA240000}"/>
    <cellStyle name="Obično 3 2 2 3 2 2 5 9" xfId="9303" xr:uid="{00000000-0005-0000-0000-0000CB240000}"/>
    <cellStyle name="Obično 3 2 2 3 2 2 6" xfId="9304" xr:uid="{00000000-0005-0000-0000-0000CC240000}"/>
    <cellStyle name="Obično 3 2 2 3 2 2 7" xfId="9305" xr:uid="{00000000-0005-0000-0000-0000CD240000}"/>
    <cellStyle name="Obično 3 2 2 3 2 2 8" xfId="9306" xr:uid="{00000000-0005-0000-0000-0000CE240000}"/>
    <cellStyle name="Obično 3 2 2 3 2 2 9" xfId="9307" xr:uid="{00000000-0005-0000-0000-0000CF240000}"/>
    <cellStyle name="Obično 3 2 2 3 2 20" xfId="9308" xr:uid="{00000000-0005-0000-0000-0000D0240000}"/>
    <cellStyle name="Obično 3 2 2 3 2 21" xfId="9309" xr:uid="{00000000-0005-0000-0000-0000D1240000}"/>
    <cellStyle name="Obično 3 2 2 3 2 22" xfId="9310" xr:uid="{00000000-0005-0000-0000-0000D2240000}"/>
    <cellStyle name="Obično 3 2 2 3 2 23" xfId="40380" xr:uid="{00000000-0005-0000-0000-0000D3240000}"/>
    <cellStyle name="Obično 3 2 2 3 2 24" xfId="40875" xr:uid="{00000000-0005-0000-0000-0000D4240000}"/>
    <cellStyle name="Obično 3 2 2 3 2 3" xfId="9311" xr:uid="{00000000-0005-0000-0000-0000D5240000}"/>
    <cellStyle name="Obično 3 2 2 3 2 3 10" xfId="9312" xr:uid="{00000000-0005-0000-0000-0000D6240000}"/>
    <cellStyle name="Obično 3 2 2 3 2 3 2" xfId="9313" xr:uid="{00000000-0005-0000-0000-0000D7240000}"/>
    <cellStyle name="Obično 3 2 2 3 2 3 2 10" xfId="9314" xr:uid="{00000000-0005-0000-0000-0000D8240000}"/>
    <cellStyle name="Obično 3 2 2 3 2 3 2 10 2" xfId="9315" xr:uid="{00000000-0005-0000-0000-0000D9240000}"/>
    <cellStyle name="Obično 3 2 2 3 2 3 2 11" xfId="9316" xr:uid="{00000000-0005-0000-0000-0000DA240000}"/>
    <cellStyle name="Obično 3 2 2 3 2 3 2 11 2" xfId="9317" xr:uid="{00000000-0005-0000-0000-0000DB240000}"/>
    <cellStyle name="Obično 3 2 2 3 2 3 2 12" xfId="9318" xr:uid="{00000000-0005-0000-0000-0000DC240000}"/>
    <cellStyle name="Obično 3 2 2 3 2 3 2 13" xfId="9319" xr:uid="{00000000-0005-0000-0000-0000DD240000}"/>
    <cellStyle name="Obično 3 2 2 3 2 3 2 14" xfId="9320" xr:uid="{00000000-0005-0000-0000-0000DE240000}"/>
    <cellStyle name="Obično 3 2 2 3 2 3 2 2" xfId="9321" xr:uid="{00000000-0005-0000-0000-0000DF240000}"/>
    <cellStyle name="Obično 3 2 2 3 2 3 2 2 2" xfId="9322" xr:uid="{00000000-0005-0000-0000-0000E0240000}"/>
    <cellStyle name="Obično 3 2 2 3 2 3 2 2 2 2" xfId="9323" xr:uid="{00000000-0005-0000-0000-0000E1240000}"/>
    <cellStyle name="Obično 3 2 2 3 2 3 2 2 2 2 2" xfId="9324" xr:uid="{00000000-0005-0000-0000-0000E2240000}"/>
    <cellStyle name="Obično 3 2 2 3 2 3 2 2 2 2 2 2" xfId="9325" xr:uid="{00000000-0005-0000-0000-0000E3240000}"/>
    <cellStyle name="Obično 3 2 2 3 2 3 2 2 2 2 2 2 2" xfId="9326" xr:uid="{00000000-0005-0000-0000-0000E4240000}"/>
    <cellStyle name="Obično 3 2 2 3 2 3 2 2 2 2 2 3" xfId="9327" xr:uid="{00000000-0005-0000-0000-0000E5240000}"/>
    <cellStyle name="Obično 3 2 2 3 2 3 2 2 2 2 2 3 2" xfId="9328" xr:uid="{00000000-0005-0000-0000-0000E6240000}"/>
    <cellStyle name="Obično 3 2 2 3 2 3 2 2 2 2 2 4" xfId="9329" xr:uid="{00000000-0005-0000-0000-0000E7240000}"/>
    <cellStyle name="Obično 3 2 2 3 2 3 2 2 2 2 2 5" xfId="9330" xr:uid="{00000000-0005-0000-0000-0000E8240000}"/>
    <cellStyle name="Obično 3 2 2 3 2 3 2 2 2 2 2 6" xfId="9331" xr:uid="{00000000-0005-0000-0000-0000E9240000}"/>
    <cellStyle name="Obično 3 2 2 3 2 3 2 2 2 2 3" xfId="9332" xr:uid="{00000000-0005-0000-0000-0000EA240000}"/>
    <cellStyle name="Obično 3 2 2 3 2 3 2 2 2 2 3 2" xfId="9333" xr:uid="{00000000-0005-0000-0000-0000EB240000}"/>
    <cellStyle name="Obično 3 2 2 3 2 3 2 2 2 2 3 2 2" xfId="9334" xr:uid="{00000000-0005-0000-0000-0000EC240000}"/>
    <cellStyle name="Obično 3 2 2 3 2 3 2 2 2 2 3 3" xfId="9335" xr:uid="{00000000-0005-0000-0000-0000ED240000}"/>
    <cellStyle name="Obično 3 2 2 3 2 3 2 2 2 2 3 3 2" xfId="9336" xr:uid="{00000000-0005-0000-0000-0000EE240000}"/>
    <cellStyle name="Obično 3 2 2 3 2 3 2 2 2 2 3 4" xfId="9337" xr:uid="{00000000-0005-0000-0000-0000EF240000}"/>
    <cellStyle name="Obično 3 2 2 3 2 3 2 2 2 2 3 5" xfId="9338" xr:uid="{00000000-0005-0000-0000-0000F0240000}"/>
    <cellStyle name="Obično 3 2 2 3 2 3 2 2 2 2 3 6" xfId="9339" xr:uid="{00000000-0005-0000-0000-0000F1240000}"/>
    <cellStyle name="Obično 3 2 2 3 2 3 2 2 2 2 4" xfId="9340" xr:uid="{00000000-0005-0000-0000-0000F2240000}"/>
    <cellStyle name="Obično 3 2 2 3 2 3 2 2 2 2 4 2" xfId="9341" xr:uid="{00000000-0005-0000-0000-0000F3240000}"/>
    <cellStyle name="Obično 3 2 2 3 2 3 2 2 2 2 4 2 2" xfId="9342" xr:uid="{00000000-0005-0000-0000-0000F4240000}"/>
    <cellStyle name="Obično 3 2 2 3 2 3 2 2 2 2 4 3" xfId="9343" xr:uid="{00000000-0005-0000-0000-0000F5240000}"/>
    <cellStyle name="Obično 3 2 2 3 2 3 2 2 2 2 4 3 2" xfId="9344" xr:uid="{00000000-0005-0000-0000-0000F6240000}"/>
    <cellStyle name="Obično 3 2 2 3 2 3 2 2 2 2 4 4" xfId="9345" xr:uid="{00000000-0005-0000-0000-0000F7240000}"/>
    <cellStyle name="Obično 3 2 2 3 2 3 2 2 2 2 4 5" xfId="9346" xr:uid="{00000000-0005-0000-0000-0000F8240000}"/>
    <cellStyle name="Obično 3 2 2 3 2 3 2 2 2 2 4 6" xfId="9347" xr:uid="{00000000-0005-0000-0000-0000F9240000}"/>
    <cellStyle name="Obično 3 2 2 3 2 3 2 2 2 2 5" xfId="9348" xr:uid="{00000000-0005-0000-0000-0000FA240000}"/>
    <cellStyle name="Obično 3 2 2 3 2 3 2 2 2 3" xfId="9349" xr:uid="{00000000-0005-0000-0000-0000FB240000}"/>
    <cellStyle name="Obično 3 2 2 3 2 3 2 2 2 4" xfId="9350" xr:uid="{00000000-0005-0000-0000-0000FC240000}"/>
    <cellStyle name="Obično 3 2 2 3 2 3 2 2 2 5" xfId="9351" xr:uid="{00000000-0005-0000-0000-0000FD240000}"/>
    <cellStyle name="Obično 3 2 2 3 2 3 2 2 2 5 2" xfId="9352" xr:uid="{00000000-0005-0000-0000-0000FE240000}"/>
    <cellStyle name="Obično 3 2 2 3 2 3 2 2 2 6" xfId="9353" xr:uid="{00000000-0005-0000-0000-0000FF240000}"/>
    <cellStyle name="Obično 3 2 2 3 2 3 2 2 2 6 2" xfId="9354" xr:uid="{00000000-0005-0000-0000-000000250000}"/>
    <cellStyle name="Obično 3 2 2 3 2 3 2 2 2 7" xfId="9355" xr:uid="{00000000-0005-0000-0000-000001250000}"/>
    <cellStyle name="Obično 3 2 2 3 2 3 2 2 2 8" xfId="9356" xr:uid="{00000000-0005-0000-0000-000002250000}"/>
    <cellStyle name="Obično 3 2 2 3 2 3 2 2 2 9" xfId="9357" xr:uid="{00000000-0005-0000-0000-000003250000}"/>
    <cellStyle name="Obično 3 2 2 3 2 3 2 2 3" xfId="9358" xr:uid="{00000000-0005-0000-0000-000004250000}"/>
    <cellStyle name="Obično 3 2 2 3 2 3 2 2 3 2" xfId="9359" xr:uid="{00000000-0005-0000-0000-000005250000}"/>
    <cellStyle name="Obično 3 2 2 3 2 3 2 2 3 2 2" xfId="9360" xr:uid="{00000000-0005-0000-0000-000006250000}"/>
    <cellStyle name="Obično 3 2 2 3 2 3 2 2 3 3" xfId="9361" xr:uid="{00000000-0005-0000-0000-000007250000}"/>
    <cellStyle name="Obično 3 2 2 3 2 3 2 2 3 3 2" xfId="9362" xr:uid="{00000000-0005-0000-0000-000008250000}"/>
    <cellStyle name="Obično 3 2 2 3 2 3 2 2 3 4" xfId="9363" xr:uid="{00000000-0005-0000-0000-000009250000}"/>
    <cellStyle name="Obično 3 2 2 3 2 3 2 2 3 5" xfId="9364" xr:uid="{00000000-0005-0000-0000-00000A250000}"/>
    <cellStyle name="Obično 3 2 2 3 2 3 2 2 3 6" xfId="9365" xr:uid="{00000000-0005-0000-0000-00000B250000}"/>
    <cellStyle name="Obično 3 2 2 3 2 3 2 2 4" xfId="9366" xr:uid="{00000000-0005-0000-0000-00000C250000}"/>
    <cellStyle name="Obično 3 2 2 3 2 3 2 2 4 2" xfId="9367" xr:uid="{00000000-0005-0000-0000-00000D250000}"/>
    <cellStyle name="Obično 3 2 2 3 2 3 2 2 4 2 2" xfId="9368" xr:uid="{00000000-0005-0000-0000-00000E250000}"/>
    <cellStyle name="Obično 3 2 2 3 2 3 2 2 4 3" xfId="9369" xr:uid="{00000000-0005-0000-0000-00000F250000}"/>
    <cellStyle name="Obično 3 2 2 3 2 3 2 2 4 3 2" xfId="9370" xr:uid="{00000000-0005-0000-0000-000010250000}"/>
    <cellStyle name="Obično 3 2 2 3 2 3 2 2 4 4" xfId="9371" xr:uid="{00000000-0005-0000-0000-000011250000}"/>
    <cellStyle name="Obično 3 2 2 3 2 3 2 2 4 5" xfId="9372" xr:uid="{00000000-0005-0000-0000-000012250000}"/>
    <cellStyle name="Obično 3 2 2 3 2 3 2 2 4 6" xfId="9373" xr:uid="{00000000-0005-0000-0000-000013250000}"/>
    <cellStyle name="Obično 3 2 2 3 2 3 2 2 5" xfId="9374" xr:uid="{00000000-0005-0000-0000-000014250000}"/>
    <cellStyle name="Obično 3 2 2 3 2 3 2 2 5 2" xfId="9375" xr:uid="{00000000-0005-0000-0000-000015250000}"/>
    <cellStyle name="Obično 3 2 2 3 2 3 2 2 5 2 2" xfId="9376" xr:uid="{00000000-0005-0000-0000-000016250000}"/>
    <cellStyle name="Obično 3 2 2 3 2 3 2 2 5 3" xfId="9377" xr:uid="{00000000-0005-0000-0000-000017250000}"/>
    <cellStyle name="Obično 3 2 2 3 2 3 2 2 5 3 2" xfId="9378" xr:uid="{00000000-0005-0000-0000-000018250000}"/>
    <cellStyle name="Obično 3 2 2 3 2 3 2 2 5 4" xfId="9379" xr:uid="{00000000-0005-0000-0000-000019250000}"/>
    <cellStyle name="Obično 3 2 2 3 2 3 2 2 5 5" xfId="9380" xr:uid="{00000000-0005-0000-0000-00001A250000}"/>
    <cellStyle name="Obično 3 2 2 3 2 3 2 2 5 6" xfId="9381" xr:uid="{00000000-0005-0000-0000-00001B250000}"/>
    <cellStyle name="Obično 3 2 2 3 2 3 2 3" xfId="9382" xr:uid="{00000000-0005-0000-0000-00001C250000}"/>
    <cellStyle name="Obično 3 2 2 3 2 3 2 3 2" xfId="9383" xr:uid="{00000000-0005-0000-0000-00001D250000}"/>
    <cellStyle name="Obično 3 2 2 3 2 3 2 3 2 2" xfId="9384" xr:uid="{00000000-0005-0000-0000-00001E250000}"/>
    <cellStyle name="Obično 3 2 2 3 2 3 2 3 3" xfId="9385" xr:uid="{00000000-0005-0000-0000-00001F250000}"/>
    <cellStyle name="Obično 3 2 2 3 2 3 2 3 3 2" xfId="9386" xr:uid="{00000000-0005-0000-0000-000020250000}"/>
    <cellStyle name="Obično 3 2 2 3 2 3 2 3 4" xfId="9387" xr:uid="{00000000-0005-0000-0000-000021250000}"/>
    <cellStyle name="Obično 3 2 2 3 2 3 2 3 5" xfId="9388" xr:uid="{00000000-0005-0000-0000-000022250000}"/>
    <cellStyle name="Obično 3 2 2 3 2 3 2 3 6" xfId="9389" xr:uid="{00000000-0005-0000-0000-000023250000}"/>
    <cellStyle name="Obično 3 2 2 3 2 3 2 4" xfId="9390" xr:uid="{00000000-0005-0000-0000-000024250000}"/>
    <cellStyle name="Obično 3 2 2 3 2 3 2 4 2" xfId="9391" xr:uid="{00000000-0005-0000-0000-000025250000}"/>
    <cellStyle name="Obično 3 2 2 3 2 3 2 4 2 2" xfId="9392" xr:uid="{00000000-0005-0000-0000-000026250000}"/>
    <cellStyle name="Obično 3 2 2 3 2 3 2 4 3" xfId="9393" xr:uid="{00000000-0005-0000-0000-000027250000}"/>
    <cellStyle name="Obično 3 2 2 3 2 3 2 4 3 2" xfId="9394" xr:uid="{00000000-0005-0000-0000-000028250000}"/>
    <cellStyle name="Obično 3 2 2 3 2 3 2 4 4" xfId="9395" xr:uid="{00000000-0005-0000-0000-000029250000}"/>
    <cellStyle name="Obično 3 2 2 3 2 3 2 4 5" xfId="9396" xr:uid="{00000000-0005-0000-0000-00002A250000}"/>
    <cellStyle name="Obično 3 2 2 3 2 3 2 4 6" xfId="9397" xr:uid="{00000000-0005-0000-0000-00002B250000}"/>
    <cellStyle name="Obično 3 2 2 3 2 3 2 5" xfId="9398" xr:uid="{00000000-0005-0000-0000-00002C250000}"/>
    <cellStyle name="Obično 3 2 2 3 2 3 2 5 2" xfId="9399" xr:uid="{00000000-0005-0000-0000-00002D250000}"/>
    <cellStyle name="Obično 3 2 2 3 2 3 2 5 2 2" xfId="9400" xr:uid="{00000000-0005-0000-0000-00002E250000}"/>
    <cellStyle name="Obično 3 2 2 3 2 3 2 5 3" xfId="9401" xr:uid="{00000000-0005-0000-0000-00002F250000}"/>
    <cellStyle name="Obično 3 2 2 3 2 3 2 5 3 2" xfId="9402" xr:uid="{00000000-0005-0000-0000-000030250000}"/>
    <cellStyle name="Obično 3 2 2 3 2 3 2 5 4" xfId="9403" xr:uid="{00000000-0005-0000-0000-000031250000}"/>
    <cellStyle name="Obično 3 2 2 3 2 3 2 5 5" xfId="9404" xr:uid="{00000000-0005-0000-0000-000032250000}"/>
    <cellStyle name="Obično 3 2 2 3 2 3 2 5 6" xfId="9405" xr:uid="{00000000-0005-0000-0000-000033250000}"/>
    <cellStyle name="Obično 3 2 2 3 2 3 2 6" xfId="9406" xr:uid="{00000000-0005-0000-0000-000034250000}"/>
    <cellStyle name="Obično 3 2 2 3 2 3 2 6 2" xfId="9407" xr:uid="{00000000-0005-0000-0000-000035250000}"/>
    <cellStyle name="Obično 3 2 2 3 2 3 2 6 2 2" xfId="9408" xr:uid="{00000000-0005-0000-0000-000036250000}"/>
    <cellStyle name="Obično 3 2 2 3 2 3 2 6 3" xfId="9409" xr:uid="{00000000-0005-0000-0000-000037250000}"/>
    <cellStyle name="Obično 3 2 2 3 2 3 2 6 3 2" xfId="9410" xr:uid="{00000000-0005-0000-0000-000038250000}"/>
    <cellStyle name="Obično 3 2 2 3 2 3 2 6 4" xfId="9411" xr:uid="{00000000-0005-0000-0000-000039250000}"/>
    <cellStyle name="Obično 3 2 2 3 2 3 2 6 5" xfId="9412" xr:uid="{00000000-0005-0000-0000-00003A250000}"/>
    <cellStyle name="Obično 3 2 2 3 2 3 2 6 6" xfId="9413" xr:uid="{00000000-0005-0000-0000-00003B250000}"/>
    <cellStyle name="Obično 3 2 2 3 2 3 2 7" xfId="9414" xr:uid="{00000000-0005-0000-0000-00003C250000}"/>
    <cellStyle name="Obično 3 2 2 3 2 3 2 7 2" xfId="9415" xr:uid="{00000000-0005-0000-0000-00003D250000}"/>
    <cellStyle name="Obično 3 2 2 3 2 3 2 7 2 2" xfId="9416" xr:uid="{00000000-0005-0000-0000-00003E250000}"/>
    <cellStyle name="Obično 3 2 2 3 2 3 2 7 2 2 2" xfId="9417" xr:uid="{00000000-0005-0000-0000-00003F250000}"/>
    <cellStyle name="Obično 3 2 2 3 2 3 2 7 2 3" xfId="9418" xr:uid="{00000000-0005-0000-0000-000040250000}"/>
    <cellStyle name="Obično 3 2 2 3 2 3 2 7 2 3 2" xfId="9419" xr:uid="{00000000-0005-0000-0000-000041250000}"/>
    <cellStyle name="Obično 3 2 2 3 2 3 2 7 2 4" xfId="9420" xr:uid="{00000000-0005-0000-0000-000042250000}"/>
    <cellStyle name="Obično 3 2 2 3 2 3 2 7 2 5" xfId="9421" xr:uid="{00000000-0005-0000-0000-000043250000}"/>
    <cellStyle name="Obično 3 2 2 3 2 3 2 7 2 6" xfId="9422" xr:uid="{00000000-0005-0000-0000-000044250000}"/>
    <cellStyle name="Obično 3 2 2 3 2 3 2 7 3" xfId="9423" xr:uid="{00000000-0005-0000-0000-000045250000}"/>
    <cellStyle name="Obično 3 2 2 3 2 3 2 7 3 2" xfId="9424" xr:uid="{00000000-0005-0000-0000-000046250000}"/>
    <cellStyle name="Obično 3 2 2 3 2 3 2 7 3 2 2" xfId="9425" xr:uid="{00000000-0005-0000-0000-000047250000}"/>
    <cellStyle name="Obično 3 2 2 3 2 3 2 7 3 3" xfId="9426" xr:uid="{00000000-0005-0000-0000-000048250000}"/>
    <cellStyle name="Obično 3 2 2 3 2 3 2 7 3 3 2" xfId="9427" xr:uid="{00000000-0005-0000-0000-000049250000}"/>
    <cellStyle name="Obično 3 2 2 3 2 3 2 7 3 4" xfId="9428" xr:uid="{00000000-0005-0000-0000-00004A250000}"/>
    <cellStyle name="Obično 3 2 2 3 2 3 2 7 3 5" xfId="9429" xr:uid="{00000000-0005-0000-0000-00004B250000}"/>
    <cellStyle name="Obično 3 2 2 3 2 3 2 7 3 6" xfId="9430" xr:uid="{00000000-0005-0000-0000-00004C250000}"/>
    <cellStyle name="Obično 3 2 2 3 2 3 2 7 4" xfId="9431" xr:uid="{00000000-0005-0000-0000-00004D250000}"/>
    <cellStyle name="Obično 3 2 2 3 2 3 2 7 4 2" xfId="9432" xr:uid="{00000000-0005-0000-0000-00004E250000}"/>
    <cellStyle name="Obično 3 2 2 3 2 3 2 7 4 2 2" xfId="9433" xr:uid="{00000000-0005-0000-0000-00004F250000}"/>
    <cellStyle name="Obično 3 2 2 3 2 3 2 7 4 3" xfId="9434" xr:uid="{00000000-0005-0000-0000-000050250000}"/>
    <cellStyle name="Obično 3 2 2 3 2 3 2 7 4 3 2" xfId="9435" xr:uid="{00000000-0005-0000-0000-000051250000}"/>
    <cellStyle name="Obično 3 2 2 3 2 3 2 7 4 4" xfId="9436" xr:uid="{00000000-0005-0000-0000-000052250000}"/>
    <cellStyle name="Obično 3 2 2 3 2 3 2 7 4 5" xfId="9437" xr:uid="{00000000-0005-0000-0000-000053250000}"/>
    <cellStyle name="Obično 3 2 2 3 2 3 2 7 4 6" xfId="9438" xr:uid="{00000000-0005-0000-0000-000054250000}"/>
    <cellStyle name="Obično 3 2 2 3 2 3 2 7 5" xfId="9439" xr:uid="{00000000-0005-0000-0000-000055250000}"/>
    <cellStyle name="Obično 3 2 2 3 2 3 2 8" xfId="9440" xr:uid="{00000000-0005-0000-0000-000056250000}"/>
    <cellStyle name="Obično 3 2 2 3 2 3 2 9" xfId="9441" xr:uid="{00000000-0005-0000-0000-000057250000}"/>
    <cellStyle name="Obično 3 2 2 3 2 3 3" xfId="9442" xr:uid="{00000000-0005-0000-0000-000058250000}"/>
    <cellStyle name="Obično 3 2 2 3 2 3 3 10" xfId="9443" xr:uid="{00000000-0005-0000-0000-000059250000}"/>
    <cellStyle name="Obično 3 2 2 3 2 3 3 2" xfId="9444" xr:uid="{00000000-0005-0000-0000-00005A250000}"/>
    <cellStyle name="Obično 3 2 2 3 2 3 3 2 2" xfId="9445" xr:uid="{00000000-0005-0000-0000-00005B250000}"/>
    <cellStyle name="Obično 3 2 2 3 2 3 3 2 2 10" xfId="9446" xr:uid="{00000000-0005-0000-0000-00005C250000}"/>
    <cellStyle name="Obično 3 2 2 3 2 3 3 2 2 2" xfId="9447" xr:uid="{00000000-0005-0000-0000-00005D250000}"/>
    <cellStyle name="Obično 3 2 2 3 2 3 3 2 2 3" xfId="9448" xr:uid="{00000000-0005-0000-0000-00005E250000}"/>
    <cellStyle name="Obično 3 2 2 3 2 3 3 2 2 4" xfId="9449" xr:uid="{00000000-0005-0000-0000-00005F250000}"/>
    <cellStyle name="Obično 3 2 2 3 2 3 3 2 2 5" xfId="9450" xr:uid="{00000000-0005-0000-0000-000060250000}"/>
    <cellStyle name="Obično 3 2 2 3 2 3 3 2 2 5 2" xfId="9451" xr:uid="{00000000-0005-0000-0000-000061250000}"/>
    <cellStyle name="Obično 3 2 2 3 2 3 3 2 2 5 2 2" xfId="9452" xr:uid="{00000000-0005-0000-0000-000062250000}"/>
    <cellStyle name="Obično 3 2 2 3 2 3 3 2 2 5 3" xfId="9453" xr:uid="{00000000-0005-0000-0000-000063250000}"/>
    <cellStyle name="Obično 3 2 2 3 2 3 3 2 2 5 3 2" xfId="9454" xr:uid="{00000000-0005-0000-0000-000064250000}"/>
    <cellStyle name="Obično 3 2 2 3 2 3 3 2 2 5 4" xfId="9455" xr:uid="{00000000-0005-0000-0000-000065250000}"/>
    <cellStyle name="Obično 3 2 2 3 2 3 3 2 2 5 5" xfId="9456" xr:uid="{00000000-0005-0000-0000-000066250000}"/>
    <cellStyle name="Obično 3 2 2 3 2 3 3 2 2 5 6" xfId="9457" xr:uid="{00000000-0005-0000-0000-000067250000}"/>
    <cellStyle name="Obično 3 2 2 3 2 3 3 2 2 6" xfId="9458" xr:uid="{00000000-0005-0000-0000-000068250000}"/>
    <cellStyle name="Obično 3 2 2 3 2 3 3 2 2 6 2" xfId="9459" xr:uid="{00000000-0005-0000-0000-000069250000}"/>
    <cellStyle name="Obično 3 2 2 3 2 3 3 2 2 7" xfId="9460" xr:uid="{00000000-0005-0000-0000-00006A250000}"/>
    <cellStyle name="Obično 3 2 2 3 2 3 3 2 2 7 2" xfId="9461" xr:uid="{00000000-0005-0000-0000-00006B250000}"/>
    <cellStyle name="Obično 3 2 2 3 2 3 3 2 2 8" xfId="9462" xr:uid="{00000000-0005-0000-0000-00006C250000}"/>
    <cellStyle name="Obično 3 2 2 3 2 3 3 2 2 9" xfId="9463" xr:uid="{00000000-0005-0000-0000-00006D250000}"/>
    <cellStyle name="Obično 3 2 2 3 2 3 3 2 3" xfId="9464" xr:uid="{00000000-0005-0000-0000-00006E250000}"/>
    <cellStyle name="Obično 3 2 2 3 2 3 3 2 3 2" xfId="9465" xr:uid="{00000000-0005-0000-0000-00006F250000}"/>
    <cellStyle name="Obično 3 2 2 3 2 3 3 2 3 2 2" xfId="9466" xr:uid="{00000000-0005-0000-0000-000070250000}"/>
    <cellStyle name="Obično 3 2 2 3 2 3 3 2 3 3" xfId="9467" xr:uid="{00000000-0005-0000-0000-000071250000}"/>
    <cellStyle name="Obično 3 2 2 3 2 3 3 2 3 3 2" xfId="9468" xr:uid="{00000000-0005-0000-0000-000072250000}"/>
    <cellStyle name="Obično 3 2 2 3 2 3 3 2 3 4" xfId="9469" xr:uid="{00000000-0005-0000-0000-000073250000}"/>
    <cellStyle name="Obično 3 2 2 3 2 3 3 2 3 5" xfId="9470" xr:uid="{00000000-0005-0000-0000-000074250000}"/>
    <cellStyle name="Obično 3 2 2 3 2 3 3 2 3 6" xfId="9471" xr:uid="{00000000-0005-0000-0000-000075250000}"/>
    <cellStyle name="Obično 3 2 2 3 2 3 3 2 4" xfId="9472" xr:uid="{00000000-0005-0000-0000-000076250000}"/>
    <cellStyle name="Obično 3 2 2 3 2 3 3 2 4 2" xfId="9473" xr:uid="{00000000-0005-0000-0000-000077250000}"/>
    <cellStyle name="Obično 3 2 2 3 2 3 3 2 4 2 2" xfId="9474" xr:uid="{00000000-0005-0000-0000-000078250000}"/>
    <cellStyle name="Obično 3 2 2 3 2 3 3 2 4 3" xfId="9475" xr:uid="{00000000-0005-0000-0000-000079250000}"/>
    <cellStyle name="Obično 3 2 2 3 2 3 3 2 4 3 2" xfId="9476" xr:uid="{00000000-0005-0000-0000-00007A250000}"/>
    <cellStyle name="Obično 3 2 2 3 2 3 3 2 4 4" xfId="9477" xr:uid="{00000000-0005-0000-0000-00007B250000}"/>
    <cellStyle name="Obično 3 2 2 3 2 3 3 2 4 5" xfId="9478" xr:uid="{00000000-0005-0000-0000-00007C250000}"/>
    <cellStyle name="Obično 3 2 2 3 2 3 3 2 4 6" xfId="9479" xr:uid="{00000000-0005-0000-0000-00007D250000}"/>
    <cellStyle name="Obično 3 2 2 3 2 3 3 3" xfId="9480" xr:uid="{00000000-0005-0000-0000-00007E250000}"/>
    <cellStyle name="Obično 3 2 2 3 2 3 3 4" xfId="9481" xr:uid="{00000000-0005-0000-0000-00007F250000}"/>
    <cellStyle name="Obično 3 2 2 3 2 3 3 5" xfId="9482" xr:uid="{00000000-0005-0000-0000-000080250000}"/>
    <cellStyle name="Obično 3 2 2 3 2 3 3 6" xfId="9483" xr:uid="{00000000-0005-0000-0000-000081250000}"/>
    <cellStyle name="Obično 3 2 2 3 2 3 3 6 2" xfId="9484" xr:uid="{00000000-0005-0000-0000-000082250000}"/>
    <cellStyle name="Obično 3 2 2 3 2 3 3 7" xfId="9485" xr:uid="{00000000-0005-0000-0000-000083250000}"/>
    <cellStyle name="Obično 3 2 2 3 2 3 3 7 2" xfId="9486" xr:uid="{00000000-0005-0000-0000-000084250000}"/>
    <cellStyle name="Obično 3 2 2 3 2 3 3 8" xfId="9487" xr:uid="{00000000-0005-0000-0000-000085250000}"/>
    <cellStyle name="Obično 3 2 2 3 2 3 3 9" xfId="9488" xr:uid="{00000000-0005-0000-0000-000086250000}"/>
    <cellStyle name="Obično 3 2 2 3 2 3 4" xfId="9489" xr:uid="{00000000-0005-0000-0000-000087250000}"/>
    <cellStyle name="Obično 3 2 2 3 2 3 5" xfId="9490" xr:uid="{00000000-0005-0000-0000-000088250000}"/>
    <cellStyle name="Obično 3 2 2 3 2 3 6" xfId="9491" xr:uid="{00000000-0005-0000-0000-000089250000}"/>
    <cellStyle name="Obično 3 2 2 3 2 3 7" xfId="9492" xr:uid="{00000000-0005-0000-0000-00008A250000}"/>
    <cellStyle name="Obično 3 2 2 3 2 3 7 10" xfId="9493" xr:uid="{00000000-0005-0000-0000-00008B250000}"/>
    <cellStyle name="Obično 3 2 2 3 2 3 7 2" xfId="9494" xr:uid="{00000000-0005-0000-0000-00008C250000}"/>
    <cellStyle name="Obično 3 2 2 3 2 3 7 3" xfId="9495" xr:uid="{00000000-0005-0000-0000-00008D250000}"/>
    <cellStyle name="Obično 3 2 2 3 2 3 7 4" xfId="9496" xr:uid="{00000000-0005-0000-0000-00008E250000}"/>
    <cellStyle name="Obično 3 2 2 3 2 3 7 5" xfId="9497" xr:uid="{00000000-0005-0000-0000-00008F250000}"/>
    <cellStyle name="Obično 3 2 2 3 2 3 7 5 2" xfId="9498" xr:uid="{00000000-0005-0000-0000-000090250000}"/>
    <cellStyle name="Obično 3 2 2 3 2 3 7 5 2 2" xfId="9499" xr:uid="{00000000-0005-0000-0000-000091250000}"/>
    <cellStyle name="Obično 3 2 2 3 2 3 7 5 3" xfId="9500" xr:uid="{00000000-0005-0000-0000-000092250000}"/>
    <cellStyle name="Obično 3 2 2 3 2 3 7 5 3 2" xfId="9501" xr:uid="{00000000-0005-0000-0000-000093250000}"/>
    <cellStyle name="Obično 3 2 2 3 2 3 7 5 4" xfId="9502" xr:uid="{00000000-0005-0000-0000-000094250000}"/>
    <cellStyle name="Obično 3 2 2 3 2 3 7 5 5" xfId="9503" xr:uid="{00000000-0005-0000-0000-000095250000}"/>
    <cellStyle name="Obično 3 2 2 3 2 3 7 5 6" xfId="9504" xr:uid="{00000000-0005-0000-0000-000096250000}"/>
    <cellStyle name="Obično 3 2 2 3 2 3 7 6" xfId="9505" xr:uid="{00000000-0005-0000-0000-000097250000}"/>
    <cellStyle name="Obično 3 2 2 3 2 3 7 6 2" xfId="9506" xr:uid="{00000000-0005-0000-0000-000098250000}"/>
    <cellStyle name="Obično 3 2 2 3 2 3 7 7" xfId="9507" xr:uid="{00000000-0005-0000-0000-000099250000}"/>
    <cellStyle name="Obično 3 2 2 3 2 3 7 7 2" xfId="9508" xr:uid="{00000000-0005-0000-0000-00009A250000}"/>
    <cellStyle name="Obično 3 2 2 3 2 3 7 8" xfId="9509" xr:uid="{00000000-0005-0000-0000-00009B250000}"/>
    <cellStyle name="Obično 3 2 2 3 2 3 7 9" xfId="9510" xr:uid="{00000000-0005-0000-0000-00009C250000}"/>
    <cellStyle name="Obično 3 2 2 3 2 3 8" xfId="9511" xr:uid="{00000000-0005-0000-0000-00009D250000}"/>
    <cellStyle name="Obično 3 2 2 3 2 3 8 2" xfId="9512" xr:uid="{00000000-0005-0000-0000-00009E250000}"/>
    <cellStyle name="Obično 3 2 2 3 2 3 8 2 2" xfId="9513" xr:uid="{00000000-0005-0000-0000-00009F250000}"/>
    <cellStyle name="Obično 3 2 2 3 2 3 8 3" xfId="9514" xr:uid="{00000000-0005-0000-0000-0000A0250000}"/>
    <cellStyle name="Obično 3 2 2 3 2 3 8 3 2" xfId="9515" xr:uid="{00000000-0005-0000-0000-0000A1250000}"/>
    <cellStyle name="Obično 3 2 2 3 2 3 8 4" xfId="9516" xr:uid="{00000000-0005-0000-0000-0000A2250000}"/>
    <cellStyle name="Obično 3 2 2 3 2 3 8 5" xfId="9517" xr:uid="{00000000-0005-0000-0000-0000A3250000}"/>
    <cellStyle name="Obično 3 2 2 3 2 3 8 6" xfId="9518" xr:uid="{00000000-0005-0000-0000-0000A4250000}"/>
    <cellStyle name="Obično 3 2 2 3 2 3 9" xfId="9519" xr:uid="{00000000-0005-0000-0000-0000A5250000}"/>
    <cellStyle name="Obično 3 2 2 3 2 3 9 2" xfId="9520" xr:uid="{00000000-0005-0000-0000-0000A6250000}"/>
    <cellStyle name="Obično 3 2 2 3 2 3 9 2 2" xfId="9521" xr:uid="{00000000-0005-0000-0000-0000A7250000}"/>
    <cellStyle name="Obično 3 2 2 3 2 3 9 3" xfId="9522" xr:uid="{00000000-0005-0000-0000-0000A8250000}"/>
    <cellStyle name="Obično 3 2 2 3 2 3 9 3 2" xfId="9523" xr:uid="{00000000-0005-0000-0000-0000A9250000}"/>
    <cellStyle name="Obično 3 2 2 3 2 3 9 4" xfId="9524" xr:uid="{00000000-0005-0000-0000-0000AA250000}"/>
    <cellStyle name="Obično 3 2 2 3 2 3 9 5" xfId="9525" xr:uid="{00000000-0005-0000-0000-0000AB250000}"/>
    <cellStyle name="Obično 3 2 2 3 2 3 9 6" xfId="9526" xr:uid="{00000000-0005-0000-0000-0000AC250000}"/>
    <cellStyle name="Obično 3 2 2 3 2 4" xfId="9527" xr:uid="{00000000-0005-0000-0000-0000AD250000}"/>
    <cellStyle name="Obično 3 2 2 3 2 4 2" xfId="9528" xr:uid="{00000000-0005-0000-0000-0000AE250000}"/>
    <cellStyle name="Obično 3 2 2 3 2 4 2 2" xfId="9529" xr:uid="{00000000-0005-0000-0000-0000AF250000}"/>
    <cellStyle name="Obično 3 2 2 3 2 4 3" xfId="9530" xr:uid="{00000000-0005-0000-0000-0000B0250000}"/>
    <cellStyle name="Obično 3 2 2 3 2 4 3 2" xfId="9531" xr:uid="{00000000-0005-0000-0000-0000B1250000}"/>
    <cellStyle name="Obično 3 2 2 3 2 4 4" xfId="9532" xr:uid="{00000000-0005-0000-0000-0000B2250000}"/>
    <cellStyle name="Obično 3 2 2 3 2 4 5" xfId="9533" xr:uid="{00000000-0005-0000-0000-0000B3250000}"/>
    <cellStyle name="Obično 3 2 2 3 2 4 6" xfId="9534" xr:uid="{00000000-0005-0000-0000-0000B4250000}"/>
    <cellStyle name="Obično 3 2 2 3 2 4 7" xfId="9535" xr:uid="{00000000-0005-0000-0000-0000B5250000}"/>
    <cellStyle name="Obično 3 2 2 3 2 5" xfId="9536" xr:uid="{00000000-0005-0000-0000-0000B6250000}"/>
    <cellStyle name="Obično 3 2 2 3 2 5 2" xfId="9537" xr:uid="{00000000-0005-0000-0000-0000B7250000}"/>
    <cellStyle name="Obično 3 2 2 3 2 5 2 2" xfId="9538" xr:uid="{00000000-0005-0000-0000-0000B8250000}"/>
    <cellStyle name="Obično 3 2 2 3 2 5 3" xfId="9539" xr:uid="{00000000-0005-0000-0000-0000B9250000}"/>
    <cellStyle name="Obično 3 2 2 3 2 5 3 2" xfId="9540" xr:uid="{00000000-0005-0000-0000-0000BA250000}"/>
    <cellStyle name="Obično 3 2 2 3 2 5 4" xfId="9541" xr:uid="{00000000-0005-0000-0000-0000BB250000}"/>
    <cellStyle name="Obično 3 2 2 3 2 5 5" xfId="9542" xr:uid="{00000000-0005-0000-0000-0000BC250000}"/>
    <cellStyle name="Obično 3 2 2 3 2 5 6" xfId="9543" xr:uid="{00000000-0005-0000-0000-0000BD250000}"/>
    <cellStyle name="Obično 3 2 2 3 2 6" xfId="9544" xr:uid="{00000000-0005-0000-0000-0000BE250000}"/>
    <cellStyle name="Obično 3 2 2 3 2 6 2" xfId="9545" xr:uid="{00000000-0005-0000-0000-0000BF250000}"/>
    <cellStyle name="Obično 3 2 2 3 2 6 2 2" xfId="9546" xr:uid="{00000000-0005-0000-0000-0000C0250000}"/>
    <cellStyle name="Obično 3 2 2 3 2 6 2 2 2" xfId="9547" xr:uid="{00000000-0005-0000-0000-0000C1250000}"/>
    <cellStyle name="Obično 3 2 2 3 2 6 2 2 2 2" xfId="9548" xr:uid="{00000000-0005-0000-0000-0000C2250000}"/>
    <cellStyle name="Obično 3 2 2 3 2 6 2 2 2 2 2" xfId="9549" xr:uid="{00000000-0005-0000-0000-0000C3250000}"/>
    <cellStyle name="Obično 3 2 2 3 2 6 2 2 2 3" xfId="9550" xr:uid="{00000000-0005-0000-0000-0000C4250000}"/>
    <cellStyle name="Obično 3 2 2 3 2 6 2 2 2 3 2" xfId="9551" xr:uid="{00000000-0005-0000-0000-0000C5250000}"/>
    <cellStyle name="Obično 3 2 2 3 2 6 2 2 2 4" xfId="9552" xr:uid="{00000000-0005-0000-0000-0000C6250000}"/>
    <cellStyle name="Obično 3 2 2 3 2 6 2 2 2 5" xfId="9553" xr:uid="{00000000-0005-0000-0000-0000C7250000}"/>
    <cellStyle name="Obično 3 2 2 3 2 6 2 2 2 6" xfId="9554" xr:uid="{00000000-0005-0000-0000-0000C8250000}"/>
    <cellStyle name="Obično 3 2 2 3 2 6 2 2 3" xfId="9555" xr:uid="{00000000-0005-0000-0000-0000C9250000}"/>
    <cellStyle name="Obično 3 2 2 3 2 6 2 2 3 2" xfId="9556" xr:uid="{00000000-0005-0000-0000-0000CA250000}"/>
    <cellStyle name="Obično 3 2 2 3 2 6 2 2 3 2 2" xfId="9557" xr:uid="{00000000-0005-0000-0000-0000CB250000}"/>
    <cellStyle name="Obično 3 2 2 3 2 6 2 2 3 3" xfId="9558" xr:uid="{00000000-0005-0000-0000-0000CC250000}"/>
    <cellStyle name="Obično 3 2 2 3 2 6 2 2 3 3 2" xfId="9559" xr:uid="{00000000-0005-0000-0000-0000CD250000}"/>
    <cellStyle name="Obično 3 2 2 3 2 6 2 2 3 4" xfId="9560" xr:uid="{00000000-0005-0000-0000-0000CE250000}"/>
    <cellStyle name="Obično 3 2 2 3 2 6 2 2 3 5" xfId="9561" xr:uid="{00000000-0005-0000-0000-0000CF250000}"/>
    <cellStyle name="Obično 3 2 2 3 2 6 2 2 3 6" xfId="9562" xr:uid="{00000000-0005-0000-0000-0000D0250000}"/>
    <cellStyle name="Obično 3 2 2 3 2 6 2 2 4" xfId="9563" xr:uid="{00000000-0005-0000-0000-0000D1250000}"/>
    <cellStyle name="Obično 3 2 2 3 2 6 2 2 4 2" xfId="9564" xr:uid="{00000000-0005-0000-0000-0000D2250000}"/>
    <cellStyle name="Obično 3 2 2 3 2 6 2 2 4 2 2" xfId="9565" xr:uid="{00000000-0005-0000-0000-0000D3250000}"/>
    <cellStyle name="Obično 3 2 2 3 2 6 2 2 4 3" xfId="9566" xr:uid="{00000000-0005-0000-0000-0000D4250000}"/>
    <cellStyle name="Obično 3 2 2 3 2 6 2 2 4 3 2" xfId="9567" xr:uid="{00000000-0005-0000-0000-0000D5250000}"/>
    <cellStyle name="Obično 3 2 2 3 2 6 2 2 4 4" xfId="9568" xr:uid="{00000000-0005-0000-0000-0000D6250000}"/>
    <cellStyle name="Obično 3 2 2 3 2 6 2 2 4 5" xfId="9569" xr:uid="{00000000-0005-0000-0000-0000D7250000}"/>
    <cellStyle name="Obično 3 2 2 3 2 6 2 2 4 6" xfId="9570" xr:uid="{00000000-0005-0000-0000-0000D8250000}"/>
    <cellStyle name="Obično 3 2 2 3 2 6 2 2 5" xfId="9571" xr:uid="{00000000-0005-0000-0000-0000D9250000}"/>
    <cellStyle name="Obično 3 2 2 3 2 6 2 3" xfId="9572" xr:uid="{00000000-0005-0000-0000-0000DA250000}"/>
    <cellStyle name="Obično 3 2 2 3 2 6 2 4" xfId="9573" xr:uid="{00000000-0005-0000-0000-0000DB250000}"/>
    <cellStyle name="Obično 3 2 2 3 2 6 2 5" xfId="9574" xr:uid="{00000000-0005-0000-0000-0000DC250000}"/>
    <cellStyle name="Obično 3 2 2 3 2 6 2 5 2" xfId="9575" xr:uid="{00000000-0005-0000-0000-0000DD250000}"/>
    <cellStyle name="Obično 3 2 2 3 2 6 2 6" xfId="9576" xr:uid="{00000000-0005-0000-0000-0000DE250000}"/>
    <cellStyle name="Obično 3 2 2 3 2 6 2 6 2" xfId="9577" xr:uid="{00000000-0005-0000-0000-0000DF250000}"/>
    <cellStyle name="Obično 3 2 2 3 2 6 2 7" xfId="9578" xr:uid="{00000000-0005-0000-0000-0000E0250000}"/>
    <cellStyle name="Obično 3 2 2 3 2 6 2 8" xfId="9579" xr:uid="{00000000-0005-0000-0000-0000E1250000}"/>
    <cellStyle name="Obično 3 2 2 3 2 6 2 9" xfId="9580" xr:uid="{00000000-0005-0000-0000-0000E2250000}"/>
    <cellStyle name="Obično 3 2 2 3 2 6 3" xfId="9581" xr:uid="{00000000-0005-0000-0000-0000E3250000}"/>
    <cellStyle name="Obično 3 2 2 3 2 6 3 2" xfId="9582" xr:uid="{00000000-0005-0000-0000-0000E4250000}"/>
    <cellStyle name="Obično 3 2 2 3 2 6 3 2 2" xfId="9583" xr:uid="{00000000-0005-0000-0000-0000E5250000}"/>
    <cellStyle name="Obično 3 2 2 3 2 6 3 3" xfId="9584" xr:uid="{00000000-0005-0000-0000-0000E6250000}"/>
    <cellStyle name="Obično 3 2 2 3 2 6 3 3 2" xfId="9585" xr:uid="{00000000-0005-0000-0000-0000E7250000}"/>
    <cellStyle name="Obično 3 2 2 3 2 6 3 4" xfId="9586" xr:uid="{00000000-0005-0000-0000-0000E8250000}"/>
    <cellStyle name="Obično 3 2 2 3 2 6 3 5" xfId="9587" xr:uid="{00000000-0005-0000-0000-0000E9250000}"/>
    <cellStyle name="Obično 3 2 2 3 2 6 3 6" xfId="9588" xr:uid="{00000000-0005-0000-0000-0000EA250000}"/>
    <cellStyle name="Obično 3 2 2 3 2 6 4" xfId="9589" xr:uid="{00000000-0005-0000-0000-0000EB250000}"/>
    <cellStyle name="Obično 3 2 2 3 2 6 4 2" xfId="9590" xr:uid="{00000000-0005-0000-0000-0000EC250000}"/>
    <cellStyle name="Obično 3 2 2 3 2 6 4 2 2" xfId="9591" xr:uid="{00000000-0005-0000-0000-0000ED250000}"/>
    <cellStyle name="Obično 3 2 2 3 2 6 4 3" xfId="9592" xr:uid="{00000000-0005-0000-0000-0000EE250000}"/>
    <cellStyle name="Obično 3 2 2 3 2 6 4 3 2" xfId="9593" xr:uid="{00000000-0005-0000-0000-0000EF250000}"/>
    <cellStyle name="Obično 3 2 2 3 2 6 4 4" xfId="9594" xr:uid="{00000000-0005-0000-0000-0000F0250000}"/>
    <cellStyle name="Obično 3 2 2 3 2 6 4 5" xfId="9595" xr:uid="{00000000-0005-0000-0000-0000F1250000}"/>
    <cellStyle name="Obično 3 2 2 3 2 6 4 6" xfId="9596" xr:uid="{00000000-0005-0000-0000-0000F2250000}"/>
    <cellStyle name="Obično 3 2 2 3 2 6 5" xfId="9597" xr:uid="{00000000-0005-0000-0000-0000F3250000}"/>
    <cellStyle name="Obično 3 2 2 3 2 6 5 2" xfId="9598" xr:uid="{00000000-0005-0000-0000-0000F4250000}"/>
    <cellStyle name="Obično 3 2 2 3 2 6 5 2 2" xfId="9599" xr:uid="{00000000-0005-0000-0000-0000F5250000}"/>
    <cellStyle name="Obično 3 2 2 3 2 6 5 3" xfId="9600" xr:uid="{00000000-0005-0000-0000-0000F6250000}"/>
    <cellStyle name="Obično 3 2 2 3 2 6 5 3 2" xfId="9601" xr:uid="{00000000-0005-0000-0000-0000F7250000}"/>
    <cellStyle name="Obično 3 2 2 3 2 6 5 4" xfId="9602" xr:uid="{00000000-0005-0000-0000-0000F8250000}"/>
    <cellStyle name="Obično 3 2 2 3 2 6 5 5" xfId="9603" xr:uid="{00000000-0005-0000-0000-0000F9250000}"/>
    <cellStyle name="Obično 3 2 2 3 2 6 5 6" xfId="9604" xr:uid="{00000000-0005-0000-0000-0000FA250000}"/>
    <cellStyle name="Obično 3 2 2 3 2 7" xfId="9605" xr:uid="{00000000-0005-0000-0000-0000FB250000}"/>
    <cellStyle name="Obično 3 2 2 3 2 7 2" xfId="9606" xr:uid="{00000000-0005-0000-0000-0000FC250000}"/>
    <cellStyle name="Obično 3 2 2 3 2 7 2 2" xfId="9607" xr:uid="{00000000-0005-0000-0000-0000FD250000}"/>
    <cellStyle name="Obično 3 2 2 3 2 7 3" xfId="9608" xr:uid="{00000000-0005-0000-0000-0000FE250000}"/>
    <cellStyle name="Obično 3 2 2 3 2 7 3 2" xfId="9609" xr:uid="{00000000-0005-0000-0000-0000FF250000}"/>
    <cellStyle name="Obično 3 2 2 3 2 7 4" xfId="9610" xr:uid="{00000000-0005-0000-0000-000000260000}"/>
    <cellStyle name="Obično 3 2 2 3 2 7 5" xfId="9611" xr:uid="{00000000-0005-0000-0000-000001260000}"/>
    <cellStyle name="Obično 3 2 2 3 2 7 6" xfId="9612" xr:uid="{00000000-0005-0000-0000-000002260000}"/>
    <cellStyle name="Obično 3 2 2 3 2 8" xfId="9613" xr:uid="{00000000-0005-0000-0000-000003260000}"/>
    <cellStyle name="Obično 3 2 2 3 2 8 2" xfId="9614" xr:uid="{00000000-0005-0000-0000-000004260000}"/>
    <cellStyle name="Obično 3 2 2 3 2 8 2 2" xfId="9615" xr:uid="{00000000-0005-0000-0000-000005260000}"/>
    <cellStyle name="Obično 3 2 2 3 2 8 3" xfId="9616" xr:uid="{00000000-0005-0000-0000-000006260000}"/>
    <cellStyle name="Obično 3 2 2 3 2 8 3 2" xfId="9617" xr:uid="{00000000-0005-0000-0000-000007260000}"/>
    <cellStyle name="Obično 3 2 2 3 2 8 4" xfId="9618" xr:uid="{00000000-0005-0000-0000-000008260000}"/>
    <cellStyle name="Obično 3 2 2 3 2 8 5" xfId="9619" xr:uid="{00000000-0005-0000-0000-000009260000}"/>
    <cellStyle name="Obično 3 2 2 3 2 8 6" xfId="9620" xr:uid="{00000000-0005-0000-0000-00000A260000}"/>
    <cellStyle name="Obično 3 2 2 3 2 9" xfId="9621" xr:uid="{00000000-0005-0000-0000-00000B260000}"/>
    <cellStyle name="Obično 3 2 2 3 2 9 2" xfId="9622" xr:uid="{00000000-0005-0000-0000-00000C260000}"/>
    <cellStyle name="Obično 3 2 2 3 2 9 2 2" xfId="9623" xr:uid="{00000000-0005-0000-0000-00000D260000}"/>
    <cellStyle name="Obično 3 2 2 3 2 9 3" xfId="9624" xr:uid="{00000000-0005-0000-0000-00000E260000}"/>
    <cellStyle name="Obično 3 2 2 3 2 9 3 2" xfId="9625" xr:uid="{00000000-0005-0000-0000-00000F260000}"/>
    <cellStyle name="Obično 3 2 2 3 2 9 4" xfId="9626" xr:uid="{00000000-0005-0000-0000-000010260000}"/>
    <cellStyle name="Obično 3 2 2 3 2 9 5" xfId="9627" xr:uid="{00000000-0005-0000-0000-000011260000}"/>
    <cellStyle name="Obično 3 2 2 3 2 9 6" xfId="9628" xr:uid="{00000000-0005-0000-0000-000012260000}"/>
    <cellStyle name="Obično 3 2 2 3 20" xfId="9629" xr:uid="{00000000-0005-0000-0000-000013260000}"/>
    <cellStyle name="Obično 3 2 2 3 21" xfId="9630" xr:uid="{00000000-0005-0000-0000-000014260000}"/>
    <cellStyle name="Obično 3 2 2 3 22" xfId="9631" xr:uid="{00000000-0005-0000-0000-000015260000}"/>
    <cellStyle name="Obično 3 2 2 3 23" xfId="9632" xr:uid="{00000000-0005-0000-0000-000016260000}"/>
    <cellStyle name="Obično 3 2 2 3 24" xfId="40381" xr:uid="{00000000-0005-0000-0000-000017260000}"/>
    <cellStyle name="Obično 3 2 2 3 25" xfId="40874" xr:uid="{00000000-0005-0000-0000-000018260000}"/>
    <cellStyle name="Obično 3 2 2 3 3" xfId="984" xr:uid="{00000000-0005-0000-0000-000019260000}"/>
    <cellStyle name="Obično 3 2 2 3 3 10" xfId="9633" xr:uid="{00000000-0005-0000-0000-00001A260000}"/>
    <cellStyle name="Obično 3 2 2 3 3 10 2" xfId="9634" xr:uid="{00000000-0005-0000-0000-00001B260000}"/>
    <cellStyle name="Obično 3 2 2 3 3 10 2 2" xfId="9635" xr:uid="{00000000-0005-0000-0000-00001C260000}"/>
    <cellStyle name="Obično 3 2 2 3 3 10 2 2 2" xfId="9636" xr:uid="{00000000-0005-0000-0000-00001D260000}"/>
    <cellStyle name="Obično 3 2 2 3 3 10 2 3" xfId="9637" xr:uid="{00000000-0005-0000-0000-00001E260000}"/>
    <cellStyle name="Obično 3 2 2 3 3 10 2 3 2" xfId="9638" xr:uid="{00000000-0005-0000-0000-00001F260000}"/>
    <cellStyle name="Obično 3 2 2 3 3 10 2 4" xfId="9639" xr:uid="{00000000-0005-0000-0000-000020260000}"/>
    <cellStyle name="Obično 3 2 2 3 3 10 2 5" xfId="9640" xr:uid="{00000000-0005-0000-0000-000021260000}"/>
    <cellStyle name="Obično 3 2 2 3 3 10 2 6" xfId="9641" xr:uid="{00000000-0005-0000-0000-000022260000}"/>
    <cellStyle name="Obično 3 2 2 3 3 10 3" xfId="9642" xr:uid="{00000000-0005-0000-0000-000023260000}"/>
    <cellStyle name="Obično 3 2 2 3 3 10 3 2" xfId="9643" xr:uid="{00000000-0005-0000-0000-000024260000}"/>
    <cellStyle name="Obično 3 2 2 3 3 10 3 2 2" xfId="9644" xr:uid="{00000000-0005-0000-0000-000025260000}"/>
    <cellStyle name="Obično 3 2 2 3 3 10 3 3" xfId="9645" xr:uid="{00000000-0005-0000-0000-000026260000}"/>
    <cellStyle name="Obično 3 2 2 3 3 10 3 3 2" xfId="9646" xr:uid="{00000000-0005-0000-0000-000027260000}"/>
    <cellStyle name="Obično 3 2 2 3 3 10 3 4" xfId="9647" xr:uid="{00000000-0005-0000-0000-000028260000}"/>
    <cellStyle name="Obično 3 2 2 3 3 10 3 5" xfId="9648" xr:uid="{00000000-0005-0000-0000-000029260000}"/>
    <cellStyle name="Obično 3 2 2 3 3 10 3 6" xfId="9649" xr:uid="{00000000-0005-0000-0000-00002A260000}"/>
    <cellStyle name="Obično 3 2 2 3 3 10 4" xfId="9650" xr:uid="{00000000-0005-0000-0000-00002B260000}"/>
    <cellStyle name="Obično 3 2 2 3 3 10 4 2" xfId="9651" xr:uid="{00000000-0005-0000-0000-00002C260000}"/>
    <cellStyle name="Obično 3 2 2 3 3 10 4 2 2" xfId="9652" xr:uid="{00000000-0005-0000-0000-00002D260000}"/>
    <cellStyle name="Obično 3 2 2 3 3 10 4 3" xfId="9653" xr:uid="{00000000-0005-0000-0000-00002E260000}"/>
    <cellStyle name="Obično 3 2 2 3 3 10 4 3 2" xfId="9654" xr:uid="{00000000-0005-0000-0000-00002F260000}"/>
    <cellStyle name="Obično 3 2 2 3 3 10 4 4" xfId="9655" xr:uid="{00000000-0005-0000-0000-000030260000}"/>
    <cellStyle name="Obično 3 2 2 3 3 10 4 5" xfId="9656" xr:uid="{00000000-0005-0000-0000-000031260000}"/>
    <cellStyle name="Obično 3 2 2 3 3 10 4 6" xfId="9657" xr:uid="{00000000-0005-0000-0000-000032260000}"/>
    <cellStyle name="Obično 3 2 2 3 3 10 5" xfId="9658" xr:uid="{00000000-0005-0000-0000-000033260000}"/>
    <cellStyle name="Obično 3 2 2 3 3 11" xfId="9659" xr:uid="{00000000-0005-0000-0000-000034260000}"/>
    <cellStyle name="Obično 3 2 2 3 3 12" xfId="9660" xr:uid="{00000000-0005-0000-0000-000035260000}"/>
    <cellStyle name="Obično 3 2 2 3 3 13" xfId="9661" xr:uid="{00000000-0005-0000-0000-000036260000}"/>
    <cellStyle name="Obično 3 2 2 3 3 13 2" xfId="9662" xr:uid="{00000000-0005-0000-0000-000037260000}"/>
    <cellStyle name="Obično 3 2 2 3 3 13 2 2" xfId="9663" xr:uid="{00000000-0005-0000-0000-000038260000}"/>
    <cellStyle name="Obično 3 2 2 3 3 13 3" xfId="9664" xr:uid="{00000000-0005-0000-0000-000039260000}"/>
    <cellStyle name="Obično 3 2 2 3 3 13 3 2" xfId="9665" xr:uid="{00000000-0005-0000-0000-00003A260000}"/>
    <cellStyle name="Obično 3 2 2 3 3 13 4" xfId="9666" xr:uid="{00000000-0005-0000-0000-00003B260000}"/>
    <cellStyle name="Obično 3 2 2 3 3 14" xfId="9667" xr:uid="{00000000-0005-0000-0000-00003C260000}"/>
    <cellStyle name="Obično 3 2 2 3 3 14 2" xfId="9668" xr:uid="{00000000-0005-0000-0000-00003D260000}"/>
    <cellStyle name="Obično 3 2 2 3 3 15" xfId="9669" xr:uid="{00000000-0005-0000-0000-00003E260000}"/>
    <cellStyle name="Obično 3 2 2 3 3 15 2" xfId="9670" xr:uid="{00000000-0005-0000-0000-00003F260000}"/>
    <cellStyle name="Obično 3 2 2 3 3 16" xfId="9671" xr:uid="{00000000-0005-0000-0000-000040260000}"/>
    <cellStyle name="Obično 3 2 2 3 3 17" xfId="9672" xr:uid="{00000000-0005-0000-0000-000041260000}"/>
    <cellStyle name="Obično 3 2 2 3 3 18" xfId="9673" xr:uid="{00000000-0005-0000-0000-000042260000}"/>
    <cellStyle name="Obično 3 2 2 3 3 19" xfId="9674" xr:uid="{00000000-0005-0000-0000-000043260000}"/>
    <cellStyle name="Obično 3 2 2 3 3 2" xfId="9675" xr:uid="{00000000-0005-0000-0000-000044260000}"/>
    <cellStyle name="Obično 3 2 2 3 3 2 10" xfId="9676" xr:uid="{00000000-0005-0000-0000-000045260000}"/>
    <cellStyle name="Obično 3 2 2 3 3 2 2" xfId="9677" xr:uid="{00000000-0005-0000-0000-000046260000}"/>
    <cellStyle name="Obično 3 2 2 3 3 2 2 10" xfId="9678" xr:uid="{00000000-0005-0000-0000-000047260000}"/>
    <cellStyle name="Obično 3 2 2 3 3 2 2 10 2" xfId="9679" xr:uid="{00000000-0005-0000-0000-000048260000}"/>
    <cellStyle name="Obično 3 2 2 3 3 2 2 11" xfId="9680" xr:uid="{00000000-0005-0000-0000-000049260000}"/>
    <cellStyle name="Obično 3 2 2 3 3 2 2 11 2" xfId="9681" xr:uid="{00000000-0005-0000-0000-00004A260000}"/>
    <cellStyle name="Obično 3 2 2 3 3 2 2 12" xfId="9682" xr:uid="{00000000-0005-0000-0000-00004B260000}"/>
    <cellStyle name="Obično 3 2 2 3 3 2 2 13" xfId="9683" xr:uid="{00000000-0005-0000-0000-00004C260000}"/>
    <cellStyle name="Obično 3 2 2 3 3 2 2 14" xfId="9684" xr:uid="{00000000-0005-0000-0000-00004D260000}"/>
    <cellStyle name="Obično 3 2 2 3 3 2 2 15" xfId="9685" xr:uid="{00000000-0005-0000-0000-00004E260000}"/>
    <cellStyle name="Obično 3 2 2 3 3 2 2 2" xfId="9686" xr:uid="{00000000-0005-0000-0000-00004F260000}"/>
    <cellStyle name="Obično 3 2 2 3 3 2 2 2 2" xfId="9687" xr:uid="{00000000-0005-0000-0000-000050260000}"/>
    <cellStyle name="Obično 3 2 2 3 3 2 2 2 2 2" xfId="9688" xr:uid="{00000000-0005-0000-0000-000051260000}"/>
    <cellStyle name="Obično 3 2 2 3 3 2 2 2 2 2 2" xfId="9689" xr:uid="{00000000-0005-0000-0000-000052260000}"/>
    <cellStyle name="Obično 3 2 2 3 3 2 2 2 2 2 2 2" xfId="9690" xr:uid="{00000000-0005-0000-0000-000053260000}"/>
    <cellStyle name="Obično 3 2 2 3 3 2 2 2 2 2 2 2 2" xfId="9691" xr:uid="{00000000-0005-0000-0000-000054260000}"/>
    <cellStyle name="Obično 3 2 2 3 3 2 2 2 2 2 2 3" xfId="9692" xr:uid="{00000000-0005-0000-0000-000055260000}"/>
    <cellStyle name="Obično 3 2 2 3 3 2 2 2 2 2 2 3 2" xfId="9693" xr:uid="{00000000-0005-0000-0000-000056260000}"/>
    <cellStyle name="Obično 3 2 2 3 3 2 2 2 2 2 2 4" xfId="9694" xr:uid="{00000000-0005-0000-0000-000057260000}"/>
    <cellStyle name="Obično 3 2 2 3 3 2 2 2 2 2 2 5" xfId="9695" xr:uid="{00000000-0005-0000-0000-000058260000}"/>
    <cellStyle name="Obično 3 2 2 3 3 2 2 2 2 2 2 6" xfId="9696" xr:uid="{00000000-0005-0000-0000-000059260000}"/>
    <cellStyle name="Obično 3 2 2 3 3 2 2 2 2 2 3" xfId="9697" xr:uid="{00000000-0005-0000-0000-00005A260000}"/>
    <cellStyle name="Obično 3 2 2 3 3 2 2 2 2 2 3 2" xfId="9698" xr:uid="{00000000-0005-0000-0000-00005B260000}"/>
    <cellStyle name="Obično 3 2 2 3 3 2 2 2 2 2 3 2 2" xfId="9699" xr:uid="{00000000-0005-0000-0000-00005C260000}"/>
    <cellStyle name="Obično 3 2 2 3 3 2 2 2 2 2 3 3" xfId="9700" xr:uid="{00000000-0005-0000-0000-00005D260000}"/>
    <cellStyle name="Obično 3 2 2 3 3 2 2 2 2 2 3 3 2" xfId="9701" xr:uid="{00000000-0005-0000-0000-00005E260000}"/>
    <cellStyle name="Obično 3 2 2 3 3 2 2 2 2 2 3 4" xfId="9702" xr:uid="{00000000-0005-0000-0000-00005F260000}"/>
    <cellStyle name="Obično 3 2 2 3 3 2 2 2 2 2 3 5" xfId="9703" xr:uid="{00000000-0005-0000-0000-000060260000}"/>
    <cellStyle name="Obično 3 2 2 3 3 2 2 2 2 2 3 6" xfId="9704" xr:uid="{00000000-0005-0000-0000-000061260000}"/>
    <cellStyle name="Obično 3 2 2 3 3 2 2 2 2 2 4" xfId="9705" xr:uid="{00000000-0005-0000-0000-000062260000}"/>
    <cellStyle name="Obično 3 2 2 3 3 2 2 2 2 2 4 2" xfId="9706" xr:uid="{00000000-0005-0000-0000-000063260000}"/>
    <cellStyle name="Obično 3 2 2 3 3 2 2 2 2 2 4 2 2" xfId="9707" xr:uid="{00000000-0005-0000-0000-000064260000}"/>
    <cellStyle name="Obično 3 2 2 3 3 2 2 2 2 2 4 3" xfId="9708" xr:uid="{00000000-0005-0000-0000-000065260000}"/>
    <cellStyle name="Obično 3 2 2 3 3 2 2 2 2 2 4 3 2" xfId="9709" xr:uid="{00000000-0005-0000-0000-000066260000}"/>
    <cellStyle name="Obično 3 2 2 3 3 2 2 2 2 2 4 4" xfId="9710" xr:uid="{00000000-0005-0000-0000-000067260000}"/>
    <cellStyle name="Obično 3 2 2 3 3 2 2 2 2 2 4 5" xfId="9711" xr:uid="{00000000-0005-0000-0000-000068260000}"/>
    <cellStyle name="Obično 3 2 2 3 3 2 2 2 2 2 4 6" xfId="9712" xr:uid="{00000000-0005-0000-0000-000069260000}"/>
    <cellStyle name="Obično 3 2 2 3 3 2 2 2 2 2 5" xfId="9713" xr:uid="{00000000-0005-0000-0000-00006A260000}"/>
    <cellStyle name="Obično 3 2 2 3 3 2 2 2 2 3" xfId="9714" xr:uid="{00000000-0005-0000-0000-00006B260000}"/>
    <cellStyle name="Obično 3 2 2 3 3 2 2 2 2 4" xfId="9715" xr:uid="{00000000-0005-0000-0000-00006C260000}"/>
    <cellStyle name="Obično 3 2 2 3 3 2 2 2 2 5" xfId="9716" xr:uid="{00000000-0005-0000-0000-00006D260000}"/>
    <cellStyle name="Obično 3 2 2 3 3 2 2 2 2 5 2" xfId="9717" xr:uid="{00000000-0005-0000-0000-00006E260000}"/>
    <cellStyle name="Obično 3 2 2 3 3 2 2 2 2 6" xfId="9718" xr:uid="{00000000-0005-0000-0000-00006F260000}"/>
    <cellStyle name="Obično 3 2 2 3 3 2 2 2 2 6 2" xfId="9719" xr:uid="{00000000-0005-0000-0000-000070260000}"/>
    <cellStyle name="Obično 3 2 2 3 3 2 2 2 2 7" xfId="9720" xr:uid="{00000000-0005-0000-0000-000071260000}"/>
    <cellStyle name="Obično 3 2 2 3 3 2 2 2 2 8" xfId="9721" xr:uid="{00000000-0005-0000-0000-000072260000}"/>
    <cellStyle name="Obično 3 2 2 3 3 2 2 2 2 9" xfId="9722" xr:uid="{00000000-0005-0000-0000-000073260000}"/>
    <cellStyle name="Obično 3 2 2 3 3 2 2 2 3" xfId="9723" xr:uid="{00000000-0005-0000-0000-000074260000}"/>
    <cellStyle name="Obično 3 2 2 3 3 2 2 2 3 2" xfId="9724" xr:uid="{00000000-0005-0000-0000-000075260000}"/>
    <cellStyle name="Obično 3 2 2 3 3 2 2 2 3 2 2" xfId="9725" xr:uid="{00000000-0005-0000-0000-000076260000}"/>
    <cellStyle name="Obično 3 2 2 3 3 2 2 2 3 3" xfId="9726" xr:uid="{00000000-0005-0000-0000-000077260000}"/>
    <cellStyle name="Obično 3 2 2 3 3 2 2 2 3 3 2" xfId="9727" xr:uid="{00000000-0005-0000-0000-000078260000}"/>
    <cellStyle name="Obično 3 2 2 3 3 2 2 2 3 4" xfId="9728" xr:uid="{00000000-0005-0000-0000-000079260000}"/>
    <cellStyle name="Obično 3 2 2 3 3 2 2 2 3 5" xfId="9729" xr:uid="{00000000-0005-0000-0000-00007A260000}"/>
    <cellStyle name="Obično 3 2 2 3 3 2 2 2 3 6" xfId="9730" xr:uid="{00000000-0005-0000-0000-00007B260000}"/>
    <cellStyle name="Obično 3 2 2 3 3 2 2 2 4" xfId="9731" xr:uid="{00000000-0005-0000-0000-00007C260000}"/>
    <cellStyle name="Obično 3 2 2 3 3 2 2 2 4 2" xfId="9732" xr:uid="{00000000-0005-0000-0000-00007D260000}"/>
    <cellStyle name="Obično 3 2 2 3 3 2 2 2 4 2 2" xfId="9733" xr:uid="{00000000-0005-0000-0000-00007E260000}"/>
    <cellStyle name="Obično 3 2 2 3 3 2 2 2 4 3" xfId="9734" xr:uid="{00000000-0005-0000-0000-00007F260000}"/>
    <cellStyle name="Obično 3 2 2 3 3 2 2 2 4 3 2" xfId="9735" xr:uid="{00000000-0005-0000-0000-000080260000}"/>
    <cellStyle name="Obično 3 2 2 3 3 2 2 2 4 4" xfId="9736" xr:uid="{00000000-0005-0000-0000-000081260000}"/>
    <cellStyle name="Obično 3 2 2 3 3 2 2 2 4 5" xfId="9737" xr:uid="{00000000-0005-0000-0000-000082260000}"/>
    <cellStyle name="Obično 3 2 2 3 3 2 2 2 4 6" xfId="9738" xr:uid="{00000000-0005-0000-0000-000083260000}"/>
    <cellStyle name="Obično 3 2 2 3 3 2 2 2 5" xfId="9739" xr:uid="{00000000-0005-0000-0000-000084260000}"/>
    <cellStyle name="Obično 3 2 2 3 3 2 2 2 5 2" xfId="9740" xr:uid="{00000000-0005-0000-0000-000085260000}"/>
    <cellStyle name="Obično 3 2 2 3 3 2 2 2 5 2 2" xfId="9741" xr:uid="{00000000-0005-0000-0000-000086260000}"/>
    <cellStyle name="Obično 3 2 2 3 3 2 2 2 5 3" xfId="9742" xr:uid="{00000000-0005-0000-0000-000087260000}"/>
    <cellStyle name="Obično 3 2 2 3 3 2 2 2 5 3 2" xfId="9743" xr:uid="{00000000-0005-0000-0000-000088260000}"/>
    <cellStyle name="Obično 3 2 2 3 3 2 2 2 5 4" xfId="9744" xr:uid="{00000000-0005-0000-0000-000089260000}"/>
    <cellStyle name="Obično 3 2 2 3 3 2 2 2 5 5" xfId="9745" xr:uid="{00000000-0005-0000-0000-00008A260000}"/>
    <cellStyle name="Obično 3 2 2 3 3 2 2 2 5 6" xfId="9746" xr:uid="{00000000-0005-0000-0000-00008B260000}"/>
    <cellStyle name="Obično 3 2 2 3 3 2 2 3" xfId="9747" xr:uid="{00000000-0005-0000-0000-00008C260000}"/>
    <cellStyle name="Obično 3 2 2 3 3 2 2 3 2" xfId="9748" xr:uid="{00000000-0005-0000-0000-00008D260000}"/>
    <cellStyle name="Obično 3 2 2 3 3 2 2 3 2 2" xfId="9749" xr:uid="{00000000-0005-0000-0000-00008E260000}"/>
    <cellStyle name="Obično 3 2 2 3 3 2 2 3 3" xfId="9750" xr:uid="{00000000-0005-0000-0000-00008F260000}"/>
    <cellStyle name="Obično 3 2 2 3 3 2 2 3 3 2" xfId="9751" xr:uid="{00000000-0005-0000-0000-000090260000}"/>
    <cellStyle name="Obično 3 2 2 3 3 2 2 3 4" xfId="9752" xr:uid="{00000000-0005-0000-0000-000091260000}"/>
    <cellStyle name="Obično 3 2 2 3 3 2 2 3 5" xfId="9753" xr:uid="{00000000-0005-0000-0000-000092260000}"/>
    <cellStyle name="Obično 3 2 2 3 3 2 2 3 6" xfId="9754" xr:uid="{00000000-0005-0000-0000-000093260000}"/>
    <cellStyle name="Obično 3 2 2 3 3 2 2 4" xfId="9755" xr:uid="{00000000-0005-0000-0000-000094260000}"/>
    <cellStyle name="Obično 3 2 2 3 3 2 2 4 2" xfId="9756" xr:uid="{00000000-0005-0000-0000-000095260000}"/>
    <cellStyle name="Obično 3 2 2 3 3 2 2 4 2 2" xfId="9757" xr:uid="{00000000-0005-0000-0000-000096260000}"/>
    <cellStyle name="Obično 3 2 2 3 3 2 2 4 3" xfId="9758" xr:uid="{00000000-0005-0000-0000-000097260000}"/>
    <cellStyle name="Obično 3 2 2 3 3 2 2 4 3 2" xfId="9759" xr:uid="{00000000-0005-0000-0000-000098260000}"/>
    <cellStyle name="Obično 3 2 2 3 3 2 2 4 4" xfId="9760" xr:uid="{00000000-0005-0000-0000-000099260000}"/>
    <cellStyle name="Obično 3 2 2 3 3 2 2 4 5" xfId="9761" xr:uid="{00000000-0005-0000-0000-00009A260000}"/>
    <cellStyle name="Obično 3 2 2 3 3 2 2 4 6" xfId="9762" xr:uid="{00000000-0005-0000-0000-00009B260000}"/>
    <cellStyle name="Obično 3 2 2 3 3 2 2 5" xfId="9763" xr:uid="{00000000-0005-0000-0000-00009C260000}"/>
    <cellStyle name="Obično 3 2 2 3 3 2 2 5 2" xfId="9764" xr:uid="{00000000-0005-0000-0000-00009D260000}"/>
    <cellStyle name="Obično 3 2 2 3 3 2 2 5 2 2" xfId="9765" xr:uid="{00000000-0005-0000-0000-00009E260000}"/>
    <cellStyle name="Obično 3 2 2 3 3 2 2 5 3" xfId="9766" xr:uid="{00000000-0005-0000-0000-00009F260000}"/>
    <cellStyle name="Obično 3 2 2 3 3 2 2 5 3 2" xfId="9767" xr:uid="{00000000-0005-0000-0000-0000A0260000}"/>
    <cellStyle name="Obično 3 2 2 3 3 2 2 5 4" xfId="9768" xr:uid="{00000000-0005-0000-0000-0000A1260000}"/>
    <cellStyle name="Obično 3 2 2 3 3 2 2 5 5" xfId="9769" xr:uid="{00000000-0005-0000-0000-0000A2260000}"/>
    <cellStyle name="Obično 3 2 2 3 3 2 2 5 6" xfId="9770" xr:uid="{00000000-0005-0000-0000-0000A3260000}"/>
    <cellStyle name="Obično 3 2 2 3 3 2 2 6" xfId="9771" xr:uid="{00000000-0005-0000-0000-0000A4260000}"/>
    <cellStyle name="Obično 3 2 2 3 3 2 2 6 2" xfId="9772" xr:uid="{00000000-0005-0000-0000-0000A5260000}"/>
    <cellStyle name="Obično 3 2 2 3 3 2 2 6 2 2" xfId="9773" xr:uid="{00000000-0005-0000-0000-0000A6260000}"/>
    <cellStyle name="Obično 3 2 2 3 3 2 2 6 3" xfId="9774" xr:uid="{00000000-0005-0000-0000-0000A7260000}"/>
    <cellStyle name="Obično 3 2 2 3 3 2 2 6 3 2" xfId="9775" xr:uid="{00000000-0005-0000-0000-0000A8260000}"/>
    <cellStyle name="Obično 3 2 2 3 3 2 2 6 4" xfId="9776" xr:uid="{00000000-0005-0000-0000-0000A9260000}"/>
    <cellStyle name="Obično 3 2 2 3 3 2 2 6 5" xfId="9777" xr:uid="{00000000-0005-0000-0000-0000AA260000}"/>
    <cellStyle name="Obično 3 2 2 3 3 2 2 6 6" xfId="9778" xr:uid="{00000000-0005-0000-0000-0000AB260000}"/>
    <cellStyle name="Obično 3 2 2 3 3 2 2 7" xfId="9779" xr:uid="{00000000-0005-0000-0000-0000AC260000}"/>
    <cellStyle name="Obično 3 2 2 3 3 2 2 7 2" xfId="9780" xr:uid="{00000000-0005-0000-0000-0000AD260000}"/>
    <cellStyle name="Obično 3 2 2 3 3 2 2 7 2 2" xfId="9781" xr:uid="{00000000-0005-0000-0000-0000AE260000}"/>
    <cellStyle name="Obično 3 2 2 3 3 2 2 7 2 2 2" xfId="9782" xr:uid="{00000000-0005-0000-0000-0000AF260000}"/>
    <cellStyle name="Obično 3 2 2 3 3 2 2 7 2 3" xfId="9783" xr:uid="{00000000-0005-0000-0000-0000B0260000}"/>
    <cellStyle name="Obično 3 2 2 3 3 2 2 7 2 3 2" xfId="9784" xr:uid="{00000000-0005-0000-0000-0000B1260000}"/>
    <cellStyle name="Obično 3 2 2 3 3 2 2 7 2 4" xfId="9785" xr:uid="{00000000-0005-0000-0000-0000B2260000}"/>
    <cellStyle name="Obično 3 2 2 3 3 2 2 7 2 5" xfId="9786" xr:uid="{00000000-0005-0000-0000-0000B3260000}"/>
    <cellStyle name="Obično 3 2 2 3 3 2 2 7 2 6" xfId="9787" xr:uid="{00000000-0005-0000-0000-0000B4260000}"/>
    <cellStyle name="Obično 3 2 2 3 3 2 2 7 3" xfId="9788" xr:uid="{00000000-0005-0000-0000-0000B5260000}"/>
    <cellStyle name="Obično 3 2 2 3 3 2 2 7 3 2" xfId="9789" xr:uid="{00000000-0005-0000-0000-0000B6260000}"/>
    <cellStyle name="Obično 3 2 2 3 3 2 2 7 3 2 2" xfId="9790" xr:uid="{00000000-0005-0000-0000-0000B7260000}"/>
    <cellStyle name="Obično 3 2 2 3 3 2 2 7 3 3" xfId="9791" xr:uid="{00000000-0005-0000-0000-0000B8260000}"/>
    <cellStyle name="Obično 3 2 2 3 3 2 2 7 3 3 2" xfId="9792" xr:uid="{00000000-0005-0000-0000-0000B9260000}"/>
    <cellStyle name="Obično 3 2 2 3 3 2 2 7 3 4" xfId="9793" xr:uid="{00000000-0005-0000-0000-0000BA260000}"/>
    <cellStyle name="Obično 3 2 2 3 3 2 2 7 3 5" xfId="9794" xr:uid="{00000000-0005-0000-0000-0000BB260000}"/>
    <cellStyle name="Obično 3 2 2 3 3 2 2 7 3 6" xfId="9795" xr:uid="{00000000-0005-0000-0000-0000BC260000}"/>
    <cellStyle name="Obično 3 2 2 3 3 2 2 7 4" xfId="9796" xr:uid="{00000000-0005-0000-0000-0000BD260000}"/>
    <cellStyle name="Obično 3 2 2 3 3 2 2 7 4 2" xfId="9797" xr:uid="{00000000-0005-0000-0000-0000BE260000}"/>
    <cellStyle name="Obično 3 2 2 3 3 2 2 7 4 2 2" xfId="9798" xr:uid="{00000000-0005-0000-0000-0000BF260000}"/>
    <cellStyle name="Obično 3 2 2 3 3 2 2 7 4 3" xfId="9799" xr:uid="{00000000-0005-0000-0000-0000C0260000}"/>
    <cellStyle name="Obično 3 2 2 3 3 2 2 7 4 3 2" xfId="9800" xr:uid="{00000000-0005-0000-0000-0000C1260000}"/>
    <cellStyle name="Obično 3 2 2 3 3 2 2 7 4 4" xfId="9801" xr:uid="{00000000-0005-0000-0000-0000C2260000}"/>
    <cellStyle name="Obično 3 2 2 3 3 2 2 7 4 5" xfId="9802" xr:uid="{00000000-0005-0000-0000-0000C3260000}"/>
    <cellStyle name="Obično 3 2 2 3 3 2 2 7 4 6" xfId="9803" xr:uid="{00000000-0005-0000-0000-0000C4260000}"/>
    <cellStyle name="Obično 3 2 2 3 3 2 2 7 5" xfId="9804" xr:uid="{00000000-0005-0000-0000-0000C5260000}"/>
    <cellStyle name="Obično 3 2 2 3 3 2 2 8" xfId="9805" xr:uid="{00000000-0005-0000-0000-0000C6260000}"/>
    <cellStyle name="Obično 3 2 2 3 3 2 2 9" xfId="9806" xr:uid="{00000000-0005-0000-0000-0000C7260000}"/>
    <cellStyle name="Obično 3 2 2 3 3 2 3" xfId="9807" xr:uid="{00000000-0005-0000-0000-0000C8260000}"/>
    <cellStyle name="Obično 3 2 2 3 3 2 3 10" xfId="9808" xr:uid="{00000000-0005-0000-0000-0000C9260000}"/>
    <cellStyle name="Obično 3 2 2 3 3 2 3 11" xfId="9809" xr:uid="{00000000-0005-0000-0000-0000CA260000}"/>
    <cellStyle name="Obično 3 2 2 3 3 2 3 2" xfId="9810" xr:uid="{00000000-0005-0000-0000-0000CB260000}"/>
    <cellStyle name="Obično 3 2 2 3 3 2 3 2 2" xfId="9811" xr:uid="{00000000-0005-0000-0000-0000CC260000}"/>
    <cellStyle name="Obično 3 2 2 3 3 2 3 2 2 10" xfId="9812" xr:uid="{00000000-0005-0000-0000-0000CD260000}"/>
    <cellStyle name="Obično 3 2 2 3 3 2 3 2 2 2" xfId="9813" xr:uid="{00000000-0005-0000-0000-0000CE260000}"/>
    <cellStyle name="Obično 3 2 2 3 3 2 3 2 2 3" xfId="9814" xr:uid="{00000000-0005-0000-0000-0000CF260000}"/>
    <cellStyle name="Obično 3 2 2 3 3 2 3 2 2 4" xfId="9815" xr:uid="{00000000-0005-0000-0000-0000D0260000}"/>
    <cellStyle name="Obično 3 2 2 3 3 2 3 2 2 5" xfId="9816" xr:uid="{00000000-0005-0000-0000-0000D1260000}"/>
    <cellStyle name="Obično 3 2 2 3 3 2 3 2 2 5 2" xfId="9817" xr:uid="{00000000-0005-0000-0000-0000D2260000}"/>
    <cellStyle name="Obično 3 2 2 3 3 2 3 2 2 5 2 2" xfId="9818" xr:uid="{00000000-0005-0000-0000-0000D3260000}"/>
    <cellStyle name="Obično 3 2 2 3 3 2 3 2 2 5 3" xfId="9819" xr:uid="{00000000-0005-0000-0000-0000D4260000}"/>
    <cellStyle name="Obično 3 2 2 3 3 2 3 2 2 5 3 2" xfId="9820" xr:uid="{00000000-0005-0000-0000-0000D5260000}"/>
    <cellStyle name="Obično 3 2 2 3 3 2 3 2 2 5 4" xfId="9821" xr:uid="{00000000-0005-0000-0000-0000D6260000}"/>
    <cellStyle name="Obično 3 2 2 3 3 2 3 2 2 5 5" xfId="9822" xr:uid="{00000000-0005-0000-0000-0000D7260000}"/>
    <cellStyle name="Obično 3 2 2 3 3 2 3 2 2 5 6" xfId="9823" xr:uid="{00000000-0005-0000-0000-0000D8260000}"/>
    <cellStyle name="Obično 3 2 2 3 3 2 3 2 2 6" xfId="9824" xr:uid="{00000000-0005-0000-0000-0000D9260000}"/>
    <cellStyle name="Obično 3 2 2 3 3 2 3 2 2 6 2" xfId="9825" xr:uid="{00000000-0005-0000-0000-0000DA260000}"/>
    <cellStyle name="Obično 3 2 2 3 3 2 3 2 2 7" xfId="9826" xr:uid="{00000000-0005-0000-0000-0000DB260000}"/>
    <cellStyle name="Obično 3 2 2 3 3 2 3 2 2 7 2" xfId="9827" xr:uid="{00000000-0005-0000-0000-0000DC260000}"/>
    <cellStyle name="Obično 3 2 2 3 3 2 3 2 2 8" xfId="9828" xr:uid="{00000000-0005-0000-0000-0000DD260000}"/>
    <cellStyle name="Obično 3 2 2 3 3 2 3 2 2 9" xfId="9829" xr:uid="{00000000-0005-0000-0000-0000DE260000}"/>
    <cellStyle name="Obično 3 2 2 3 3 2 3 2 3" xfId="9830" xr:uid="{00000000-0005-0000-0000-0000DF260000}"/>
    <cellStyle name="Obično 3 2 2 3 3 2 3 2 3 2" xfId="9831" xr:uid="{00000000-0005-0000-0000-0000E0260000}"/>
    <cellStyle name="Obično 3 2 2 3 3 2 3 2 3 2 2" xfId="9832" xr:uid="{00000000-0005-0000-0000-0000E1260000}"/>
    <cellStyle name="Obično 3 2 2 3 3 2 3 2 3 3" xfId="9833" xr:uid="{00000000-0005-0000-0000-0000E2260000}"/>
    <cellStyle name="Obično 3 2 2 3 3 2 3 2 3 3 2" xfId="9834" xr:uid="{00000000-0005-0000-0000-0000E3260000}"/>
    <cellStyle name="Obično 3 2 2 3 3 2 3 2 3 4" xfId="9835" xr:uid="{00000000-0005-0000-0000-0000E4260000}"/>
    <cellStyle name="Obično 3 2 2 3 3 2 3 2 3 5" xfId="9836" xr:uid="{00000000-0005-0000-0000-0000E5260000}"/>
    <cellStyle name="Obično 3 2 2 3 3 2 3 2 3 6" xfId="9837" xr:uid="{00000000-0005-0000-0000-0000E6260000}"/>
    <cellStyle name="Obično 3 2 2 3 3 2 3 2 4" xfId="9838" xr:uid="{00000000-0005-0000-0000-0000E7260000}"/>
    <cellStyle name="Obično 3 2 2 3 3 2 3 2 4 2" xfId="9839" xr:uid="{00000000-0005-0000-0000-0000E8260000}"/>
    <cellStyle name="Obično 3 2 2 3 3 2 3 2 4 2 2" xfId="9840" xr:uid="{00000000-0005-0000-0000-0000E9260000}"/>
    <cellStyle name="Obično 3 2 2 3 3 2 3 2 4 3" xfId="9841" xr:uid="{00000000-0005-0000-0000-0000EA260000}"/>
    <cellStyle name="Obično 3 2 2 3 3 2 3 2 4 3 2" xfId="9842" xr:uid="{00000000-0005-0000-0000-0000EB260000}"/>
    <cellStyle name="Obično 3 2 2 3 3 2 3 2 4 4" xfId="9843" xr:uid="{00000000-0005-0000-0000-0000EC260000}"/>
    <cellStyle name="Obično 3 2 2 3 3 2 3 2 4 5" xfId="9844" xr:uid="{00000000-0005-0000-0000-0000ED260000}"/>
    <cellStyle name="Obično 3 2 2 3 3 2 3 2 4 6" xfId="9845" xr:uid="{00000000-0005-0000-0000-0000EE260000}"/>
    <cellStyle name="Obično 3 2 2 3 3 2 3 3" xfId="9846" xr:uid="{00000000-0005-0000-0000-0000EF260000}"/>
    <cellStyle name="Obično 3 2 2 3 3 2 3 4" xfId="9847" xr:uid="{00000000-0005-0000-0000-0000F0260000}"/>
    <cellStyle name="Obično 3 2 2 3 3 2 3 5" xfId="9848" xr:uid="{00000000-0005-0000-0000-0000F1260000}"/>
    <cellStyle name="Obično 3 2 2 3 3 2 3 6" xfId="9849" xr:uid="{00000000-0005-0000-0000-0000F2260000}"/>
    <cellStyle name="Obično 3 2 2 3 3 2 3 6 2" xfId="9850" xr:uid="{00000000-0005-0000-0000-0000F3260000}"/>
    <cellStyle name="Obično 3 2 2 3 3 2 3 7" xfId="9851" xr:uid="{00000000-0005-0000-0000-0000F4260000}"/>
    <cellStyle name="Obično 3 2 2 3 3 2 3 7 2" xfId="9852" xr:uid="{00000000-0005-0000-0000-0000F5260000}"/>
    <cellStyle name="Obično 3 2 2 3 3 2 3 8" xfId="9853" xr:uid="{00000000-0005-0000-0000-0000F6260000}"/>
    <cellStyle name="Obično 3 2 2 3 3 2 3 9" xfId="9854" xr:uid="{00000000-0005-0000-0000-0000F7260000}"/>
    <cellStyle name="Obično 3 2 2 3 3 2 4" xfId="9855" xr:uid="{00000000-0005-0000-0000-0000F8260000}"/>
    <cellStyle name="Obično 3 2 2 3 3 2 5" xfId="9856" xr:uid="{00000000-0005-0000-0000-0000F9260000}"/>
    <cellStyle name="Obično 3 2 2 3 3 2 6" xfId="9857" xr:uid="{00000000-0005-0000-0000-0000FA260000}"/>
    <cellStyle name="Obično 3 2 2 3 3 2 7" xfId="9858" xr:uid="{00000000-0005-0000-0000-0000FB260000}"/>
    <cellStyle name="Obično 3 2 2 3 3 2 7 10" xfId="9859" xr:uid="{00000000-0005-0000-0000-0000FC260000}"/>
    <cellStyle name="Obično 3 2 2 3 3 2 7 2" xfId="9860" xr:uid="{00000000-0005-0000-0000-0000FD260000}"/>
    <cellStyle name="Obično 3 2 2 3 3 2 7 3" xfId="9861" xr:uid="{00000000-0005-0000-0000-0000FE260000}"/>
    <cellStyle name="Obično 3 2 2 3 3 2 7 4" xfId="9862" xr:uid="{00000000-0005-0000-0000-0000FF260000}"/>
    <cellStyle name="Obično 3 2 2 3 3 2 7 5" xfId="9863" xr:uid="{00000000-0005-0000-0000-000000270000}"/>
    <cellStyle name="Obično 3 2 2 3 3 2 7 5 2" xfId="9864" xr:uid="{00000000-0005-0000-0000-000001270000}"/>
    <cellStyle name="Obično 3 2 2 3 3 2 7 5 2 2" xfId="9865" xr:uid="{00000000-0005-0000-0000-000002270000}"/>
    <cellStyle name="Obično 3 2 2 3 3 2 7 5 3" xfId="9866" xr:uid="{00000000-0005-0000-0000-000003270000}"/>
    <cellStyle name="Obično 3 2 2 3 3 2 7 5 3 2" xfId="9867" xr:uid="{00000000-0005-0000-0000-000004270000}"/>
    <cellStyle name="Obično 3 2 2 3 3 2 7 5 4" xfId="9868" xr:uid="{00000000-0005-0000-0000-000005270000}"/>
    <cellStyle name="Obično 3 2 2 3 3 2 7 5 5" xfId="9869" xr:uid="{00000000-0005-0000-0000-000006270000}"/>
    <cellStyle name="Obično 3 2 2 3 3 2 7 5 6" xfId="9870" xr:uid="{00000000-0005-0000-0000-000007270000}"/>
    <cellStyle name="Obično 3 2 2 3 3 2 7 6" xfId="9871" xr:uid="{00000000-0005-0000-0000-000008270000}"/>
    <cellStyle name="Obično 3 2 2 3 3 2 7 6 2" xfId="9872" xr:uid="{00000000-0005-0000-0000-000009270000}"/>
    <cellStyle name="Obično 3 2 2 3 3 2 7 7" xfId="9873" xr:uid="{00000000-0005-0000-0000-00000A270000}"/>
    <cellStyle name="Obično 3 2 2 3 3 2 7 7 2" xfId="9874" xr:uid="{00000000-0005-0000-0000-00000B270000}"/>
    <cellStyle name="Obično 3 2 2 3 3 2 7 8" xfId="9875" xr:uid="{00000000-0005-0000-0000-00000C270000}"/>
    <cellStyle name="Obično 3 2 2 3 3 2 7 9" xfId="9876" xr:uid="{00000000-0005-0000-0000-00000D270000}"/>
    <cellStyle name="Obično 3 2 2 3 3 2 8" xfId="9877" xr:uid="{00000000-0005-0000-0000-00000E270000}"/>
    <cellStyle name="Obično 3 2 2 3 3 2 8 2" xfId="9878" xr:uid="{00000000-0005-0000-0000-00000F270000}"/>
    <cellStyle name="Obično 3 2 2 3 3 2 8 2 2" xfId="9879" xr:uid="{00000000-0005-0000-0000-000010270000}"/>
    <cellStyle name="Obično 3 2 2 3 3 2 8 3" xfId="9880" xr:uid="{00000000-0005-0000-0000-000011270000}"/>
    <cellStyle name="Obično 3 2 2 3 3 2 8 3 2" xfId="9881" xr:uid="{00000000-0005-0000-0000-000012270000}"/>
    <cellStyle name="Obično 3 2 2 3 3 2 8 4" xfId="9882" xr:uid="{00000000-0005-0000-0000-000013270000}"/>
    <cellStyle name="Obično 3 2 2 3 3 2 8 5" xfId="9883" xr:uid="{00000000-0005-0000-0000-000014270000}"/>
    <cellStyle name="Obično 3 2 2 3 3 2 8 6" xfId="9884" xr:uid="{00000000-0005-0000-0000-000015270000}"/>
    <cellStyle name="Obično 3 2 2 3 3 2 9" xfId="9885" xr:uid="{00000000-0005-0000-0000-000016270000}"/>
    <cellStyle name="Obično 3 2 2 3 3 2 9 2" xfId="9886" xr:uid="{00000000-0005-0000-0000-000017270000}"/>
    <cellStyle name="Obično 3 2 2 3 3 2 9 2 2" xfId="9887" xr:uid="{00000000-0005-0000-0000-000018270000}"/>
    <cellStyle name="Obično 3 2 2 3 3 2 9 3" xfId="9888" xr:uid="{00000000-0005-0000-0000-000019270000}"/>
    <cellStyle name="Obično 3 2 2 3 3 2 9 3 2" xfId="9889" xr:uid="{00000000-0005-0000-0000-00001A270000}"/>
    <cellStyle name="Obično 3 2 2 3 3 2 9 4" xfId="9890" xr:uid="{00000000-0005-0000-0000-00001B270000}"/>
    <cellStyle name="Obično 3 2 2 3 3 2 9 5" xfId="9891" xr:uid="{00000000-0005-0000-0000-00001C270000}"/>
    <cellStyle name="Obično 3 2 2 3 3 2 9 6" xfId="9892" xr:uid="{00000000-0005-0000-0000-00001D270000}"/>
    <cellStyle name="Obično 3 2 2 3 3 20" xfId="9893" xr:uid="{00000000-0005-0000-0000-00001E270000}"/>
    <cellStyle name="Obično 3 2 2 3 3 21" xfId="9894" xr:uid="{00000000-0005-0000-0000-00001F270000}"/>
    <cellStyle name="Obično 3 2 2 3 3 22" xfId="40382" xr:uid="{00000000-0005-0000-0000-000020270000}"/>
    <cellStyle name="Obično 3 2 2 3 3 23" xfId="40876" xr:uid="{00000000-0005-0000-0000-000021270000}"/>
    <cellStyle name="Obično 3 2 2 3 3 3" xfId="9895" xr:uid="{00000000-0005-0000-0000-000022270000}"/>
    <cellStyle name="Obično 3 2 2 3 3 3 2" xfId="9896" xr:uid="{00000000-0005-0000-0000-000023270000}"/>
    <cellStyle name="Obično 3 2 2 3 3 3 2 2" xfId="9897" xr:uid="{00000000-0005-0000-0000-000024270000}"/>
    <cellStyle name="Obično 3 2 2 3 3 3 3" xfId="9898" xr:uid="{00000000-0005-0000-0000-000025270000}"/>
    <cellStyle name="Obično 3 2 2 3 3 3 3 2" xfId="9899" xr:uid="{00000000-0005-0000-0000-000026270000}"/>
    <cellStyle name="Obično 3 2 2 3 3 3 4" xfId="9900" xr:uid="{00000000-0005-0000-0000-000027270000}"/>
    <cellStyle name="Obično 3 2 2 3 3 3 5" xfId="9901" xr:uid="{00000000-0005-0000-0000-000028270000}"/>
    <cellStyle name="Obično 3 2 2 3 3 3 6" xfId="9902" xr:uid="{00000000-0005-0000-0000-000029270000}"/>
    <cellStyle name="Obično 3 2 2 3 3 3 7" xfId="9903" xr:uid="{00000000-0005-0000-0000-00002A270000}"/>
    <cellStyle name="Obično 3 2 2 3 3 4" xfId="9904" xr:uid="{00000000-0005-0000-0000-00002B270000}"/>
    <cellStyle name="Obično 3 2 2 3 3 4 2" xfId="9905" xr:uid="{00000000-0005-0000-0000-00002C270000}"/>
    <cellStyle name="Obično 3 2 2 3 3 4 2 2" xfId="9906" xr:uid="{00000000-0005-0000-0000-00002D270000}"/>
    <cellStyle name="Obično 3 2 2 3 3 4 3" xfId="9907" xr:uid="{00000000-0005-0000-0000-00002E270000}"/>
    <cellStyle name="Obično 3 2 2 3 3 4 3 2" xfId="9908" xr:uid="{00000000-0005-0000-0000-00002F270000}"/>
    <cellStyle name="Obično 3 2 2 3 3 4 4" xfId="9909" xr:uid="{00000000-0005-0000-0000-000030270000}"/>
    <cellStyle name="Obično 3 2 2 3 3 4 5" xfId="9910" xr:uid="{00000000-0005-0000-0000-000031270000}"/>
    <cellStyle name="Obično 3 2 2 3 3 4 6" xfId="9911" xr:uid="{00000000-0005-0000-0000-000032270000}"/>
    <cellStyle name="Obično 3 2 2 3 3 4 7" xfId="9912" xr:uid="{00000000-0005-0000-0000-000033270000}"/>
    <cellStyle name="Obično 3 2 2 3 3 5" xfId="9913" xr:uid="{00000000-0005-0000-0000-000034270000}"/>
    <cellStyle name="Obično 3 2 2 3 3 5 2" xfId="9914" xr:uid="{00000000-0005-0000-0000-000035270000}"/>
    <cellStyle name="Obično 3 2 2 3 3 5 2 2" xfId="9915" xr:uid="{00000000-0005-0000-0000-000036270000}"/>
    <cellStyle name="Obično 3 2 2 3 3 5 2 2 2" xfId="9916" xr:uid="{00000000-0005-0000-0000-000037270000}"/>
    <cellStyle name="Obično 3 2 2 3 3 5 2 2 2 2" xfId="9917" xr:uid="{00000000-0005-0000-0000-000038270000}"/>
    <cellStyle name="Obično 3 2 2 3 3 5 2 2 2 2 2" xfId="9918" xr:uid="{00000000-0005-0000-0000-000039270000}"/>
    <cellStyle name="Obično 3 2 2 3 3 5 2 2 2 3" xfId="9919" xr:uid="{00000000-0005-0000-0000-00003A270000}"/>
    <cellStyle name="Obično 3 2 2 3 3 5 2 2 2 3 2" xfId="9920" xr:uid="{00000000-0005-0000-0000-00003B270000}"/>
    <cellStyle name="Obično 3 2 2 3 3 5 2 2 2 4" xfId="9921" xr:uid="{00000000-0005-0000-0000-00003C270000}"/>
    <cellStyle name="Obično 3 2 2 3 3 5 2 2 2 5" xfId="9922" xr:uid="{00000000-0005-0000-0000-00003D270000}"/>
    <cellStyle name="Obično 3 2 2 3 3 5 2 2 2 6" xfId="9923" xr:uid="{00000000-0005-0000-0000-00003E270000}"/>
    <cellStyle name="Obično 3 2 2 3 3 5 2 2 3" xfId="9924" xr:uid="{00000000-0005-0000-0000-00003F270000}"/>
    <cellStyle name="Obično 3 2 2 3 3 5 2 2 3 2" xfId="9925" xr:uid="{00000000-0005-0000-0000-000040270000}"/>
    <cellStyle name="Obično 3 2 2 3 3 5 2 2 3 2 2" xfId="9926" xr:uid="{00000000-0005-0000-0000-000041270000}"/>
    <cellStyle name="Obično 3 2 2 3 3 5 2 2 3 3" xfId="9927" xr:uid="{00000000-0005-0000-0000-000042270000}"/>
    <cellStyle name="Obično 3 2 2 3 3 5 2 2 3 3 2" xfId="9928" xr:uid="{00000000-0005-0000-0000-000043270000}"/>
    <cellStyle name="Obično 3 2 2 3 3 5 2 2 3 4" xfId="9929" xr:uid="{00000000-0005-0000-0000-000044270000}"/>
    <cellStyle name="Obično 3 2 2 3 3 5 2 2 3 5" xfId="9930" xr:uid="{00000000-0005-0000-0000-000045270000}"/>
    <cellStyle name="Obično 3 2 2 3 3 5 2 2 3 6" xfId="9931" xr:uid="{00000000-0005-0000-0000-000046270000}"/>
    <cellStyle name="Obično 3 2 2 3 3 5 2 2 4" xfId="9932" xr:uid="{00000000-0005-0000-0000-000047270000}"/>
    <cellStyle name="Obično 3 2 2 3 3 5 2 2 4 2" xfId="9933" xr:uid="{00000000-0005-0000-0000-000048270000}"/>
    <cellStyle name="Obično 3 2 2 3 3 5 2 2 4 2 2" xfId="9934" xr:uid="{00000000-0005-0000-0000-000049270000}"/>
    <cellStyle name="Obično 3 2 2 3 3 5 2 2 4 3" xfId="9935" xr:uid="{00000000-0005-0000-0000-00004A270000}"/>
    <cellStyle name="Obično 3 2 2 3 3 5 2 2 4 3 2" xfId="9936" xr:uid="{00000000-0005-0000-0000-00004B270000}"/>
    <cellStyle name="Obično 3 2 2 3 3 5 2 2 4 4" xfId="9937" xr:uid="{00000000-0005-0000-0000-00004C270000}"/>
    <cellStyle name="Obično 3 2 2 3 3 5 2 2 4 5" xfId="9938" xr:uid="{00000000-0005-0000-0000-00004D270000}"/>
    <cellStyle name="Obično 3 2 2 3 3 5 2 2 4 6" xfId="9939" xr:uid="{00000000-0005-0000-0000-00004E270000}"/>
    <cellStyle name="Obično 3 2 2 3 3 5 2 2 5" xfId="9940" xr:uid="{00000000-0005-0000-0000-00004F270000}"/>
    <cellStyle name="Obično 3 2 2 3 3 5 2 3" xfId="9941" xr:uid="{00000000-0005-0000-0000-000050270000}"/>
    <cellStyle name="Obično 3 2 2 3 3 5 2 4" xfId="9942" xr:uid="{00000000-0005-0000-0000-000051270000}"/>
    <cellStyle name="Obično 3 2 2 3 3 5 2 5" xfId="9943" xr:uid="{00000000-0005-0000-0000-000052270000}"/>
    <cellStyle name="Obično 3 2 2 3 3 5 2 5 2" xfId="9944" xr:uid="{00000000-0005-0000-0000-000053270000}"/>
    <cellStyle name="Obično 3 2 2 3 3 5 2 6" xfId="9945" xr:uid="{00000000-0005-0000-0000-000054270000}"/>
    <cellStyle name="Obično 3 2 2 3 3 5 2 6 2" xfId="9946" xr:uid="{00000000-0005-0000-0000-000055270000}"/>
    <cellStyle name="Obično 3 2 2 3 3 5 2 7" xfId="9947" xr:uid="{00000000-0005-0000-0000-000056270000}"/>
    <cellStyle name="Obično 3 2 2 3 3 5 2 8" xfId="9948" xr:uid="{00000000-0005-0000-0000-000057270000}"/>
    <cellStyle name="Obično 3 2 2 3 3 5 2 9" xfId="9949" xr:uid="{00000000-0005-0000-0000-000058270000}"/>
    <cellStyle name="Obično 3 2 2 3 3 5 3" xfId="9950" xr:uid="{00000000-0005-0000-0000-000059270000}"/>
    <cellStyle name="Obično 3 2 2 3 3 5 3 2" xfId="9951" xr:uid="{00000000-0005-0000-0000-00005A270000}"/>
    <cellStyle name="Obično 3 2 2 3 3 5 3 2 2" xfId="9952" xr:uid="{00000000-0005-0000-0000-00005B270000}"/>
    <cellStyle name="Obično 3 2 2 3 3 5 3 3" xfId="9953" xr:uid="{00000000-0005-0000-0000-00005C270000}"/>
    <cellStyle name="Obično 3 2 2 3 3 5 3 3 2" xfId="9954" xr:uid="{00000000-0005-0000-0000-00005D270000}"/>
    <cellStyle name="Obično 3 2 2 3 3 5 3 4" xfId="9955" xr:uid="{00000000-0005-0000-0000-00005E270000}"/>
    <cellStyle name="Obično 3 2 2 3 3 5 3 5" xfId="9956" xr:uid="{00000000-0005-0000-0000-00005F270000}"/>
    <cellStyle name="Obično 3 2 2 3 3 5 3 6" xfId="9957" xr:uid="{00000000-0005-0000-0000-000060270000}"/>
    <cellStyle name="Obično 3 2 2 3 3 5 4" xfId="9958" xr:uid="{00000000-0005-0000-0000-000061270000}"/>
    <cellStyle name="Obično 3 2 2 3 3 5 4 2" xfId="9959" xr:uid="{00000000-0005-0000-0000-000062270000}"/>
    <cellStyle name="Obično 3 2 2 3 3 5 4 2 2" xfId="9960" xr:uid="{00000000-0005-0000-0000-000063270000}"/>
    <cellStyle name="Obično 3 2 2 3 3 5 4 3" xfId="9961" xr:uid="{00000000-0005-0000-0000-000064270000}"/>
    <cellStyle name="Obično 3 2 2 3 3 5 4 3 2" xfId="9962" xr:uid="{00000000-0005-0000-0000-000065270000}"/>
    <cellStyle name="Obično 3 2 2 3 3 5 4 4" xfId="9963" xr:uid="{00000000-0005-0000-0000-000066270000}"/>
    <cellStyle name="Obično 3 2 2 3 3 5 4 5" xfId="9964" xr:uid="{00000000-0005-0000-0000-000067270000}"/>
    <cellStyle name="Obično 3 2 2 3 3 5 4 6" xfId="9965" xr:uid="{00000000-0005-0000-0000-000068270000}"/>
    <cellStyle name="Obično 3 2 2 3 3 5 5" xfId="9966" xr:uid="{00000000-0005-0000-0000-000069270000}"/>
    <cellStyle name="Obično 3 2 2 3 3 5 5 2" xfId="9967" xr:uid="{00000000-0005-0000-0000-00006A270000}"/>
    <cellStyle name="Obično 3 2 2 3 3 5 5 2 2" xfId="9968" xr:uid="{00000000-0005-0000-0000-00006B270000}"/>
    <cellStyle name="Obično 3 2 2 3 3 5 5 3" xfId="9969" xr:uid="{00000000-0005-0000-0000-00006C270000}"/>
    <cellStyle name="Obično 3 2 2 3 3 5 5 3 2" xfId="9970" xr:uid="{00000000-0005-0000-0000-00006D270000}"/>
    <cellStyle name="Obično 3 2 2 3 3 5 5 4" xfId="9971" xr:uid="{00000000-0005-0000-0000-00006E270000}"/>
    <cellStyle name="Obično 3 2 2 3 3 5 5 5" xfId="9972" xr:uid="{00000000-0005-0000-0000-00006F270000}"/>
    <cellStyle name="Obično 3 2 2 3 3 5 5 6" xfId="9973" xr:uid="{00000000-0005-0000-0000-000070270000}"/>
    <cellStyle name="Obično 3 2 2 3 3 6" xfId="9974" xr:uid="{00000000-0005-0000-0000-000071270000}"/>
    <cellStyle name="Obično 3 2 2 3 3 6 2" xfId="9975" xr:uid="{00000000-0005-0000-0000-000072270000}"/>
    <cellStyle name="Obično 3 2 2 3 3 6 2 2" xfId="9976" xr:uid="{00000000-0005-0000-0000-000073270000}"/>
    <cellStyle name="Obično 3 2 2 3 3 6 3" xfId="9977" xr:uid="{00000000-0005-0000-0000-000074270000}"/>
    <cellStyle name="Obično 3 2 2 3 3 6 3 2" xfId="9978" xr:uid="{00000000-0005-0000-0000-000075270000}"/>
    <cellStyle name="Obično 3 2 2 3 3 6 4" xfId="9979" xr:uid="{00000000-0005-0000-0000-000076270000}"/>
    <cellStyle name="Obično 3 2 2 3 3 6 5" xfId="9980" xr:uid="{00000000-0005-0000-0000-000077270000}"/>
    <cellStyle name="Obično 3 2 2 3 3 6 6" xfId="9981" xr:uid="{00000000-0005-0000-0000-000078270000}"/>
    <cellStyle name="Obično 3 2 2 3 3 7" xfId="9982" xr:uid="{00000000-0005-0000-0000-000079270000}"/>
    <cellStyle name="Obično 3 2 2 3 3 7 2" xfId="9983" xr:uid="{00000000-0005-0000-0000-00007A270000}"/>
    <cellStyle name="Obično 3 2 2 3 3 7 2 2" xfId="9984" xr:uid="{00000000-0005-0000-0000-00007B270000}"/>
    <cellStyle name="Obično 3 2 2 3 3 7 3" xfId="9985" xr:uid="{00000000-0005-0000-0000-00007C270000}"/>
    <cellStyle name="Obično 3 2 2 3 3 7 3 2" xfId="9986" xr:uid="{00000000-0005-0000-0000-00007D270000}"/>
    <cellStyle name="Obično 3 2 2 3 3 7 4" xfId="9987" xr:uid="{00000000-0005-0000-0000-00007E270000}"/>
    <cellStyle name="Obično 3 2 2 3 3 7 5" xfId="9988" xr:uid="{00000000-0005-0000-0000-00007F270000}"/>
    <cellStyle name="Obično 3 2 2 3 3 7 6" xfId="9989" xr:uid="{00000000-0005-0000-0000-000080270000}"/>
    <cellStyle name="Obično 3 2 2 3 3 8" xfId="9990" xr:uid="{00000000-0005-0000-0000-000081270000}"/>
    <cellStyle name="Obično 3 2 2 3 3 8 2" xfId="9991" xr:uid="{00000000-0005-0000-0000-000082270000}"/>
    <cellStyle name="Obično 3 2 2 3 3 8 2 2" xfId="9992" xr:uid="{00000000-0005-0000-0000-000083270000}"/>
    <cellStyle name="Obično 3 2 2 3 3 8 3" xfId="9993" xr:uid="{00000000-0005-0000-0000-000084270000}"/>
    <cellStyle name="Obično 3 2 2 3 3 8 3 2" xfId="9994" xr:uid="{00000000-0005-0000-0000-000085270000}"/>
    <cellStyle name="Obično 3 2 2 3 3 8 4" xfId="9995" xr:uid="{00000000-0005-0000-0000-000086270000}"/>
    <cellStyle name="Obično 3 2 2 3 3 8 5" xfId="9996" xr:uid="{00000000-0005-0000-0000-000087270000}"/>
    <cellStyle name="Obično 3 2 2 3 3 8 6" xfId="9997" xr:uid="{00000000-0005-0000-0000-000088270000}"/>
    <cellStyle name="Obično 3 2 2 3 3 9" xfId="9998" xr:uid="{00000000-0005-0000-0000-000089270000}"/>
    <cellStyle name="Obično 3 2 2 3 3 9 2" xfId="9999" xr:uid="{00000000-0005-0000-0000-00008A270000}"/>
    <cellStyle name="Obično 3 2 2 3 3 9 2 2" xfId="10000" xr:uid="{00000000-0005-0000-0000-00008B270000}"/>
    <cellStyle name="Obično 3 2 2 3 3 9 3" xfId="10001" xr:uid="{00000000-0005-0000-0000-00008C270000}"/>
    <cellStyle name="Obično 3 2 2 3 3 9 3 2" xfId="10002" xr:uid="{00000000-0005-0000-0000-00008D270000}"/>
    <cellStyle name="Obično 3 2 2 3 3 9 4" xfId="10003" xr:uid="{00000000-0005-0000-0000-00008E270000}"/>
    <cellStyle name="Obično 3 2 2 3 3 9 5" xfId="10004" xr:uid="{00000000-0005-0000-0000-00008F270000}"/>
    <cellStyle name="Obično 3 2 2 3 3 9 6" xfId="10005" xr:uid="{00000000-0005-0000-0000-000090270000}"/>
    <cellStyle name="Obično 3 2 2 3 4" xfId="10006" xr:uid="{00000000-0005-0000-0000-000091270000}"/>
    <cellStyle name="Obično 3 2 2 3 4 10" xfId="10007" xr:uid="{00000000-0005-0000-0000-000092270000}"/>
    <cellStyle name="Obično 3 2 2 3 4 10 2" xfId="10008" xr:uid="{00000000-0005-0000-0000-000093270000}"/>
    <cellStyle name="Obično 3 2 2 3 4 11" xfId="10009" xr:uid="{00000000-0005-0000-0000-000094270000}"/>
    <cellStyle name="Obično 3 2 2 3 4 11 2" xfId="10010" xr:uid="{00000000-0005-0000-0000-000095270000}"/>
    <cellStyle name="Obično 3 2 2 3 4 12" xfId="10011" xr:uid="{00000000-0005-0000-0000-000096270000}"/>
    <cellStyle name="Obično 3 2 2 3 4 13" xfId="10012" xr:uid="{00000000-0005-0000-0000-000097270000}"/>
    <cellStyle name="Obično 3 2 2 3 4 14" xfId="10013" xr:uid="{00000000-0005-0000-0000-000098270000}"/>
    <cellStyle name="Obično 3 2 2 3 4 15" xfId="10014" xr:uid="{00000000-0005-0000-0000-000099270000}"/>
    <cellStyle name="Obično 3 2 2 3 4 2" xfId="10015" xr:uid="{00000000-0005-0000-0000-00009A270000}"/>
    <cellStyle name="Obično 3 2 2 3 4 2 10" xfId="10016" xr:uid="{00000000-0005-0000-0000-00009B270000}"/>
    <cellStyle name="Obično 3 2 2 3 4 2 2" xfId="10017" xr:uid="{00000000-0005-0000-0000-00009C270000}"/>
    <cellStyle name="Obično 3 2 2 3 4 2 2 10" xfId="10018" xr:uid="{00000000-0005-0000-0000-00009D270000}"/>
    <cellStyle name="Obično 3 2 2 3 4 2 2 2" xfId="10019" xr:uid="{00000000-0005-0000-0000-00009E270000}"/>
    <cellStyle name="Obično 3 2 2 3 4 2 2 2 2" xfId="10020" xr:uid="{00000000-0005-0000-0000-00009F270000}"/>
    <cellStyle name="Obično 3 2 2 3 4 2 2 2 2 10" xfId="10021" xr:uid="{00000000-0005-0000-0000-0000A0270000}"/>
    <cellStyle name="Obično 3 2 2 3 4 2 2 2 2 2" xfId="10022" xr:uid="{00000000-0005-0000-0000-0000A1270000}"/>
    <cellStyle name="Obično 3 2 2 3 4 2 2 2 2 3" xfId="10023" xr:uid="{00000000-0005-0000-0000-0000A2270000}"/>
    <cellStyle name="Obično 3 2 2 3 4 2 2 2 2 4" xfId="10024" xr:uid="{00000000-0005-0000-0000-0000A3270000}"/>
    <cellStyle name="Obično 3 2 2 3 4 2 2 2 2 5" xfId="10025" xr:uid="{00000000-0005-0000-0000-0000A4270000}"/>
    <cellStyle name="Obično 3 2 2 3 4 2 2 2 2 5 2" xfId="10026" xr:uid="{00000000-0005-0000-0000-0000A5270000}"/>
    <cellStyle name="Obično 3 2 2 3 4 2 2 2 2 5 2 2" xfId="10027" xr:uid="{00000000-0005-0000-0000-0000A6270000}"/>
    <cellStyle name="Obično 3 2 2 3 4 2 2 2 2 5 3" xfId="10028" xr:uid="{00000000-0005-0000-0000-0000A7270000}"/>
    <cellStyle name="Obično 3 2 2 3 4 2 2 2 2 5 3 2" xfId="10029" xr:uid="{00000000-0005-0000-0000-0000A8270000}"/>
    <cellStyle name="Obično 3 2 2 3 4 2 2 2 2 5 4" xfId="10030" xr:uid="{00000000-0005-0000-0000-0000A9270000}"/>
    <cellStyle name="Obično 3 2 2 3 4 2 2 2 2 5 5" xfId="10031" xr:uid="{00000000-0005-0000-0000-0000AA270000}"/>
    <cellStyle name="Obično 3 2 2 3 4 2 2 2 2 5 6" xfId="10032" xr:uid="{00000000-0005-0000-0000-0000AB270000}"/>
    <cellStyle name="Obično 3 2 2 3 4 2 2 2 2 6" xfId="10033" xr:uid="{00000000-0005-0000-0000-0000AC270000}"/>
    <cellStyle name="Obično 3 2 2 3 4 2 2 2 2 6 2" xfId="10034" xr:uid="{00000000-0005-0000-0000-0000AD270000}"/>
    <cellStyle name="Obično 3 2 2 3 4 2 2 2 2 7" xfId="10035" xr:uid="{00000000-0005-0000-0000-0000AE270000}"/>
    <cellStyle name="Obično 3 2 2 3 4 2 2 2 2 7 2" xfId="10036" xr:uid="{00000000-0005-0000-0000-0000AF270000}"/>
    <cellStyle name="Obično 3 2 2 3 4 2 2 2 2 8" xfId="10037" xr:uid="{00000000-0005-0000-0000-0000B0270000}"/>
    <cellStyle name="Obično 3 2 2 3 4 2 2 2 2 9" xfId="10038" xr:uid="{00000000-0005-0000-0000-0000B1270000}"/>
    <cellStyle name="Obično 3 2 2 3 4 2 2 2 3" xfId="10039" xr:uid="{00000000-0005-0000-0000-0000B2270000}"/>
    <cellStyle name="Obično 3 2 2 3 4 2 2 2 3 2" xfId="10040" xr:uid="{00000000-0005-0000-0000-0000B3270000}"/>
    <cellStyle name="Obično 3 2 2 3 4 2 2 2 3 2 2" xfId="10041" xr:uid="{00000000-0005-0000-0000-0000B4270000}"/>
    <cellStyle name="Obično 3 2 2 3 4 2 2 2 3 3" xfId="10042" xr:uid="{00000000-0005-0000-0000-0000B5270000}"/>
    <cellStyle name="Obično 3 2 2 3 4 2 2 2 3 3 2" xfId="10043" xr:uid="{00000000-0005-0000-0000-0000B6270000}"/>
    <cellStyle name="Obično 3 2 2 3 4 2 2 2 3 4" xfId="10044" xr:uid="{00000000-0005-0000-0000-0000B7270000}"/>
    <cellStyle name="Obično 3 2 2 3 4 2 2 2 3 5" xfId="10045" xr:uid="{00000000-0005-0000-0000-0000B8270000}"/>
    <cellStyle name="Obično 3 2 2 3 4 2 2 2 3 6" xfId="10046" xr:uid="{00000000-0005-0000-0000-0000B9270000}"/>
    <cellStyle name="Obično 3 2 2 3 4 2 2 2 4" xfId="10047" xr:uid="{00000000-0005-0000-0000-0000BA270000}"/>
    <cellStyle name="Obično 3 2 2 3 4 2 2 2 4 2" xfId="10048" xr:uid="{00000000-0005-0000-0000-0000BB270000}"/>
    <cellStyle name="Obično 3 2 2 3 4 2 2 2 4 2 2" xfId="10049" xr:uid="{00000000-0005-0000-0000-0000BC270000}"/>
    <cellStyle name="Obično 3 2 2 3 4 2 2 2 4 3" xfId="10050" xr:uid="{00000000-0005-0000-0000-0000BD270000}"/>
    <cellStyle name="Obično 3 2 2 3 4 2 2 2 4 3 2" xfId="10051" xr:uid="{00000000-0005-0000-0000-0000BE270000}"/>
    <cellStyle name="Obično 3 2 2 3 4 2 2 2 4 4" xfId="10052" xr:uid="{00000000-0005-0000-0000-0000BF270000}"/>
    <cellStyle name="Obično 3 2 2 3 4 2 2 2 4 5" xfId="10053" xr:uid="{00000000-0005-0000-0000-0000C0270000}"/>
    <cellStyle name="Obično 3 2 2 3 4 2 2 2 4 6" xfId="10054" xr:uid="{00000000-0005-0000-0000-0000C1270000}"/>
    <cellStyle name="Obično 3 2 2 3 4 2 2 3" xfId="10055" xr:uid="{00000000-0005-0000-0000-0000C2270000}"/>
    <cellStyle name="Obično 3 2 2 3 4 2 2 4" xfId="10056" xr:uid="{00000000-0005-0000-0000-0000C3270000}"/>
    <cellStyle name="Obično 3 2 2 3 4 2 2 5" xfId="10057" xr:uid="{00000000-0005-0000-0000-0000C4270000}"/>
    <cellStyle name="Obično 3 2 2 3 4 2 2 6" xfId="10058" xr:uid="{00000000-0005-0000-0000-0000C5270000}"/>
    <cellStyle name="Obično 3 2 2 3 4 2 2 6 2" xfId="10059" xr:uid="{00000000-0005-0000-0000-0000C6270000}"/>
    <cellStyle name="Obično 3 2 2 3 4 2 2 7" xfId="10060" xr:uid="{00000000-0005-0000-0000-0000C7270000}"/>
    <cellStyle name="Obično 3 2 2 3 4 2 2 7 2" xfId="10061" xr:uid="{00000000-0005-0000-0000-0000C8270000}"/>
    <cellStyle name="Obično 3 2 2 3 4 2 2 8" xfId="10062" xr:uid="{00000000-0005-0000-0000-0000C9270000}"/>
    <cellStyle name="Obično 3 2 2 3 4 2 2 9" xfId="10063" xr:uid="{00000000-0005-0000-0000-0000CA270000}"/>
    <cellStyle name="Obično 3 2 2 3 4 2 3" xfId="10064" xr:uid="{00000000-0005-0000-0000-0000CB270000}"/>
    <cellStyle name="Obično 3 2 2 3 4 2 4" xfId="10065" xr:uid="{00000000-0005-0000-0000-0000CC270000}"/>
    <cellStyle name="Obično 3 2 2 3 4 2 5" xfId="10066" xr:uid="{00000000-0005-0000-0000-0000CD270000}"/>
    <cellStyle name="Obično 3 2 2 3 4 2 6" xfId="10067" xr:uid="{00000000-0005-0000-0000-0000CE270000}"/>
    <cellStyle name="Obično 3 2 2 3 4 2 7" xfId="10068" xr:uid="{00000000-0005-0000-0000-0000CF270000}"/>
    <cellStyle name="Obično 3 2 2 3 4 2 7 10" xfId="10069" xr:uid="{00000000-0005-0000-0000-0000D0270000}"/>
    <cellStyle name="Obično 3 2 2 3 4 2 7 2" xfId="10070" xr:uid="{00000000-0005-0000-0000-0000D1270000}"/>
    <cellStyle name="Obično 3 2 2 3 4 2 7 3" xfId="10071" xr:uid="{00000000-0005-0000-0000-0000D2270000}"/>
    <cellStyle name="Obično 3 2 2 3 4 2 7 4" xfId="10072" xr:uid="{00000000-0005-0000-0000-0000D3270000}"/>
    <cellStyle name="Obično 3 2 2 3 4 2 7 5" xfId="10073" xr:uid="{00000000-0005-0000-0000-0000D4270000}"/>
    <cellStyle name="Obično 3 2 2 3 4 2 7 5 2" xfId="10074" xr:uid="{00000000-0005-0000-0000-0000D5270000}"/>
    <cellStyle name="Obično 3 2 2 3 4 2 7 5 2 2" xfId="10075" xr:uid="{00000000-0005-0000-0000-0000D6270000}"/>
    <cellStyle name="Obično 3 2 2 3 4 2 7 5 3" xfId="10076" xr:uid="{00000000-0005-0000-0000-0000D7270000}"/>
    <cellStyle name="Obično 3 2 2 3 4 2 7 5 3 2" xfId="10077" xr:uid="{00000000-0005-0000-0000-0000D8270000}"/>
    <cellStyle name="Obično 3 2 2 3 4 2 7 5 4" xfId="10078" xr:uid="{00000000-0005-0000-0000-0000D9270000}"/>
    <cellStyle name="Obično 3 2 2 3 4 2 7 5 5" xfId="10079" xr:uid="{00000000-0005-0000-0000-0000DA270000}"/>
    <cellStyle name="Obično 3 2 2 3 4 2 7 5 6" xfId="10080" xr:uid="{00000000-0005-0000-0000-0000DB270000}"/>
    <cellStyle name="Obično 3 2 2 3 4 2 7 6" xfId="10081" xr:uid="{00000000-0005-0000-0000-0000DC270000}"/>
    <cellStyle name="Obično 3 2 2 3 4 2 7 6 2" xfId="10082" xr:uid="{00000000-0005-0000-0000-0000DD270000}"/>
    <cellStyle name="Obično 3 2 2 3 4 2 7 7" xfId="10083" xr:uid="{00000000-0005-0000-0000-0000DE270000}"/>
    <cellStyle name="Obično 3 2 2 3 4 2 7 7 2" xfId="10084" xr:uid="{00000000-0005-0000-0000-0000DF270000}"/>
    <cellStyle name="Obično 3 2 2 3 4 2 7 8" xfId="10085" xr:uid="{00000000-0005-0000-0000-0000E0270000}"/>
    <cellStyle name="Obično 3 2 2 3 4 2 7 9" xfId="10086" xr:uid="{00000000-0005-0000-0000-0000E1270000}"/>
    <cellStyle name="Obično 3 2 2 3 4 2 8" xfId="10087" xr:uid="{00000000-0005-0000-0000-0000E2270000}"/>
    <cellStyle name="Obično 3 2 2 3 4 2 8 2" xfId="10088" xr:uid="{00000000-0005-0000-0000-0000E3270000}"/>
    <cellStyle name="Obično 3 2 2 3 4 2 8 2 2" xfId="10089" xr:uid="{00000000-0005-0000-0000-0000E4270000}"/>
    <cellStyle name="Obično 3 2 2 3 4 2 8 3" xfId="10090" xr:uid="{00000000-0005-0000-0000-0000E5270000}"/>
    <cellStyle name="Obično 3 2 2 3 4 2 8 3 2" xfId="10091" xr:uid="{00000000-0005-0000-0000-0000E6270000}"/>
    <cellStyle name="Obično 3 2 2 3 4 2 8 4" xfId="10092" xr:uid="{00000000-0005-0000-0000-0000E7270000}"/>
    <cellStyle name="Obično 3 2 2 3 4 2 8 5" xfId="10093" xr:uid="{00000000-0005-0000-0000-0000E8270000}"/>
    <cellStyle name="Obično 3 2 2 3 4 2 8 6" xfId="10094" xr:uid="{00000000-0005-0000-0000-0000E9270000}"/>
    <cellStyle name="Obično 3 2 2 3 4 2 9" xfId="10095" xr:uid="{00000000-0005-0000-0000-0000EA270000}"/>
    <cellStyle name="Obično 3 2 2 3 4 2 9 2" xfId="10096" xr:uid="{00000000-0005-0000-0000-0000EB270000}"/>
    <cellStyle name="Obično 3 2 2 3 4 2 9 2 2" xfId="10097" xr:uid="{00000000-0005-0000-0000-0000EC270000}"/>
    <cellStyle name="Obično 3 2 2 3 4 2 9 3" xfId="10098" xr:uid="{00000000-0005-0000-0000-0000ED270000}"/>
    <cellStyle name="Obično 3 2 2 3 4 2 9 3 2" xfId="10099" xr:uid="{00000000-0005-0000-0000-0000EE270000}"/>
    <cellStyle name="Obično 3 2 2 3 4 2 9 4" xfId="10100" xr:uid="{00000000-0005-0000-0000-0000EF270000}"/>
    <cellStyle name="Obično 3 2 2 3 4 2 9 5" xfId="10101" xr:uid="{00000000-0005-0000-0000-0000F0270000}"/>
    <cellStyle name="Obično 3 2 2 3 4 2 9 6" xfId="10102" xr:uid="{00000000-0005-0000-0000-0000F1270000}"/>
    <cellStyle name="Obično 3 2 2 3 4 3" xfId="10103" xr:uid="{00000000-0005-0000-0000-0000F2270000}"/>
    <cellStyle name="Obično 3 2 2 3 4 3 2" xfId="10104" xr:uid="{00000000-0005-0000-0000-0000F3270000}"/>
    <cellStyle name="Obično 3 2 2 3 4 3 2 2" xfId="10105" xr:uid="{00000000-0005-0000-0000-0000F4270000}"/>
    <cellStyle name="Obično 3 2 2 3 4 3 2 2 2" xfId="10106" xr:uid="{00000000-0005-0000-0000-0000F5270000}"/>
    <cellStyle name="Obično 3 2 2 3 4 3 2 2 2 2" xfId="10107" xr:uid="{00000000-0005-0000-0000-0000F6270000}"/>
    <cellStyle name="Obično 3 2 2 3 4 3 2 2 2 2 2" xfId="10108" xr:uid="{00000000-0005-0000-0000-0000F7270000}"/>
    <cellStyle name="Obično 3 2 2 3 4 3 2 2 2 3" xfId="10109" xr:uid="{00000000-0005-0000-0000-0000F8270000}"/>
    <cellStyle name="Obično 3 2 2 3 4 3 2 2 2 3 2" xfId="10110" xr:uid="{00000000-0005-0000-0000-0000F9270000}"/>
    <cellStyle name="Obično 3 2 2 3 4 3 2 2 2 4" xfId="10111" xr:uid="{00000000-0005-0000-0000-0000FA270000}"/>
    <cellStyle name="Obično 3 2 2 3 4 3 2 2 2 5" xfId="10112" xr:uid="{00000000-0005-0000-0000-0000FB270000}"/>
    <cellStyle name="Obično 3 2 2 3 4 3 2 2 2 6" xfId="10113" xr:uid="{00000000-0005-0000-0000-0000FC270000}"/>
    <cellStyle name="Obično 3 2 2 3 4 3 2 2 3" xfId="10114" xr:uid="{00000000-0005-0000-0000-0000FD270000}"/>
    <cellStyle name="Obično 3 2 2 3 4 3 2 2 3 2" xfId="10115" xr:uid="{00000000-0005-0000-0000-0000FE270000}"/>
    <cellStyle name="Obično 3 2 2 3 4 3 2 2 3 2 2" xfId="10116" xr:uid="{00000000-0005-0000-0000-0000FF270000}"/>
    <cellStyle name="Obično 3 2 2 3 4 3 2 2 3 3" xfId="10117" xr:uid="{00000000-0005-0000-0000-000000280000}"/>
    <cellStyle name="Obično 3 2 2 3 4 3 2 2 3 3 2" xfId="10118" xr:uid="{00000000-0005-0000-0000-000001280000}"/>
    <cellStyle name="Obično 3 2 2 3 4 3 2 2 3 4" xfId="10119" xr:uid="{00000000-0005-0000-0000-000002280000}"/>
    <cellStyle name="Obično 3 2 2 3 4 3 2 2 3 5" xfId="10120" xr:uid="{00000000-0005-0000-0000-000003280000}"/>
    <cellStyle name="Obično 3 2 2 3 4 3 2 2 3 6" xfId="10121" xr:uid="{00000000-0005-0000-0000-000004280000}"/>
    <cellStyle name="Obično 3 2 2 3 4 3 2 2 4" xfId="10122" xr:uid="{00000000-0005-0000-0000-000005280000}"/>
    <cellStyle name="Obično 3 2 2 3 4 3 2 2 4 2" xfId="10123" xr:uid="{00000000-0005-0000-0000-000006280000}"/>
    <cellStyle name="Obično 3 2 2 3 4 3 2 2 4 2 2" xfId="10124" xr:uid="{00000000-0005-0000-0000-000007280000}"/>
    <cellStyle name="Obično 3 2 2 3 4 3 2 2 4 3" xfId="10125" xr:uid="{00000000-0005-0000-0000-000008280000}"/>
    <cellStyle name="Obično 3 2 2 3 4 3 2 2 4 3 2" xfId="10126" xr:uid="{00000000-0005-0000-0000-000009280000}"/>
    <cellStyle name="Obično 3 2 2 3 4 3 2 2 4 4" xfId="10127" xr:uid="{00000000-0005-0000-0000-00000A280000}"/>
    <cellStyle name="Obično 3 2 2 3 4 3 2 2 4 5" xfId="10128" xr:uid="{00000000-0005-0000-0000-00000B280000}"/>
    <cellStyle name="Obično 3 2 2 3 4 3 2 2 4 6" xfId="10129" xr:uid="{00000000-0005-0000-0000-00000C280000}"/>
    <cellStyle name="Obično 3 2 2 3 4 3 2 2 5" xfId="10130" xr:uid="{00000000-0005-0000-0000-00000D280000}"/>
    <cellStyle name="Obično 3 2 2 3 4 3 2 3" xfId="10131" xr:uid="{00000000-0005-0000-0000-00000E280000}"/>
    <cellStyle name="Obično 3 2 2 3 4 3 2 4" xfId="10132" xr:uid="{00000000-0005-0000-0000-00000F280000}"/>
    <cellStyle name="Obično 3 2 2 3 4 3 2 5" xfId="10133" xr:uid="{00000000-0005-0000-0000-000010280000}"/>
    <cellStyle name="Obično 3 2 2 3 4 3 2 5 2" xfId="10134" xr:uid="{00000000-0005-0000-0000-000011280000}"/>
    <cellStyle name="Obično 3 2 2 3 4 3 2 6" xfId="10135" xr:uid="{00000000-0005-0000-0000-000012280000}"/>
    <cellStyle name="Obično 3 2 2 3 4 3 2 6 2" xfId="10136" xr:uid="{00000000-0005-0000-0000-000013280000}"/>
    <cellStyle name="Obično 3 2 2 3 4 3 2 7" xfId="10137" xr:uid="{00000000-0005-0000-0000-000014280000}"/>
    <cellStyle name="Obično 3 2 2 3 4 3 2 8" xfId="10138" xr:uid="{00000000-0005-0000-0000-000015280000}"/>
    <cellStyle name="Obično 3 2 2 3 4 3 2 9" xfId="10139" xr:uid="{00000000-0005-0000-0000-000016280000}"/>
    <cellStyle name="Obično 3 2 2 3 4 3 3" xfId="10140" xr:uid="{00000000-0005-0000-0000-000017280000}"/>
    <cellStyle name="Obično 3 2 2 3 4 3 3 2" xfId="10141" xr:uid="{00000000-0005-0000-0000-000018280000}"/>
    <cellStyle name="Obično 3 2 2 3 4 3 3 2 2" xfId="10142" xr:uid="{00000000-0005-0000-0000-000019280000}"/>
    <cellStyle name="Obično 3 2 2 3 4 3 3 3" xfId="10143" xr:uid="{00000000-0005-0000-0000-00001A280000}"/>
    <cellStyle name="Obično 3 2 2 3 4 3 3 3 2" xfId="10144" xr:uid="{00000000-0005-0000-0000-00001B280000}"/>
    <cellStyle name="Obično 3 2 2 3 4 3 3 4" xfId="10145" xr:uid="{00000000-0005-0000-0000-00001C280000}"/>
    <cellStyle name="Obično 3 2 2 3 4 3 3 5" xfId="10146" xr:uid="{00000000-0005-0000-0000-00001D280000}"/>
    <cellStyle name="Obično 3 2 2 3 4 3 3 6" xfId="10147" xr:uid="{00000000-0005-0000-0000-00001E280000}"/>
    <cellStyle name="Obično 3 2 2 3 4 3 4" xfId="10148" xr:uid="{00000000-0005-0000-0000-00001F280000}"/>
    <cellStyle name="Obično 3 2 2 3 4 3 4 2" xfId="10149" xr:uid="{00000000-0005-0000-0000-000020280000}"/>
    <cellStyle name="Obično 3 2 2 3 4 3 4 2 2" xfId="10150" xr:uid="{00000000-0005-0000-0000-000021280000}"/>
    <cellStyle name="Obično 3 2 2 3 4 3 4 3" xfId="10151" xr:uid="{00000000-0005-0000-0000-000022280000}"/>
    <cellStyle name="Obično 3 2 2 3 4 3 4 3 2" xfId="10152" xr:uid="{00000000-0005-0000-0000-000023280000}"/>
    <cellStyle name="Obično 3 2 2 3 4 3 4 4" xfId="10153" xr:uid="{00000000-0005-0000-0000-000024280000}"/>
    <cellStyle name="Obično 3 2 2 3 4 3 4 5" xfId="10154" xr:uid="{00000000-0005-0000-0000-000025280000}"/>
    <cellStyle name="Obično 3 2 2 3 4 3 4 6" xfId="10155" xr:uid="{00000000-0005-0000-0000-000026280000}"/>
    <cellStyle name="Obično 3 2 2 3 4 3 5" xfId="10156" xr:uid="{00000000-0005-0000-0000-000027280000}"/>
    <cellStyle name="Obično 3 2 2 3 4 3 5 2" xfId="10157" xr:uid="{00000000-0005-0000-0000-000028280000}"/>
    <cellStyle name="Obično 3 2 2 3 4 3 5 2 2" xfId="10158" xr:uid="{00000000-0005-0000-0000-000029280000}"/>
    <cellStyle name="Obično 3 2 2 3 4 3 5 3" xfId="10159" xr:uid="{00000000-0005-0000-0000-00002A280000}"/>
    <cellStyle name="Obično 3 2 2 3 4 3 5 3 2" xfId="10160" xr:uid="{00000000-0005-0000-0000-00002B280000}"/>
    <cellStyle name="Obično 3 2 2 3 4 3 5 4" xfId="10161" xr:uid="{00000000-0005-0000-0000-00002C280000}"/>
    <cellStyle name="Obično 3 2 2 3 4 3 5 5" xfId="10162" xr:uid="{00000000-0005-0000-0000-00002D280000}"/>
    <cellStyle name="Obično 3 2 2 3 4 3 5 6" xfId="10163" xr:uid="{00000000-0005-0000-0000-00002E280000}"/>
    <cellStyle name="Obično 3 2 2 3 4 3 6" xfId="10164" xr:uid="{00000000-0005-0000-0000-00002F280000}"/>
    <cellStyle name="Obično 3 2 2 3 4 4" xfId="10165" xr:uid="{00000000-0005-0000-0000-000030280000}"/>
    <cellStyle name="Obično 3 2 2 3 4 4 2" xfId="10166" xr:uid="{00000000-0005-0000-0000-000031280000}"/>
    <cellStyle name="Obično 3 2 2 3 4 4 2 2" xfId="10167" xr:uid="{00000000-0005-0000-0000-000032280000}"/>
    <cellStyle name="Obično 3 2 2 3 4 4 3" xfId="10168" xr:uid="{00000000-0005-0000-0000-000033280000}"/>
    <cellStyle name="Obično 3 2 2 3 4 4 3 2" xfId="10169" xr:uid="{00000000-0005-0000-0000-000034280000}"/>
    <cellStyle name="Obično 3 2 2 3 4 4 4" xfId="10170" xr:uid="{00000000-0005-0000-0000-000035280000}"/>
    <cellStyle name="Obično 3 2 2 3 4 4 5" xfId="10171" xr:uid="{00000000-0005-0000-0000-000036280000}"/>
    <cellStyle name="Obično 3 2 2 3 4 4 6" xfId="10172" xr:uid="{00000000-0005-0000-0000-000037280000}"/>
    <cellStyle name="Obično 3 2 2 3 4 5" xfId="10173" xr:uid="{00000000-0005-0000-0000-000038280000}"/>
    <cellStyle name="Obično 3 2 2 3 4 5 2" xfId="10174" xr:uid="{00000000-0005-0000-0000-000039280000}"/>
    <cellStyle name="Obično 3 2 2 3 4 5 2 2" xfId="10175" xr:uid="{00000000-0005-0000-0000-00003A280000}"/>
    <cellStyle name="Obično 3 2 2 3 4 5 3" xfId="10176" xr:uid="{00000000-0005-0000-0000-00003B280000}"/>
    <cellStyle name="Obično 3 2 2 3 4 5 3 2" xfId="10177" xr:uid="{00000000-0005-0000-0000-00003C280000}"/>
    <cellStyle name="Obično 3 2 2 3 4 5 4" xfId="10178" xr:uid="{00000000-0005-0000-0000-00003D280000}"/>
    <cellStyle name="Obično 3 2 2 3 4 5 5" xfId="10179" xr:uid="{00000000-0005-0000-0000-00003E280000}"/>
    <cellStyle name="Obično 3 2 2 3 4 5 6" xfId="10180" xr:uid="{00000000-0005-0000-0000-00003F280000}"/>
    <cellStyle name="Obično 3 2 2 3 4 6" xfId="10181" xr:uid="{00000000-0005-0000-0000-000040280000}"/>
    <cellStyle name="Obično 3 2 2 3 4 6 2" xfId="10182" xr:uid="{00000000-0005-0000-0000-000041280000}"/>
    <cellStyle name="Obično 3 2 2 3 4 6 2 2" xfId="10183" xr:uid="{00000000-0005-0000-0000-000042280000}"/>
    <cellStyle name="Obično 3 2 2 3 4 6 3" xfId="10184" xr:uid="{00000000-0005-0000-0000-000043280000}"/>
    <cellStyle name="Obično 3 2 2 3 4 6 3 2" xfId="10185" xr:uid="{00000000-0005-0000-0000-000044280000}"/>
    <cellStyle name="Obično 3 2 2 3 4 6 4" xfId="10186" xr:uid="{00000000-0005-0000-0000-000045280000}"/>
    <cellStyle name="Obično 3 2 2 3 4 6 5" xfId="10187" xr:uid="{00000000-0005-0000-0000-000046280000}"/>
    <cellStyle name="Obično 3 2 2 3 4 6 6" xfId="10188" xr:uid="{00000000-0005-0000-0000-000047280000}"/>
    <cellStyle name="Obično 3 2 2 3 4 7" xfId="10189" xr:uid="{00000000-0005-0000-0000-000048280000}"/>
    <cellStyle name="Obično 3 2 2 3 4 7 2" xfId="10190" xr:uid="{00000000-0005-0000-0000-000049280000}"/>
    <cellStyle name="Obično 3 2 2 3 4 7 2 2" xfId="10191" xr:uid="{00000000-0005-0000-0000-00004A280000}"/>
    <cellStyle name="Obično 3 2 2 3 4 7 2 2 2" xfId="10192" xr:uid="{00000000-0005-0000-0000-00004B280000}"/>
    <cellStyle name="Obično 3 2 2 3 4 7 2 3" xfId="10193" xr:uid="{00000000-0005-0000-0000-00004C280000}"/>
    <cellStyle name="Obično 3 2 2 3 4 7 2 3 2" xfId="10194" xr:uid="{00000000-0005-0000-0000-00004D280000}"/>
    <cellStyle name="Obično 3 2 2 3 4 7 2 4" xfId="10195" xr:uid="{00000000-0005-0000-0000-00004E280000}"/>
    <cellStyle name="Obično 3 2 2 3 4 7 2 5" xfId="10196" xr:uid="{00000000-0005-0000-0000-00004F280000}"/>
    <cellStyle name="Obično 3 2 2 3 4 7 2 6" xfId="10197" xr:uid="{00000000-0005-0000-0000-000050280000}"/>
    <cellStyle name="Obično 3 2 2 3 4 7 3" xfId="10198" xr:uid="{00000000-0005-0000-0000-000051280000}"/>
    <cellStyle name="Obično 3 2 2 3 4 7 3 2" xfId="10199" xr:uid="{00000000-0005-0000-0000-000052280000}"/>
    <cellStyle name="Obično 3 2 2 3 4 7 3 2 2" xfId="10200" xr:uid="{00000000-0005-0000-0000-000053280000}"/>
    <cellStyle name="Obično 3 2 2 3 4 7 3 3" xfId="10201" xr:uid="{00000000-0005-0000-0000-000054280000}"/>
    <cellStyle name="Obično 3 2 2 3 4 7 3 3 2" xfId="10202" xr:uid="{00000000-0005-0000-0000-000055280000}"/>
    <cellStyle name="Obično 3 2 2 3 4 7 3 4" xfId="10203" xr:uid="{00000000-0005-0000-0000-000056280000}"/>
    <cellStyle name="Obično 3 2 2 3 4 7 3 5" xfId="10204" xr:uid="{00000000-0005-0000-0000-000057280000}"/>
    <cellStyle name="Obično 3 2 2 3 4 7 3 6" xfId="10205" xr:uid="{00000000-0005-0000-0000-000058280000}"/>
    <cellStyle name="Obično 3 2 2 3 4 7 4" xfId="10206" xr:uid="{00000000-0005-0000-0000-000059280000}"/>
    <cellStyle name="Obično 3 2 2 3 4 7 4 2" xfId="10207" xr:uid="{00000000-0005-0000-0000-00005A280000}"/>
    <cellStyle name="Obično 3 2 2 3 4 7 4 2 2" xfId="10208" xr:uid="{00000000-0005-0000-0000-00005B280000}"/>
    <cellStyle name="Obično 3 2 2 3 4 7 4 3" xfId="10209" xr:uid="{00000000-0005-0000-0000-00005C280000}"/>
    <cellStyle name="Obično 3 2 2 3 4 7 4 3 2" xfId="10210" xr:uid="{00000000-0005-0000-0000-00005D280000}"/>
    <cellStyle name="Obično 3 2 2 3 4 7 4 4" xfId="10211" xr:uid="{00000000-0005-0000-0000-00005E280000}"/>
    <cellStyle name="Obično 3 2 2 3 4 7 4 5" xfId="10212" xr:uid="{00000000-0005-0000-0000-00005F280000}"/>
    <cellStyle name="Obično 3 2 2 3 4 7 4 6" xfId="10213" xr:uid="{00000000-0005-0000-0000-000060280000}"/>
    <cellStyle name="Obično 3 2 2 3 4 7 5" xfId="10214" xr:uid="{00000000-0005-0000-0000-000061280000}"/>
    <cellStyle name="Obično 3 2 2 3 4 8" xfId="10215" xr:uid="{00000000-0005-0000-0000-000062280000}"/>
    <cellStyle name="Obično 3 2 2 3 4 9" xfId="10216" xr:uid="{00000000-0005-0000-0000-000063280000}"/>
    <cellStyle name="Obično 3 2 2 3 5" xfId="10217" xr:uid="{00000000-0005-0000-0000-000064280000}"/>
    <cellStyle name="Obično 3 2 2 3 5 2" xfId="10218" xr:uid="{00000000-0005-0000-0000-000065280000}"/>
    <cellStyle name="Obično 3 2 2 3 5 3" xfId="10219" xr:uid="{00000000-0005-0000-0000-000066280000}"/>
    <cellStyle name="Obično 3 2 2 3 5 4" xfId="10220" xr:uid="{00000000-0005-0000-0000-000067280000}"/>
    <cellStyle name="Obično 3 2 2 3 5 5" xfId="10221" xr:uid="{00000000-0005-0000-0000-000068280000}"/>
    <cellStyle name="Obično 3 2 2 3 5 6" xfId="10222" xr:uid="{00000000-0005-0000-0000-000069280000}"/>
    <cellStyle name="Obično 3 2 2 3 5 7" xfId="10223" xr:uid="{00000000-0005-0000-0000-00006A280000}"/>
    <cellStyle name="Obično 3 2 2 3 5 8" xfId="10224" xr:uid="{00000000-0005-0000-0000-00006B280000}"/>
    <cellStyle name="Obično 3 2 2 3 6" xfId="10225" xr:uid="{00000000-0005-0000-0000-00006C280000}"/>
    <cellStyle name="Obično 3 2 2 3 6 10" xfId="10226" xr:uid="{00000000-0005-0000-0000-00006D280000}"/>
    <cellStyle name="Obično 3 2 2 3 6 11" xfId="10227" xr:uid="{00000000-0005-0000-0000-00006E280000}"/>
    <cellStyle name="Obično 3 2 2 3 6 2" xfId="10228" xr:uid="{00000000-0005-0000-0000-00006F280000}"/>
    <cellStyle name="Obično 3 2 2 3 6 2 2" xfId="10229" xr:uid="{00000000-0005-0000-0000-000070280000}"/>
    <cellStyle name="Obično 3 2 2 3 6 2 2 10" xfId="10230" xr:uid="{00000000-0005-0000-0000-000071280000}"/>
    <cellStyle name="Obično 3 2 2 3 6 2 2 2" xfId="10231" xr:uid="{00000000-0005-0000-0000-000072280000}"/>
    <cellStyle name="Obično 3 2 2 3 6 2 2 3" xfId="10232" xr:uid="{00000000-0005-0000-0000-000073280000}"/>
    <cellStyle name="Obično 3 2 2 3 6 2 2 4" xfId="10233" xr:uid="{00000000-0005-0000-0000-000074280000}"/>
    <cellStyle name="Obično 3 2 2 3 6 2 2 5" xfId="10234" xr:uid="{00000000-0005-0000-0000-000075280000}"/>
    <cellStyle name="Obično 3 2 2 3 6 2 2 5 2" xfId="10235" xr:uid="{00000000-0005-0000-0000-000076280000}"/>
    <cellStyle name="Obično 3 2 2 3 6 2 2 5 2 2" xfId="10236" xr:uid="{00000000-0005-0000-0000-000077280000}"/>
    <cellStyle name="Obično 3 2 2 3 6 2 2 5 3" xfId="10237" xr:uid="{00000000-0005-0000-0000-000078280000}"/>
    <cellStyle name="Obično 3 2 2 3 6 2 2 5 3 2" xfId="10238" xr:uid="{00000000-0005-0000-0000-000079280000}"/>
    <cellStyle name="Obično 3 2 2 3 6 2 2 5 4" xfId="10239" xr:uid="{00000000-0005-0000-0000-00007A280000}"/>
    <cellStyle name="Obično 3 2 2 3 6 2 2 5 5" xfId="10240" xr:uid="{00000000-0005-0000-0000-00007B280000}"/>
    <cellStyle name="Obično 3 2 2 3 6 2 2 5 6" xfId="10241" xr:uid="{00000000-0005-0000-0000-00007C280000}"/>
    <cellStyle name="Obično 3 2 2 3 6 2 2 6" xfId="10242" xr:uid="{00000000-0005-0000-0000-00007D280000}"/>
    <cellStyle name="Obično 3 2 2 3 6 2 2 6 2" xfId="10243" xr:uid="{00000000-0005-0000-0000-00007E280000}"/>
    <cellStyle name="Obično 3 2 2 3 6 2 2 7" xfId="10244" xr:uid="{00000000-0005-0000-0000-00007F280000}"/>
    <cellStyle name="Obično 3 2 2 3 6 2 2 7 2" xfId="10245" xr:uid="{00000000-0005-0000-0000-000080280000}"/>
    <cellStyle name="Obično 3 2 2 3 6 2 2 8" xfId="10246" xr:uid="{00000000-0005-0000-0000-000081280000}"/>
    <cellStyle name="Obično 3 2 2 3 6 2 2 9" xfId="10247" xr:uid="{00000000-0005-0000-0000-000082280000}"/>
    <cellStyle name="Obično 3 2 2 3 6 2 3" xfId="10248" xr:uid="{00000000-0005-0000-0000-000083280000}"/>
    <cellStyle name="Obično 3 2 2 3 6 2 3 2" xfId="10249" xr:uid="{00000000-0005-0000-0000-000084280000}"/>
    <cellStyle name="Obično 3 2 2 3 6 2 3 2 2" xfId="10250" xr:uid="{00000000-0005-0000-0000-000085280000}"/>
    <cellStyle name="Obično 3 2 2 3 6 2 3 3" xfId="10251" xr:uid="{00000000-0005-0000-0000-000086280000}"/>
    <cellStyle name="Obično 3 2 2 3 6 2 3 3 2" xfId="10252" xr:uid="{00000000-0005-0000-0000-000087280000}"/>
    <cellStyle name="Obično 3 2 2 3 6 2 3 4" xfId="10253" xr:uid="{00000000-0005-0000-0000-000088280000}"/>
    <cellStyle name="Obično 3 2 2 3 6 2 3 5" xfId="10254" xr:uid="{00000000-0005-0000-0000-000089280000}"/>
    <cellStyle name="Obično 3 2 2 3 6 2 3 6" xfId="10255" xr:uid="{00000000-0005-0000-0000-00008A280000}"/>
    <cellStyle name="Obično 3 2 2 3 6 2 4" xfId="10256" xr:uid="{00000000-0005-0000-0000-00008B280000}"/>
    <cellStyle name="Obično 3 2 2 3 6 2 4 2" xfId="10257" xr:uid="{00000000-0005-0000-0000-00008C280000}"/>
    <cellStyle name="Obično 3 2 2 3 6 2 4 2 2" xfId="10258" xr:uid="{00000000-0005-0000-0000-00008D280000}"/>
    <cellStyle name="Obično 3 2 2 3 6 2 4 3" xfId="10259" xr:uid="{00000000-0005-0000-0000-00008E280000}"/>
    <cellStyle name="Obično 3 2 2 3 6 2 4 3 2" xfId="10260" xr:uid="{00000000-0005-0000-0000-00008F280000}"/>
    <cellStyle name="Obično 3 2 2 3 6 2 4 4" xfId="10261" xr:uid="{00000000-0005-0000-0000-000090280000}"/>
    <cellStyle name="Obično 3 2 2 3 6 2 4 5" xfId="10262" xr:uid="{00000000-0005-0000-0000-000091280000}"/>
    <cellStyle name="Obično 3 2 2 3 6 2 4 6" xfId="10263" xr:uid="{00000000-0005-0000-0000-000092280000}"/>
    <cellStyle name="Obično 3 2 2 3 6 3" xfId="10264" xr:uid="{00000000-0005-0000-0000-000093280000}"/>
    <cellStyle name="Obično 3 2 2 3 6 4" xfId="10265" xr:uid="{00000000-0005-0000-0000-000094280000}"/>
    <cellStyle name="Obično 3 2 2 3 6 5" xfId="10266" xr:uid="{00000000-0005-0000-0000-000095280000}"/>
    <cellStyle name="Obično 3 2 2 3 6 6" xfId="10267" xr:uid="{00000000-0005-0000-0000-000096280000}"/>
    <cellStyle name="Obično 3 2 2 3 6 6 2" xfId="10268" xr:uid="{00000000-0005-0000-0000-000097280000}"/>
    <cellStyle name="Obično 3 2 2 3 6 7" xfId="10269" xr:uid="{00000000-0005-0000-0000-000098280000}"/>
    <cellStyle name="Obično 3 2 2 3 6 7 2" xfId="10270" xr:uid="{00000000-0005-0000-0000-000099280000}"/>
    <cellStyle name="Obično 3 2 2 3 6 8" xfId="10271" xr:uid="{00000000-0005-0000-0000-00009A280000}"/>
    <cellStyle name="Obično 3 2 2 3 6 9" xfId="10272" xr:uid="{00000000-0005-0000-0000-00009B280000}"/>
    <cellStyle name="Obično 3 2 2 3 7" xfId="10273" xr:uid="{00000000-0005-0000-0000-00009C280000}"/>
    <cellStyle name="Obično 3 2 2 3 8" xfId="10274" xr:uid="{00000000-0005-0000-0000-00009D280000}"/>
    <cellStyle name="Obično 3 2 2 3 9" xfId="10275" xr:uid="{00000000-0005-0000-0000-00009E280000}"/>
    <cellStyle name="Obično 3 2 2 3_strojarski dio" xfId="40877" xr:uid="{00000000-0005-0000-0000-00009F280000}"/>
    <cellStyle name="Obično 3 2 2 30" xfId="40869" xr:uid="{00000000-0005-0000-0000-0000A0280000}"/>
    <cellStyle name="Obično 3 2 2 4" xfId="985" xr:uid="{00000000-0005-0000-0000-0000A1280000}"/>
    <cellStyle name="Obično 3 2 2 4 10" xfId="10276" xr:uid="{00000000-0005-0000-0000-0000A2280000}"/>
    <cellStyle name="Obično 3 2 2 4 10 10" xfId="10277" xr:uid="{00000000-0005-0000-0000-0000A3280000}"/>
    <cellStyle name="Obično 3 2 2 4 10 2" xfId="10278" xr:uid="{00000000-0005-0000-0000-0000A4280000}"/>
    <cellStyle name="Obično 3 2 2 4 10 3" xfId="10279" xr:uid="{00000000-0005-0000-0000-0000A5280000}"/>
    <cellStyle name="Obično 3 2 2 4 10 4" xfId="10280" xr:uid="{00000000-0005-0000-0000-0000A6280000}"/>
    <cellStyle name="Obično 3 2 2 4 10 5" xfId="10281" xr:uid="{00000000-0005-0000-0000-0000A7280000}"/>
    <cellStyle name="Obično 3 2 2 4 10 5 2" xfId="10282" xr:uid="{00000000-0005-0000-0000-0000A8280000}"/>
    <cellStyle name="Obično 3 2 2 4 10 5 2 2" xfId="10283" xr:uid="{00000000-0005-0000-0000-0000A9280000}"/>
    <cellStyle name="Obično 3 2 2 4 10 5 3" xfId="10284" xr:uid="{00000000-0005-0000-0000-0000AA280000}"/>
    <cellStyle name="Obično 3 2 2 4 10 5 3 2" xfId="10285" xr:uid="{00000000-0005-0000-0000-0000AB280000}"/>
    <cellStyle name="Obično 3 2 2 4 10 5 4" xfId="10286" xr:uid="{00000000-0005-0000-0000-0000AC280000}"/>
    <cellStyle name="Obično 3 2 2 4 10 5 5" xfId="10287" xr:uid="{00000000-0005-0000-0000-0000AD280000}"/>
    <cellStyle name="Obično 3 2 2 4 10 5 6" xfId="10288" xr:uid="{00000000-0005-0000-0000-0000AE280000}"/>
    <cellStyle name="Obično 3 2 2 4 10 6" xfId="10289" xr:uid="{00000000-0005-0000-0000-0000AF280000}"/>
    <cellStyle name="Obično 3 2 2 4 10 6 2" xfId="10290" xr:uid="{00000000-0005-0000-0000-0000B0280000}"/>
    <cellStyle name="Obično 3 2 2 4 10 7" xfId="10291" xr:uid="{00000000-0005-0000-0000-0000B1280000}"/>
    <cellStyle name="Obično 3 2 2 4 10 7 2" xfId="10292" xr:uid="{00000000-0005-0000-0000-0000B2280000}"/>
    <cellStyle name="Obično 3 2 2 4 10 8" xfId="10293" xr:uid="{00000000-0005-0000-0000-0000B3280000}"/>
    <cellStyle name="Obično 3 2 2 4 10 9" xfId="10294" xr:uid="{00000000-0005-0000-0000-0000B4280000}"/>
    <cellStyle name="Obično 3 2 2 4 11" xfId="10295" xr:uid="{00000000-0005-0000-0000-0000B5280000}"/>
    <cellStyle name="Obično 3 2 2 4 11 2" xfId="10296" xr:uid="{00000000-0005-0000-0000-0000B6280000}"/>
    <cellStyle name="Obično 3 2 2 4 11 2 2" xfId="10297" xr:uid="{00000000-0005-0000-0000-0000B7280000}"/>
    <cellStyle name="Obično 3 2 2 4 11 3" xfId="10298" xr:uid="{00000000-0005-0000-0000-0000B8280000}"/>
    <cellStyle name="Obično 3 2 2 4 11 3 2" xfId="10299" xr:uid="{00000000-0005-0000-0000-0000B9280000}"/>
    <cellStyle name="Obično 3 2 2 4 11 4" xfId="10300" xr:uid="{00000000-0005-0000-0000-0000BA280000}"/>
    <cellStyle name="Obično 3 2 2 4 11 5" xfId="10301" xr:uid="{00000000-0005-0000-0000-0000BB280000}"/>
    <cellStyle name="Obično 3 2 2 4 11 6" xfId="10302" xr:uid="{00000000-0005-0000-0000-0000BC280000}"/>
    <cellStyle name="Obično 3 2 2 4 12" xfId="10303" xr:uid="{00000000-0005-0000-0000-0000BD280000}"/>
    <cellStyle name="Obično 3 2 2 4 12 2" xfId="10304" xr:uid="{00000000-0005-0000-0000-0000BE280000}"/>
    <cellStyle name="Obično 3 2 2 4 12 2 2" xfId="10305" xr:uid="{00000000-0005-0000-0000-0000BF280000}"/>
    <cellStyle name="Obično 3 2 2 4 12 3" xfId="10306" xr:uid="{00000000-0005-0000-0000-0000C0280000}"/>
    <cellStyle name="Obično 3 2 2 4 12 3 2" xfId="10307" xr:uid="{00000000-0005-0000-0000-0000C1280000}"/>
    <cellStyle name="Obično 3 2 2 4 12 4" xfId="10308" xr:uid="{00000000-0005-0000-0000-0000C2280000}"/>
    <cellStyle name="Obično 3 2 2 4 12 5" xfId="10309" xr:uid="{00000000-0005-0000-0000-0000C3280000}"/>
    <cellStyle name="Obično 3 2 2 4 12 6" xfId="10310" xr:uid="{00000000-0005-0000-0000-0000C4280000}"/>
    <cellStyle name="Obično 3 2 2 4 13" xfId="10311" xr:uid="{00000000-0005-0000-0000-0000C5280000}"/>
    <cellStyle name="Obično 3 2 2 4 14" xfId="10312" xr:uid="{00000000-0005-0000-0000-0000C6280000}"/>
    <cellStyle name="Obično 3 2 2 4 14 2" xfId="10313" xr:uid="{00000000-0005-0000-0000-0000C7280000}"/>
    <cellStyle name="Obično 3 2 2 4 14 2 2" xfId="10314" xr:uid="{00000000-0005-0000-0000-0000C8280000}"/>
    <cellStyle name="Obično 3 2 2 4 14 3" xfId="10315" xr:uid="{00000000-0005-0000-0000-0000C9280000}"/>
    <cellStyle name="Obično 3 2 2 4 14 3 2" xfId="10316" xr:uid="{00000000-0005-0000-0000-0000CA280000}"/>
    <cellStyle name="Obično 3 2 2 4 14 4" xfId="10317" xr:uid="{00000000-0005-0000-0000-0000CB280000}"/>
    <cellStyle name="Obično 3 2 2 4 15" xfId="10318" xr:uid="{00000000-0005-0000-0000-0000CC280000}"/>
    <cellStyle name="Obično 3 2 2 4 15 2" xfId="10319" xr:uid="{00000000-0005-0000-0000-0000CD280000}"/>
    <cellStyle name="Obično 3 2 2 4 16" xfId="10320" xr:uid="{00000000-0005-0000-0000-0000CE280000}"/>
    <cellStyle name="Obično 3 2 2 4 16 2" xfId="10321" xr:uid="{00000000-0005-0000-0000-0000CF280000}"/>
    <cellStyle name="Obično 3 2 2 4 17" xfId="10322" xr:uid="{00000000-0005-0000-0000-0000D0280000}"/>
    <cellStyle name="Obično 3 2 2 4 18" xfId="10323" xr:uid="{00000000-0005-0000-0000-0000D1280000}"/>
    <cellStyle name="Obično 3 2 2 4 19" xfId="10324" xr:uid="{00000000-0005-0000-0000-0000D2280000}"/>
    <cellStyle name="Obično 3 2 2 4 2" xfId="986" xr:uid="{00000000-0005-0000-0000-0000D3280000}"/>
    <cellStyle name="Obično 3 2 2 4 2 10" xfId="10325" xr:uid="{00000000-0005-0000-0000-0000D4280000}"/>
    <cellStyle name="Obično 3 2 2 4 2 10 2" xfId="10326" xr:uid="{00000000-0005-0000-0000-0000D5280000}"/>
    <cellStyle name="Obično 3 2 2 4 2 10 2 2" xfId="10327" xr:uid="{00000000-0005-0000-0000-0000D6280000}"/>
    <cellStyle name="Obično 3 2 2 4 2 10 2 2 2" xfId="10328" xr:uid="{00000000-0005-0000-0000-0000D7280000}"/>
    <cellStyle name="Obično 3 2 2 4 2 10 2 3" xfId="10329" xr:uid="{00000000-0005-0000-0000-0000D8280000}"/>
    <cellStyle name="Obično 3 2 2 4 2 10 2 3 2" xfId="10330" xr:uid="{00000000-0005-0000-0000-0000D9280000}"/>
    <cellStyle name="Obično 3 2 2 4 2 10 2 4" xfId="10331" xr:uid="{00000000-0005-0000-0000-0000DA280000}"/>
    <cellStyle name="Obično 3 2 2 4 2 10 2 5" xfId="10332" xr:uid="{00000000-0005-0000-0000-0000DB280000}"/>
    <cellStyle name="Obično 3 2 2 4 2 10 2 6" xfId="10333" xr:uid="{00000000-0005-0000-0000-0000DC280000}"/>
    <cellStyle name="Obično 3 2 2 4 2 10 3" xfId="10334" xr:uid="{00000000-0005-0000-0000-0000DD280000}"/>
    <cellStyle name="Obično 3 2 2 4 2 10 3 2" xfId="10335" xr:uid="{00000000-0005-0000-0000-0000DE280000}"/>
    <cellStyle name="Obično 3 2 2 4 2 10 3 2 2" xfId="10336" xr:uid="{00000000-0005-0000-0000-0000DF280000}"/>
    <cellStyle name="Obično 3 2 2 4 2 10 3 3" xfId="10337" xr:uid="{00000000-0005-0000-0000-0000E0280000}"/>
    <cellStyle name="Obično 3 2 2 4 2 10 3 3 2" xfId="10338" xr:uid="{00000000-0005-0000-0000-0000E1280000}"/>
    <cellStyle name="Obično 3 2 2 4 2 10 3 4" xfId="10339" xr:uid="{00000000-0005-0000-0000-0000E2280000}"/>
    <cellStyle name="Obično 3 2 2 4 2 10 3 5" xfId="10340" xr:uid="{00000000-0005-0000-0000-0000E3280000}"/>
    <cellStyle name="Obično 3 2 2 4 2 10 3 6" xfId="10341" xr:uid="{00000000-0005-0000-0000-0000E4280000}"/>
    <cellStyle name="Obično 3 2 2 4 2 10 4" xfId="10342" xr:uid="{00000000-0005-0000-0000-0000E5280000}"/>
    <cellStyle name="Obično 3 2 2 4 2 10 4 2" xfId="10343" xr:uid="{00000000-0005-0000-0000-0000E6280000}"/>
    <cellStyle name="Obično 3 2 2 4 2 10 4 2 2" xfId="10344" xr:uid="{00000000-0005-0000-0000-0000E7280000}"/>
    <cellStyle name="Obično 3 2 2 4 2 10 4 3" xfId="10345" xr:uid="{00000000-0005-0000-0000-0000E8280000}"/>
    <cellStyle name="Obično 3 2 2 4 2 10 4 3 2" xfId="10346" xr:uid="{00000000-0005-0000-0000-0000E9280000}"/>
    <cellStyle name="Obično 3 2 2 4 2 10 4 4" xfId="10347" xr:uid="{00000000-0005-0000-0000-0000EA280000}"/>
    <cellStyle name="Obično 3 2 2 4 2 10 4 5" xfId="10348" xr:uid="{00000000-0005-0000-0000-0000EB280000}"/>
    <cellStyle name="Obično 3 2 2 4 2 10 4 6" xfId="10349" xr:uid="{00000000-0005-0000-0000-0000EC280000}"/>
    <cellStyle name="Obično 3 2 2 4 2 10 5" xfId="10350" xr:uid="{00000000-0005-0000-0000-0000ED280000}"/>
    <cellStyle name="Obično 3 2 2 4 2 11" xfId="10351" xr:uid="{00000000-0005-0000-0000-0000EE280000}"/>
    <cellStyle name="Obično 3 2 2 4 2 12" xfId="10352" xr:uid="{00000000-0005-0000-0000-0000EF280000}"/>
    <cellStyle name="Obično 3 2 2 4 2 13" xfId="10353" xr:uid="{00000000-0005-0000-0000-0000F0280000}"/>
    <cellStyle name="Obično 3 2 2 4 2 13 2" xfId="10354" xr:uid="{00000000-0005-0000-0000-0000F1280000}"/>
    <cellStyle name="Obično 3 2 2 4 2 14" xfId="10355" xr:uid="{00000000-0005-0000-0000-0000F2280000}"/>
    <cellStyle name="Obično 3 2 2 4 2 14 2" xfId="10356" xr:uid="{00000000-0005-0000-0000-0000F3280000}"/>
    <cellStyle name="Obično 3 2 2 4 2 15" xfId="10357" xr:uid="{00000000-0005-0000-0000-0000F4280000}"/>
    <cellStyle name="Obično 3 2 2 4 2 16" xfId="10358" xr:uid="{00000000-0005-0000-0000-0000F5280000}"/>
    <cellStyle name="Obično 3 2 2 4 2 17" xfId="10359" xr:uid="{00000000-0005-0000-0000-0000F6280000}"/>
    <cellStyle name="Obično 3 2 2 4 2 18" xfId="10360" xr:uid="{00000000-0005-0000-0000-0000F7280000}"/>
    <cellStyle name="Obično 3 2 2 4 2 19" xfId="10361" xr:uid="{00000000-0005-0000-0000-0000F8280000}"/>
    <cellStyle name="Obično 3 2 2 4 2 2" xfId="10362" xr:uid="{00000000-0005-0000-0000-0000F9280000}"/>
    <cellStyle name="Obično 3 2 2 4 2 2 10" xfId="10363" xr:uid="{00000000-0005-0000-0000-0000FA280000}"/>
    <cellStyle name="Obično 3 2 2 4 2 2 2" xfId="10364" xr:uid="{00000000-0005-0000-0000-0000FB280000}"/>
    <cellStyle name="Obično 3 2 2 4 2 2 2 10" xfId="10365" xr:uid="{00000000-0005-0000-0000-0000FC280000}"/>
    <cellStyle name="Obično 3 2 2 4 2 2 2 10 2" xfId="10366" xr:uid="{00000000-0005-0000-0000-0000FD280000}"/>
    <cellStyle name="Obično 3 2 2 4 2 2 2 11" xfId="10367" xr:uid="{00000000-0005-0000-0000-0000FE280000}"/>
    <cellStyle name="Obično 3 2 2 4 2 2 2 11 2" xfId="10368" xr:uid="{00000000-0005-0000-0000-0000FF280000}"/>
    <cellStyle name="Obično 3 2 2 4 2 2 2 12" xfId="10369" xr:uid="{00000000-0005-0000-0000-000000290000}"/>
    <cellStyle name="Obično 3 2 2 4 2 2 2 13" xfId="10370" xr:uid="{00000000-0005-0000-0000-000001290000}"/>
    <cellStyle name="Obično 3 2 2 4 2 2 2 14" xfId="10371" xr:uid="{00000000-0005-0000-0000-000002290000}"/>
    <cellStyle name="Obično 3 2 2 4 2 2 2 15" xfId="10372" xr:uid="{00000000-0005-0000-0000-000003290000}"/>
    <cellStyle name="Obično 3 2 2 4 2 2 2 2" xfId="10373" xr:uid="{00000000-0005-0000-0000-000004290000}"/>
    <cellStyle name="Obično 3 2 2 4 2 2 2 2 2" xfId="10374" xr:uid="{00000000-0005-0000-0000-000005290000}"/>
    <cellStyle name="Obično 3 2 2 4 2 2 2 2 2 2" xfId="10375" xr:uid="{00000000-0005-0000-0000-000006290000}"/>
    <cellStyle name="Obično 3 2 2 4 2 2 2 2 2 2 2" xfId="10376" xr:uid="{00000000-0005-0000-0000-000007290000}"/>
    <cellStyle name="Obično 3 2 2 4 2 2 2 2 2 2 2 2" xfId="10377" xr:uid="{00000000-0005-0000-0000-000008290000}"/>
    <cellStyle name="Obično 3 2 2 4 2 2 2 2 2 2 2 2 2" xfId="10378" xr:uid="{00000000-0005-0000-0000-000009290000}"/>
    <cellStyle name="Obično 3 2 2 4 2 2 2 2 2 2 2 3" xfId="10379" xr:uid="{00000000-0005-0000-0000-00000A290000}"/>
    <cellStyle name="Obično 3 2 2 4 2 2 2 2 2 2 2 3 2" xfId="10380" xr:uid="{00000000-0005-0000-0000-00000B290000}"/>
    <cellStyle name="Obično 3 2 2 4 2 2 2 2 2 2 2 4" xfId="10381" xr:uid="{00000000-0005-0000-0000-00000C290000}"/>
    <cellStyle name="Obično 3 2 2 4 2 2 2 2 2 2 2 5" xfId="10382" xr:uid="{00000000-0005-0000-0000-00000D290000}"/>
    <cellStyle name="Obično 3 2 2 4 2 2 2 2 2 2 2 6" xfId="10383" xr:uid="{00000000-0005-0000-0000-00000E290000}"/>
    <cellStyle name="Obično 3 2 2 4 2 2 2 2 2 2 3" xfId="10384" xr:uid="{00000000-0005-0000-0000-00000F290000}"/>
    <cellStyle name="Obično 3 2 2 4 2 2 2 2 2 2 3 2" xfId="10385" xr:uid="{00000000-0005-0000-0000-000010290000}"/>
    <cellStyle name="Obično 3 2 2 4 2 2 2 2 2 2 3 2 2" xfId="10386" xr:uid="{00000000-0005-0000-0000-000011290000}"/>
    <cellStyle name="Obično 3 2 2 4 2 2 2 2 2 2 3 3" xfId="10387" xr:uid="{00000000-0005-0000-0000-000012290000}"/>
    <cellStyle name="Obično 3 2 2 4 2 2 2 2 2 2 3 3 2" xfId="10388" xr:uid="{00000000-0005-0000-0000-000013290000}"/>
    <cellStyle name="Obično 3 2 2 4 2 2 2 2 2 2 3 4" xfId="10389" xr:uid="{00000000-0005-0000-0000-000014290000}"/>
    <cellStyle name="Obično 3 2 2 4 2 2 2 2 2 2 3 5" xfId="10390" xr:uid="{00000000-0005-0000-0000-000015290000}"/>
    <cellStyle name="Obično 3 2 2 4 2 2 2 2 2 2 3 6" xfId="10391" xr:uid="{00000000-0005-0000-0000-000016290000}"/>
    <cellStyle name="Obično 3 2 2 4 2 2 2 2 2 2 4" xfId="10392" xr:uid="{00000000-0005-0000-0000-000017290000}"/>
    <cellStyle name="Obično 3 2 2 4 2 2 2 2 2 2 4 2" xfId="10393" xr:uid="{00000000-0005-0000-0000-000018290000}"/>
    <cellStyle name="Obično 3 2 2 4 2 2 2 2 2 2 4 2 2" xfId="10394" xr:uid="{00000000-0005-0000-0000-000019290000}"/>
    <cellStyle name="Obično 3 2 2 4 2 2 2 2 2 2 4 3" xfId="10395" xr:uid="{00000000-0005-0000-0000-00001A290000}"/>
    <cellStyle name="Obično 3 2 2 4 2 2 2 2 2 2 4 3 2" xfId="10396" xr:uid="{00000000-0005-0000-0000-00001B290000}"/>
    <cellStyle name="Obično 3 2 2 4 2 2 2 2 2 2 4 4" xfId="10397" xr:uid="{00000000-0005-0000-0000-00001C290000}"/>
    <cellStyle name="Obično 3 2 2 4 2 2 2 2 2 2 4 5" xfId="10398" xr:uid="{00000000-0005-0000-0000-00001D290000}"/>
    <cellStyle name="Obično 3 2 2 4 2 2 2 2 2 2 4 6" xfId="10399" xr:uid="{00000000-0005-0000-0000-00001E290000}"/>
    <cellStyle name="Obično 3 2 2 4 2 2 2 2 2 2 5" xfId="10400" xr:uid="{00000000-0005-0000-0000-00001F290000}"/>
    <cellStyle name="Obično 3 2 2 4 2 2 2 2 2 3" xfId="10401" xr:uid="{00000000-0005-0000-0000-000020290000}"/>
    <cellStyle name="Obično 3 2 2 4 2 2 2 2 2 4" xfId="10402" xr:uid="{00000000-0005-0000-0000-000021290000}"/>
    <cellStyle name="Obično 3 2 2 4 2 2 2 2 2 5" xfId="10403" xr:uid="{00000000-0005-0000-0000-000022290000}"/>
    <cellStyle name="Obično 3 2 2 4 2 2 2 2 2 5 2" xfId="10404" xr:uid="{00000000-0005-0000-0000-000023290000}"/>
    <cellStyle name="Obično 3 2 2 4 2 2 2 2 2 6" xfId="10405" xr:uid="{00000000-0005-0000-0000-000024290000}"/>
    <cellStyle name="Obično 3 2 2 4 2 2 2 2 2 6 2" xfId="10406" xr:uid="{00000000-0005-0000-0000-000025290000}"/>
    <cellStyle name="Obično 3 2 2 4 2 2 2 2 2 7" xfId="10407" xr:uid="{00000000-0005-0000-0000-000026290000}"/>
    <cellStyle name="Obično 3 2 2 4 2 2 2 2 2 8" xfId="10408" xr:uid="{00000000-0005-0000-0000-000027290000}"/>
    <cellStyle name="Obično 3 2 2 4 2 2 2 2 2 9" xfId="10409" xr:uid="{00000000-0005-0000-0000-000028290000}"/>
    <cellStyle name="Obično 3 2 2 4 2 2 2 2 3" xfId="10410" xr:uid="{00000000-0005-0000-0000-000029290000}"/>
    <cellStyle name="Obično 3 2 2 4 2 2 2 2 3 2" xfId="10411" xr:uid="{00000000-0005-0000-0000-00002A290000}"/>
    <cellStyle name="Obično 3 2 2 4 2 2 2 2 3 2 2" xfId="10412" xr:uid="{00000000-0005-0000-0000-00002B290000}"/>
    <cellStyle name="Obično 3 2 2 4 2 2 2 2 3 3" xfId="10413" xr:uid="{00000000-0005-0000-0000-00002C290000}"/>
    <cellStyle name="Obično 3 2 2 4 2 2 2 2 3 3 2" xfId="10414" xr:uid="{00000000-0005-0000-0000-00002D290000}"/>
    <cellStyle name="Obično 3 2 2 4 2 2 2 2 3 4" xfId="10415" xr:uid="{00000000-0005-0000-0000-00002E290000}"/>
    <cellStyle name="Obično 3 2 2 4 2 2 2 2 3 5" xfId="10416" xr:uid="{00000000-0005-0000-0000-00002F290000}"/>
    <cellStyle name="Obično 3 2 2 4 2 2 2 2 3 6" xfId="10417" xr:uid="{00000000-0005-0000-0000-000030290000}"/>
    <cellStyle name="Obično 3 2 2 4 2 2 2 2 4" xfId="10418" xr:uid="{00000000-0005-0000-0000-000031290000}"/>
    <cellStyle name="Obično 3 2 2 4 2 2 2 2 4 2" xfId="10419" xr:uid="{00000000-0005-0000-0000-000032290000}"/>
    <cellStyle name="Obično 3 2 2 4 2 2 2 2 4 2 2" xfId="10420" xr:uid="{00000000-0005-0000-0000-000033290000}"/>
    <cellStyle name="Obično 3 2 2 4 2 2 2 2 4 3" xfId="10421" xr:uid="{00000000-0005-0000-0000-000034290000}"/>
    <cellStyle name="Obično 3 2 2 4 2 2 2 2 4 3 2" xfId="10422" xr:uid="{00000000-0005-0000-0000-000035290000}"/>
    <cellStyle name="Obično 3 2 2 4 2 2 2 2 4 4" xfId="10423" xr:uid="{00000000-0005-0000-0000-000036290000}"/>
    <cellStyle name="Obično 3 2 2 4 2 2 2 2 4 5" xfId="10424" xr:uid="{00000000-0005-0000-0000-000037290000}"/>
    <cellStyle name="Obično 3 2 2 4 2 2 2 2 4 6" xfId="10425" xr:uid="{00000000-0005-0000-0000-000038290000}"/>
    <cellStyle name="Obično 3 2 2 4 2 2 2 2 5" xfId="10426" xr:uid="{00000000-0005-0000-0000-000039290000}"/>
    <cellStyle name="Obično 3 2 2 4 2 2 2 2 5 2" xfId="10427" xr:uid="{00000000-0005-0000-0000-00003A290000}"/>
    <cellStyle name="Obično 3 2 2 4 2 2 2 2 5 2 2" xfId="10428" xr:uid="{00000000-0005-0000-0000-00003B290000}"/>
    <cellStyle name="Obično 3 2 2 4 2 2 2 2 5 3" xfId="10429" xr:uid="{00000000-0005-0000-0000-00003C290000}"/>
    <cellStyle name="Obično 3 2 2 4 2 2 2 2 5 3 2" xfId="10430" xr:uid="{00000000-0005-0000-0000-00003D290000}"/>
    <cellStyle name="Obično 3 2 2 4 2 2 2 2 5 4" xfId="10431" xr:uid="{00000000-0005-0000-0000-00003E290000}"/>
    <cellStyle name="Obično 3 2 2 4 2 2 2 2 5 5" xfId="10432" xr:uid="{00000000-0005-0000-0000-00003F290000}"/>
    <cellStyle name="Obično 3 2 2 4 2 2 2 2 5 6" xfId="10433" xr:uid="{00000000-0005-0000-0000-000040290000}"/>
    <cellStyle name="Obično 3 2 2 4 2 2 2 3" xfId="10434" xr:uid="{00000000-0005-0000-0000-000041290000}"/>
    <cellStyle name="Obično 3 2 2 4 2 2 2 3 2" xfId="10435" xr:uid="{00000000-0005-0000-0000-000042290000}"/>
    <cellStyle name="Obično 3 2 2 4 2 2 2 3 2 2" xfId="10436" xr:uid="{00000000-0005-0000-0000-000043290000}"/>
    <cellStyle name="Obično 3 2 2 4 2 2 2 3 3" xfId="10437" xr:uid="{00000000-0005-0000-0000-000044290000}"/>
    <cellStyle name="Obično 3 2 2 4 2 2 2 3 3 2" xfId="10438" xr:uid="{00000000-0005-0000-0000-000045290000}"/>
    <cellStyle name="Obično 3 2 2 4 2 2 2 3 4" xfId="10439" xr:uid="{00000000-0005-0000-0000-000046290000}"/>
    <cellStyle name="Obično 3 2 2 4 2 2 2 3 5" xfId="10440" xr:uid="{00000000-0005-0000-0000-000047290000}"/>
    <cellStyle name="Obično 3 2 2 4 2 2 2 3 6" xfId="10441" xr:uid="{00000000-0005-0000-0000-000048290000}"/>
    <cellStyle name="Obično 3 2 2 4 2 2 2 4" xfId="10442" xr:uid="{00000000-0005-0000-0000-000049290000}"/>
    <cellStyle name="Obično 3 2 2 4 2 2 2 4 2" xfId="10443" xr:uid="{00000000-0005-0000-0000-00004A290000}"/>
    <cellStyle name="Obično 3 2 2 4 2 2 2 4 2 2" xfId="10444" xr:uid="{00000000-0005-0000-0000-00004B290000}"/>
    <cellStyle name="Obično 3 2 2 4 2 2 2 4 3" xfId="10445" xr:uid="{00000000-0005-0000-0000-00004C290000}"/>
    <cellStyle name="Obično 3 2 2 4 2 2 2 4 3 2" xfId="10446" xr:uid="{00000000-0005-0000-0000-00004D290000}"/>
    <cellStyle name="Obično 3 2 2 4 2 2 2 4 4" xfId="10447" xr:uid="{00000000-0005-0000-0000-00004E290000}"/>
    <cellStyle name="Obično 3 2 2 4 2 2 2 4 5" xfId="10448" xr:uid="{00000000-0005-0000-0000-00004F290000}"/>
    <cellStyle name="Obično 3 2 2 4 2 2 2 4 6" xfId="10449" xr:uid="{00000000-0005-0000-0000-000050290000}"/>
    <cellStyle name="Obično 3 2 2 4 2 2 2 5" xfId="10450" xr:uid="{00000000-0005-0000-0000-000051290000}"/>
    <cellStyle name="Obično 3 2 2 4 2 2 2 5 2" xfId="10451" xr:uid="{00000000-0005-0000-0000-000052290000}"/>
    <cellStyle name="Obično 3 2 2 4 2 2 2 5 2 2" xfId="10452" xr:uid="{00000000-0005-0000-0000-000053290000}"/>
    <cellStyle name="Obično 3 2 2 4 2 2 2 5 3" xfId="10453" xr:uid="{00000000-0005-0000-0000-000054290000}"/>
    <cellStyle name="Obično 3 2 2 4 2 2 2 5 3 2" xfId="10454" xr:uid="{00000000-0005-0000-0000-000055290000}"/>
    <cellStyle name="Obično 3 2 2 4 2 2 2 5 4" xfId="10455" xr:uid="{00000000-0005-0000-0000-000056290000}"/>
    <cellStyle name="Obično 3 2 2 4 2 2 2 5 5" xfId="10456" xr:uid="{00000000-0005-0000-0000-000057290000}"/>
    <cellStyle name="Obično 3 2 2 4 2 2 2 5 6" xfId="10457" xr:uid="{00000000-0005-0000-0000-000058290000}"/>
    <cellStyle name="Obično 3 2 2 4 2 2 2 6" xfId="10458" xr:uid="{00000000-0005-0000-0000-000059290000}"/>
    <cellStyle name="Obično 3 2 2 4 2 2 2 6 2" xfId="10459" xr:uid="{00000000-0005-0000-0000-00005A290000}"/>
    <cellStyle name="Obično 3 2 2 4 2 2 2 6 2 2" xfId="10460" xr:uid="{00000000-0005-0000-0000-00005B290000}"/>
    <cellStyle name="Obično 3 2 2 4 2 2 2 6 3" xfId="10461" xr:uid="{00000000-0005-0000-0000-00005C290000}"/>
    <cellStyle name="Obično 3 2 2 4 2 2 2 6 3 2" xfId="10462" xr:uid="{00000000-0005-0000-0000-00005D290000}"/>
    <cellStyle name="Obično 3 2 2 4 2 2 2 6 4" xfId="10463" xr:uid="{00000000-0005-0000-0000-00005E290000}"/>
    <cellStyle name="Obično 3 2 2 4 2 2 2 6 5" xfId="10464" xr:uid="{00000000-0005-0000-0000-00005F290000}"/>
    <cellStyle name="Obično 3 2 2 4 2 2 2 6 6" xfId="10465" xr:uid="{00000000-0005-0000-0000-000060290000}"/>
    <cellStyle name="Obično 3 2 2 4 2 2 2 7" xfId="10466" xr:uid="{00000000-0005-0000-0000-000061290000}"/>
    <cellStyle name="Obično 3 2 2 4 2 2 2 7 2" xfId="10467" xr:uid="{00000000-0005-0000-0000-000062290000}"/>
    <cellStyle name="Obično 3 2 2 4 2 2 2 7 2 2" xfId="10468" xr:uid="{00000000-0005-0000-0000-000063290000}"/>
    <cellStyle name="Obično 3 2 2 4 2 2 2 7 2 2 2" xfId="10469" xr:uid="{00000000-0005-0000-0000-000064290000}"/>
    <cellStyle name="Obično 3 2 2 4 2 2 2 7 2 3" xfId="10470" xr:uid="{00000000-0005-0000-0000-000065290000}"/>
    <cellStyle name="Obično 3 2 2 4 2 2 2 7 2 3 2" xfId="10471" xr:uid="{00000000-0005-0000-0000-000066290000}"/>
    <cellStyle name="Obično 3 2 2 4 2 2 2 7 2 4" xfId="10472" xr:uid="{00000000-0005-0000-0000-000067290000}"/>
    <cellStyle name="Obično 3 2 2 4 2 2 2 7 2 5" xfId="10473" xr:uid="{00000000-0005-0000-0000-000068290000}"/>
    <cellStyle name="Obično 3 2 2 4 2 2 2 7 2 6" xfId="10474" xr:uid="{00000000-0005-0000-0000-000069290000}"/>
    <cellStyle name="Obično 3 2 2 4 2 2 2 7 3" xfId="10475" xr:uid="{00000000-0005-0000-0000-00006A290000}"/>
    <cellStyle name="Obično 3 2 2 4 2 2 2 7 3 2" xfId="10476" xr:uid="{00000000-0005-0000-0000-00006B290000}"/>
    <cellStyle name="Obično 3 2 2 4 2 2 2 7 3 2 2" xfId="10477" xr:uid="{00000000-0005-0000-0000-00006C290000}"/>
    <cellStyle name="Obično 3 2 2 4 2 2 2 7 3 3" xfId="10478" xr:uid="{00000000-0005-0000-0000-00006D290000}"/>
    <cellStyle name="Obično 3 2 2 4 2 2 2 7 3 3 2" xfId="10479" xr:uid="{00000000-0005-0000-0000-00006E290000}"/>
    <cellStyle name="Obično 3 2 2 4 2 2 2 7 3 4" xfId="10480" xr:uid="{00000000-0005-0000-0000-00006F290000}"/>
    <cellStyle name="Obično 3 2 2 4 2 2 2 7 3 5" xfId="10481" xr:uid="{00000000-0005-0000-0000-000070290000}"/>
    <cellStyle name="Obično 3 2 2 4 2 2 2 7 3 6" xfId="10482" xr:uid="{00000000-0005-0000-0000-000071290000}"/>
    <cellStyle name="Obično 3 2 2 4 2 2 2 7 4" xfId="10483" xr:uid="{00000000-0005-0000-0000-000072290000}"/>
    <cellStyle name="Obično 3 2 2 4 2 2 2 7 4 2" xfId="10484" xr:uid="{00000000-0005-0000-0000-000073290000}"/>
    <cellStyle name="Obično 3 2 2 4 2 2 2 7 4 2 2" xfId="10485" xr:uid="{00000000-0005-0000-0000-000074290000}"/>
    <cellStyle name="Obično 3 2 2 4 2 2 2 7 4 3" xfId="10486" xr:uid="{00000000-0005-0000-0000-000075290000}"/>
    <cellStyle name="Obično 3 2 2 4 2 2 2 7 4 3 2" xfId="10487" xr:uid="{00000000-0005-0000-0000-000076290000}"/>
    <cellStyle name="Obično 3 2 2 4 2 2 2 7 4 4" xfId="10488" xr:uid="{00000000-0005-0000-0000-000077290000}"/>
    <cellStyle name="Obično 3 2 2 4 2 2 2 7 4 5" xfId="10489" xr:uid="{00000000-0005-0000-0000-000078290000}"/>
    <cellStyle name="Obično 3 2 2 4 2 2 2 7 4 6" xfId="10490" xr:uid="{00000000-0005-0000-0000-000079290000}"/>
    <cellStyle name="Obično 3 2 2 4 2 2 2 7 5" xfId="10491" xr:uid="{00000000-0005-0000-0000-00007A290000}"/>
    <cellStyle name="Obično 3 2 2 4 2 2 2 8" xfId="10492" xr:uid="{00000000-0005-0000-0000-00007B290000}"/>
    <cellStyle name="Obično 3 2 2 4 2 2 2 9" xfId="10493" xr:uid="{00000000-0005-0000-0000-00007C290000}"/>
    <cellStyle name="Obično 3 2 2 4 2 2 3" xfId="10494" xr:uid="{00000000-0005-0000-0000-00007D290000}"/>
    <cellStyle name="Obično 3 2 2 4 2 2 3 10" xfId="10495" xr:uid="{00000000-0005-0000-0000-00007E290000}"/>
    <cellStyle name="Obično 3 2 2 4 2 2 3 11" xfId="10496" xr:uid="{00000000-0005-0000-0000-00007F290000}"/>
    <cellStyle name="Obično 3 2 2 4 2 2 3 2" xfId="10497" xr:uid="{00000000-0005-0000-0000-000080290000}"/>
    <cellStyle name="Obično 3 2 2 4 2 2 3 2 2" xfId="10498" xr:uid="{00000000-0005-0000-0000-000081290000}"/>
    <cellStyle name="Obično 3 2 2 4 2 2 3 2 2 10" xfId="10499" xr:uid="{00000000-0005-0000-0000-000082290000}"/>
    <cellStyle name="Obično 3 2 2 4 2 2 3 2 2 2" xfId="10500" xr:uid="{00000000-0005-0000-0000-000083290000}"/>
    <cellStyle name="Obično 3 2 2 4 2 2 3 2 2 3" xfId="10501" xr:uid="{00000000-0005-0000-0000-000084290000}"/>
    <cellStyle name="Obično 3 2 2 4 2 2 3 2 2 4" xfId="10502" xr:uid="{00000000-0005-0000-0000-000085290000}"/>
    <cellStyle name="Obično 3 2 2 4 2 2 3 2 2 5" xfId="10503" xr:uid="{00000000-0005-0000-0000-000086290000}"/>
    <cellStyle name="Obično 3 2 2 4 2 2 3 2 2 5 2" xfId="10504" xr:uid="{00000000-0005-0000-0000-000087290000}"/>
    <cellStyle name="Obično 3 2 2 4 2 2 3 2 2 5 2 2" xfId="10505" xr:uid="{00000000-0005-0000-0000-000088290000}"/>
    <cellStyle name="Obično 3 2 2 4 2 2 3 2 2 5 3" xfId="10506" xr:uid="{00000000-0005-0000-0000-000089290000}"/>
    <cellStyle name="Obično 3 2 2 4 2 2 3 2 2 5 3 2" xfId="10507" xr:uid="{00000000-0005-0000-0000-00008A290000}"/>
    <cellStyle name="Obično 3 2 2 4 2 2 3 2 2 5 4" xfId="10508" xr:uid="{00000000-0005-0000-0000-00008B290000}"/>
    <cellStyle name="Obično 3 2 2 4 2 2 3 2 2 5 5" xfId="10509" xr:uid="{00000000-0005-0000-0000-00008C290000}"/>
    <cellStyle name="Obično 3 2 2 4 2 2 3 2 2 5 6" xfId="10510" xr:uid="{00000000-0005-0000-0000-00008D290000}"/>
    <cellStyle name="Obično 3 2 2 4 2 2 3 2 2 6" xfId="10511" xr:uid="{00000000-0005-0000-0000-00008E290000}"/>
    <cellStyle name="Obično 3 2 2 4 2 2 3 2 2 6 2" xfId="10512" xr:uid="{00000000-0005-0000-0000-00008F290000}"/>
    <cellStyle name="Obično 3 2 2 4 2 2 3 2 2 7" xfId="10513" xr:uid="{00000000-0005-0000-0000-000090290000}"/>
    <cellStyle name="Obično 3 2 2 4 2 2 3 2 2 7 2" xfId="10514" xr:uid="{00000000-0005-0000-0000-000091290000}"/>
    <cellStyle name="Obično 3 2 2 4 2 2 3 2 2 8" xfId="10515" xr:uid="{00000000-0005-0000-0000-000092290000}"/>
    <cellStyle name="Obično 3 2 2 4 2 2 3 2 2 9" xfId="10516" xr:uid="{00000000-0005-0000-0000-000093290000}"/>
    <cellStyle name="Obično 3 2 2 4 2 2 3 2 3" xfId="10517" xr:uid="{00000000-0005-0000-0000-000094290000}"/>
    <cellStyle name="Obično 3 2 2 4 2 2 3 2 3 2" xfId="10518" xr:uid="{00000000-0005-0000-0000-000095290000}"/>
    <cellStyle name="Obično 3 2 2 4 2 2 3 2 3 2 2" xfId="10519" xr:uid="{00000000-0005-0000-0000-000096290000}"/>
    <cellStyle name="Obično 3 2 2 4 2 2 3 2 3 3" xfId="10520" xr:uid="{00000000-0005-0000-0000-000097290000}"/>
    <cellStyle name="Obično 3 2 2 4 2 2 3 2 3 3 2" xfId="10521" xr:uid="{00000000-0005-0000-0000-000098290000}"/>
    <cellStyle name="Obično 3 2 2 4 2 2 3 2 3 4" xfId="10522" xr:uid="{00000000-0005-0000-0000-000099290000}"/>
    <cellStyle name="Obično 3 2 2 4 2 2 3 2 3 5" xfId="10523" xr:uid="{00000000-0005-0000-0000-00009A290000}"/>
    <cellStyle name="Obično 3 2 2 4 2 2 3 2 3 6" xfId="10524" xr:uid="{00000000-0005-0000-0000-00009B290000}"/>
    <cellStyle name="Obično 3 2 2 4 2 2 3 2 4" xfId="10525" xr:uid="{00000000-0005-0000-0000-00009C290000}"/>
    <cellStyle name="Obično 3 2 2 4 2 2 3 2 4 2" xfId="10526" xr:uid="{00000000-0005-0000-0000-00009D290000}"/>
    <cellStyle name="Obično 3 2 2 4 2 2 3 2 4 2 2" xfId="10527" xr:uid="{00000000-0005-0000-0000-00009E290000}"/>
    <cellStyle name="Obično 3 2 2 4 2 2 3 2 4 3" xfId="10528" xr:uid="{00000000-0005-0000-0000-00009F290000}"/>
    <cellStyle name="Obično 3 2 2 4 2 2 3 2 4 3 2" xfId="10529" xr:uid="{00000000-0005-0000-0000-0000A0290000}"/>
    <cellStyle name="Obično 3 2 2 4 2 2 3 2 4 4" xfId="10530" xr:uid="{00000000-0005-0000-0000-0000A1290000}"/>
    <cellStyle name="Obično 3 2 2 4 2 2 3 2 4 5" xfId="10531" xr:uid="{00000000-0005-0000-0000-0000A2290000}"/>
    <cellStyle name="Obično 3 2 2 4 2 2 3 2 4 6" xfId="10532" xr:uid="{00000000-0005-0000-0000-0000A3290000}"/>
    <cellStyle name="Obično 3 2 2 4 2 2 3 3" xfId="10533" xr:uid="{00000000-0005-0000-0000-0000A4290000}"/>
    <cellStyle name="Obično 3 2 2 4 2 2 3 4" xfId="10534" xr:uid="{00000000-0005-0000-0000-0000A5290000}"/>
    <cellStyle name="Obično 3 2 2 4 2 2 3 5" xfId="10535" xr:uid="{00000000-0005-0000-0000-0000A6290000}"/>
    <cellStyle name="Obično 3 2 2 4 2 2 3 6" xfId="10536" xr:uid="{00000000-0005-0000-0000-0000A7290000}"/>
    <cellStyle name="Obično 3 2 2 4 2 2 3 6 2" xfId="10537" xr:uid="{00000000-0005-0000-0000-0000A8290000}"/>
    <cellStyle name="Obično 3 2 2 4 2 2 3 7" xfId="10538" xr:uid="{00000000-0005-0000-0000-0000A9290000}"/>
    <cellStyle name="Obično 3 2 2 4 2 2 3 7 2" xfId="10539" xr:uid="{00000000-0005-0000-0000-0000AA290000}"/>
    <cellStyle name="Obično 3 2 2 4 2 2 3 8" xfId="10540" xr:uid="{00000000-0005-0000-0000-0000AB290000}"/>
    <cellStyle name="Obično 3 2 2 4 2 2 3 9" xfId="10541" xr:uid="{00000000-0005-0000-0000-0000AC290000}"/>
    <cellStyle name="Obično 3 2 2 4 2 2 4" xfId="10542" xr:uid="{00000000-0005-0000-0000-0000AD290000}"/>
    <cellStyle name="Obično 3 2 2 4 2 2 5" xfId="10543" xr:uid="{00000000-0005-0000-0000-0000AE290000}"/>
    <cellStyle name="Obično 3 2 2 4 2 2 6" xfId="10544" xr:uid="{00000000-0005-0000-0000-0000AF290000}"/>
    <cellStyle name="Obično 3 2 2 4 2 2 7" xfId="10545" xr:uid="{00000000-0005-0000-0000-0000B0290000}"/>
    <cellStyle name="Obično 3 2 2 4 2 2 7 10" xfId="10546" xr:uid="{00000000-0005-0000-0000-0000B1290000}"/>
    <cellStyle name="Obično 3 2 2 4 2 2 7 2" xfId="10547" xr:uid="{00000000-0005-0000-0000-0000B2290000}"/>
    <cellStyle name="Obično 3 2 2 4 2 2 7 3" xfId="10548" xr:uid="{00000000-0005-0000-0000-0000B3290000}"/>
    <cellStyle name="Obično 3 2 2 4 2 2 7 4" xfId="10549" xr:uid="{00000000-0005-0000-0000-0000B4290000}"/>
    <cellStyle name="Obično 3 2 2 4 2 2 7 5" xfId="10550" xr:uid="{00000000-0005-0000-0000-0000B5290000}"/>
    <cellStyle name="Obično 3 2 2 4 2 2 7 5 2" xfId="10551" xr:uid="{00000000-0005-0000-0000-0000B6290000}"/>
    <cellStyle name="Obično 3 2 2 4 2 2 7 5 2 2" xfId="10552" xr:uid="{00000000-0005-0000-0000-0000B7290000}"/>
    <cellStyle name="Obično 3 2 2 4 2 2 7 5 3" xfId="10553" xr:uid="{00000000-0005-0000-0000-0000B8290000}"/>
    <cellStyle name="Obično 3 2 2 4 2 2 7 5 3 2" xfId="10554" xr:uid="{00000000-0005-0000-0000-0000B9290000}"/>
    <cellStyle name="Obično 3 2 2 4 2 2 7 5 4" xfId="10555" xr:uid="{00000000-0005-0000-0000-0000BA290000}"/>
    <cellStyle name="Obično 3 2 2 4 2 2 7 5 5" xfId="10556" xr:uid="{00000000-0005-0000-0000-0000BB290000}"/>
    <cellStyle name="Obično 3 2 2 4 2 2 7 5 6" xfId="10557" xr:uid="{00000000-0005-0000-0000-0000BC290000}"/>
    <cellStyle name="Obično 3 2 2 4 2 2 7 6" xfId="10558" xr:uid="{00000000-0005-0000-0000-0000BD290000}"/>
    <cellStyle name="Obično 3 2 2 4 2 2 7 6 2" xfId="10559" xr:uid="{00000000-0005-0000-0000-0000BE290000}"/>
    <cellStyle name="Obično 3 2 2 4 2 2 7 7" xfId="10560" xr:uid="{00000000-0005-0000-0000-0000BF290000}"/>
    <cellStyle name="Obično 3 2 2 4 2 2 7 7 2" xfId="10561" xr:uid="{00000000-0005-0000-0000-0000C0290000}"/>
    <cellStyle name="Obično 3 2 2 4 2 2 7 8" xfId="10562" xr:uid="{00000000-0005-0000-0000-0000C1290000}"/>
    <cellStyle name="Obično 3 2 2 4 2 2 7 9" xfId="10563" xr:uid="{00000000-0005-0000-0000-0000C2290000}"/>
    <cellStyle name="Obično 3 2 2 4 2 2 8" xfId="10564" xr:uid="{00000000-0005-0000-0000-0000C3290000}"/>
    <cellStyle name="Obično 3 2 2 4 2 2 8 2" xfId="10565" xr:uid="{00000000-0005-0000-0000-0000C4290000}"/>
    <cellStyle name="Obično 3 2 2 4 2 2 8 2 2" xfId="10566" xr:uid="{00000000-0005-0000-0000-0000C5290000}"/>
    <cellStyle name="Obično 3 2 2 4 2 2 8 3" xfId="10567" xr:uid="{00000000-0005-0000-0000-0000C6290000}"/>
    <cellStyle name="Obično 3 2 2 4 2 2 8 3 2" xfId="10568" xr:uid="{00000000-0005-0000-0000-0000C7290000}"/>
    <cellStyle name="Obično 3 2 2 4 2 2 8 4" xfId="10569" xr:uid="{00000000-0005-0000-0000-0000C8290000}"/>
    <cellStyle name="Obično 3 2 2 4 2 2 8 5" xfId="10570" xr:uid="{00000000-0005-0000-0000-0000C9290000}"/>
    <cellStyle name="Obično 3 2 2 4 2 2 8 6" xfId="10571" xr:uid="{00000000-0005-0000-0000-0000CA290000}"/>
    <cellStyle name="Obično 3 2 2 4 2 2 9" xfId="10572" xr:uid="{00000000-0005-0000-0000-0000CB290000}"/>
    <cellStyle name="Obično 3 2 2 4 2 2 9 2" xfId="10573" xr:uid="{00000000-0005-0000-0000-0000CC290000}"/>
    <cellStyle name="Obično 3 2 2 4 2 2 9 2 2" xfId="10574" xr:uid="{00000000-0005-0000-0000-0000CD290000}"/>
    <cellStyle name="Obično 3 2 2 4 2 2 9 3" xfId="10575" xr:uid="{00000000-0005-0000-0000-0000CE290000}"/>
    <cellStyle name="Obično 3 2 2 4 2 2 9 3 2" xfId="10576" xr:uid="{00000000-0005-0000-0000-0000CF290000}"/>
    <cellStyle name="Obično 3 2 2 4 2 2 9 4" xfId="10577" xr:uid="{00000000-0005-0000-0000-0000D0290000}"/>
    <cellStyle name="Obično 3 2 2 4 2 2 9 5" xfId="10578" xr:uid="{00000000-0005-0000-0000-0000D1290000}"/>
    <cellStyle name="Obično 3 2 2 4 2 2 9 6" xfId="10579" xr:uid="{00000000-0005-0000-0000-0000D2290000}"/>
    <cellStyle name="Obično 3 2 2 4 2 20" xfId="40383" xr:uid="{00000000-0005-0000-0000-0000D3290000}"/>
    <cellStyle name="Obično 3 2 2 4 2 21" xfId="40879" xr:uid="{00000000-0005-0000-0000-0000D4290000}"/>
    <cellStyle name="Obično 3 2 2 4 2 3" xfId="10580" xr:uid="{00000000-0005-0000-0000-0000D5290000}"/>
    <cellStyle name="Obično 3 2 2 4 2 3 2" xfId="10581" xr:uid="{00000000-0005-0000-0000-0000D6290000}"/>
    <cellStyle name="Obično 3 2 2 4 2 3 2 2" xfId="10582" xr:uid="{00000000-0005-0000-0000-0000D7290000}"/>
    <cellStyle name="Obično 3 2 2 4 2 3 3" xfId="10583" xr:uid="{00000000-0005-0000-0000-0000D8290000}"/>
    <cellStyle name="Obično 3 2 2 4 2 3 3 2" xfId="10584" xr:uid="{00000000-0005-0000-0000-0000D9290000}"/>
    <cellStyle name="Obično 3 2 2 4 2 3 4" xfId="10585" xr:uid="{00000000-0005-0000-0000-0000DA290000}"/>
    <cellStyle name="Obično 3 2 2 4 2 3 5" xfId="10586" xr:uid="{00000000-0005-0000-0000-0000DB290000}"/>
    <cellStyle name="Obično 3 2 2 4 2 3 6" xfId="10587" xr:uid="{00000000-0005-0000-0000-0000DC290000}"/>
    <cellStyle name="Obično 3 2 2 4 2 3 7" xfId="10588" xr:uid="{00000000-0005-0000-0000-0000DD290000}"/>
    <cellStyle name="Obično 3 2 2 4 2 4" xfId="10589" xr:uid="{00000000-0005-0000-0000-0000DE290000}"/>
    <cellStyle name="Obično 3 2 2 4 2 4 2" xfId="10590" xr:uid="{00000000-0005-0000-0000-0000DF290000}"/>
    <cellStyle name="Obično 3 2 2 4 2 4 2 2" xfId="10591" xr:uid="{00000000-0005-0000-0000-0000E0290000}"/>
    <cellStyle name="Obično 3 2 2 4 2 4 3" xfId="10592" xr:uid="{00000000-0005-0000-0000-0000E1290000}"/>
    <cellStyle name="Obično 3 2 2 4 2 4 3 2" xfId="10593" xr:uid="{00000000-0005-0000-0000-0000E2290000}"/>
    <cellStyle name="Obično 3 2 2 4 2 4 4" xfId="10594" xr:uid="{00000000-0005-0000-0000-0000E3290000}"/>
    <cellStyle name="Obično 3 2 2 4 2 4 5" xfId="10595" xr:uid="{00000000-0005-0000-0000-0000E4290000}"/>
    <cellStyle name="Obično 3 2 2 4 2 4 6" xfId="10596" xr:uid="{00000000-0005-0000-0000-0000E5290000}"/>
    <cellStyle name="Obično 3 2 2 4 2 4 7" xfId="10597" xr:uid="{00000000-0005-0000-0000-0000E6290000}"/>
    <cellStyle name="Obično 3 2 2 4 2 5" xfId="10598" xr:uid="{00000000-0005-0000-0000-0000E7290000}"/>
    <cellStyle name="Obično 3 2 2 4 2 5 2" xfId="10599" xr:uid="{00000000-0005-0000-0000-0000E8290000}"/>
    <cellStyle name="Obično 3 2 2 4 2 5 2 2" xfId="10600" xr:uid="{00000000-0005-0000-0000-0000E9290000}"/>
    <cellStyle name="Obično 3 2 2 4 2 5 2 2 2" xfId="10601" xr:uid="{00000000-0005-0000-0000-0000EA290000}"/>
    <cellStyle name="Obično 3 2 2 4 2 5 2 2 2 2" xfId="10602" xr:uid="{00000000-0005-0000-0000-0000EB290000}"/>
    <cellStyle name="Obično 3 2 2 4 2 5 2 2 2 2 2" xfId="10603" xr:uid="{00000000-0005-0000-0000-0000EC290000}"/>
    <cellStyle name="Obično 3 2 2 4 2 5 2 2 2 3" xfId="10604" xr:uid="{00000000-0005-0000-0000-0000ED290000}"/>
    <cellStyle name="Obično 3 2 2 4 2 5 2 2 2 3 2" xfId="10605" xr:uid="{00000000-0005-0000-0000-0000EE290000}"/>
    <cellStyle name="Obično 3 2 2 4 2 5 2 2 2 4" xfId="10606" xr:uid="{00000000-0005-0000-0000-0000EF290000}"/>
    <cellStyle name="Obično 3 2 2 4 2 5 2 2 2 5" xfId="10607" xr:uid="{00000000-0005-0000-0000-0000F0290000}"/>
    <cellStyle name="Obično 3 2 2 4 2 5 2 2 2 6" xfId="10608" xr:uid="{00000000-0005-0000-0000-0000F1290000}"/>
    <cellStyle name="Obično 3 2 2 4 2 5 2 2 3" xfId="10609" xr:uid="{00000000-0005-0000-0000-0000F2290000}"/>
    <cellStyle name="Obično 3 2 2 4 2 5 2 2 3 2" xfId="10610" xr:uid="{00000000-0005-0000-0000-0000F3290000}"/>
    <cellStyle name="Obično 3 2 2 4 2 5 2 2 3 2 2" xfId="10611" xr:uid="{00000000-0005-0000-0000-0000F4290000}"/>
    <cellStyle name="Obično 3 2 2 4 2 5 2 2 3 3" xfId="10612" xr:uid="{00000000-0005-0000-0000-0000F5290000}"/>
    <cellStyle name="Obično 3 2 2 4 2 5 2 2 3 3 2" xfId="10613" xr:uid="{00000000-0005-0000-0000-0000F6290000}"/>
    <cellStyle name="Obično 3 2 2 4 2 5 2 2 3 4" xfId="10614" xr:uid="{00000000-0005-0000-0000-0000F7290000}"/>
    <cellStyle name="Obično 3 2 2 4 2 5 2 2 3 5" xfId="10615" xr:uid="{00000000-0005-0000-0000-0000F8290000}"/>
    <cellStyle name="Obično 3 2 2 4 2 5 2 2 3 6" xfId="10616" xr:uid="{00000000-0005-0000-0000-0000F9290000}"/>
    <cellStyle name="Obično 3 2 2 4 2 5 2 2 4" xfId="10617" xr:uid="{00000000-0005-0000-0000-0000FA290000}"/>
    <cellStyle name="Obično 3 2 2 4 2 5 2 2 4 2" xfId="10618" xr:uid="{00000000-0005-0000-0000-0000FB290000}"/>
    <cellStyle name="Obično 3 2 2 4 2 5 2 2 4 2 2" xfId="10619" xr:uid="{00000000-0005-0000-0000-0000FC290000}"/>
    <cellStyle name="Obično 3 2 2 4 2 5 2 2 4 3" xfId="10620" xr:uid="{00000000-0005-0000-0000-0000FD290000}"/>
    <cellStyle name="Obično 3 2 2 4 2 5 2 2 4 3 2" xfId="10621" xr:uid="{00000000-0005-0000-0000-0000FE290000}"/>
    <cellStyle name="Obično 3 2 2 4 2 5 2 2 4 4" xfId="10622" xr:uid="{00000000-0005-0000-0000-0000FF290000}"/>
    <cellStyle name="Obično 3 2 2 4 2 5 2 2 4 5" xfId="10623" xr:uid="{00000000-0005-0000-0000-0000002A0000}"/>
    <cellStyle name="Obično 3 2 2 4 2 5 2 2 4 6" xfId="10624" xr:uid="{00000000-0005-0000-0000-0000012A0000}"/>
    <cellStyle name="Obično 3 2 2 4 2 5 2 2 5" xfId="10625" xr:uid="{00000000-0005-0000-0000-0000022A0000}"/>
    <cellStyle name="Obično 3 2 2 4 2 5 2 3" xfId="10626" xr:uid="{00000000-0005-0000-0000-0000032A0000}"/>
    <cellStyle name="Obično 3 2 2 4 2 5 2 4" xfId="10627" xr:uid="{00000000-0005-0000-0000-0000042A0000}"/>
    <cellStyle name="Obično 3 2 2 4 2 5 2 5" xfId="10628" xr:uid="{00000000-0005-0000-0000-0000052A0000}"/>
    <cellStyle name="Obično 3 2 2 4 2 5 2 5 2" xfId="10629" xr:uid="{00000000-0005-0000-0000-0000062A0000}"/>
    <cellStyle name="Obično 3 2 2 4 2 5 2 6" xfId="10630" xr:uid="{00000000-0005-0000-0000-0000072A0000}"/>
    <cellStyle name="Obično 3 2 2 4 2 5 2 6 2" xfId="10631" xr:uid="{00000000-0005-0000-0000-0000082A0000}"/>
    <cellStyle name="Obično 3 2 2 4 2 5 2 7" xfId="10632" xr:uid="{00000000-0005-0000-0000-0000092A0000}"/>
    <cellStyle name="Obično 3 2 2 4 2 5 2 8" xfId="10633" xr:uid="{00000000-0005-0000-0000-00000A2A0000}"/>
    <cellStyle name="Obično 3 2 2 4 2 5 2 9" xfId="10634" xr:uid="{00000000-0005-0000-0000-00000B2A0000}"/>
    <cellStyle name="Obično 3 2 2 4 2 5 3" xfId="10635" xr:uid="{00000000-0005-0000-0000-00000C2A0000}"/>
    <cellStyle name="Obično 3 2 2 4 2 5 3 2" xfId="10636" xr:uid="{00000000-0005-0000-0000-00000D2A0000}"/>
    <cellStyle name="Obično 3 2 2 4 2 5 3 2 2" xfId="10637" xr:uid="{00000000-0005-0000-0000-00000E2A0000}"/>
    <cellStyle name="Obično 3 2 2 4 2 5 3 3" xfId="10638" xr:uid="{00000000-0005-0000-0000-00000F2A0000}"/>
    <cellStyle name="Obično 3 2 2 4 2 5 3 3 2" xfId="10639" xr:uid="{00000000-0005-0000-0000-0000102A0000}"/>
    <cellStyle name="Obično 3 2 2 4 2 5 3 4" xfId="10640" xr:uid="{00000000-0005-0000-0000-0000112A0000}"/>
    <cellStyle name="Obično 3 2 2 4 2 5 3 5" xfId="10641" xr:uid="{00000000-0005-0000-0000-0000122A0000}"/>
    <cellStyle name="Obično 3 2 2 4 2 5 3 6" xfId="10642" xr:uid="{00000000-0005-0000-0000-0000132A0000}"/>
    <cellStyle name="Obično 3 2 2 4 2 5 4" xfId="10643" xr:uid="{00000000-0005-0000-0000-0000142A0000}"/>
    <cellStyle name="Obično 3 2 2 4 2 5 4 2" xfId="10644" xr:uid="{00000000-0005-0000-0000-0000152A0000}"/>
    <cellStyle name="Obično 3 2 2 4 2 5 4 2 2" xfId="10645" xr:uid="{00000000-0005-0000-0000-0000162A0000}"/>
    <cellStyle name="Obično 3 2 2 4 2 5 4 3" xfId="10646" xr:uid="{00000000-0005-0000-0000-0000172A0000}"/>
    <cellStyle name="Obično 3 2 2 4 2 5 4 3 2" xfId="10647" xr:uid="{00000000-0005-0000-0000-0000182A0000}"/>
    <cellStyle name="Obično 3 2 2 4 2 5 4 4" xfId="10648" xr:uid="{00000000-0005-0000-0000-0000192A0000}"/>
    <cellStyle name="Obično 3 2 2 4 2 5 4 5" xfId="10649" xr:uid="{00000000-0005-0000-0000-00001A2A0000}"/>
    <cellStyle name="Obično 3 2 2 4 2 5 4 6" xfId="10650" xr:uid="{00000000-0005-0000-0000-00001B2A0000}"/>
    <cellStyle name="Obično 3 2 2 4 2 5 5" xfId="10651" xr:uid="{00000000-0005-0000-0000-00001C2A0000}"/>
    <cellStyle name="Obično 3 2 2 4 2 5 5 2" xfId="10652" xr:uid="{00000000-0005-0000-0000-00001D2A0000}"/>
    <cellStyle name="Obično 3 2 2 4 2 5 5 2 2" xfId="10653" xr:uid="{00000000-0005-0000-0000-00001E2A0000}"/>
    <cellStyle name="Obično 3 2 2 4 2 5 5 3" xfId="10654" xr:uid="{00000000-0005-0000-0000-00001F2A0000}"/>
    <cellStyle name="Obično 3 2 2 4 2 5 5 3 2" xfId="10655" xr:uid="{00000000-0005-0000-0000-0000202A0000}"/>
    <cellStyle name="Obično 3 2 2 4 2 5 5 4" xfId="10656" xr:uid="{00000000-0005-0000-0000-0000212A0000}"/>
    <cellStyle name="Obično 3 2 2 4 2 5 5 5" xfId="10657" xr:uid="{00000000-0005-0000-0000-0000222A0000}"/>
    <cellStyle name="Obično 3 2 2 4 2 5 5 6" xfId="10658" xr:uid="{00000000-0005-0000-0000-0000232A0000}"/>
    <cellStyle name="Obično 3 2 2 4 2 6" xfId="10659" xr:uid="{00000000-0005-0000-0000-0000242A0000}"/>
    <cellStyle name="Obično 3 2 2 4 2 6 2" xfId="10660" xr:uid="{00000000-0005-0000-0000-0000252A0000}"/>
    <cellStyle name="Obično 3 2 2 4 2 6 2 2" xfId="10661" xr:uid="{00000000-0005-0000-0000-0000262A0000}"/>
    <cellStyle name="Obično 3 2 2 4 2 6 3" xfId="10662" xr:uid="{00000000-0005-0000-0000-0000272A0000}"/>
    <cellStyle name="Obično 3 2 2 4 2 6 3 2" xfId="10663" xr:uid="{00000000-0005-0000-0000-0000282A0000}"/>
    <cellStyle name="Obično 3 2 2 4 2 6 4" xfId="10664" xr:uid="{00000000-0005-0000-0000-0000292A0000}"/>
    <cellStyle name="Obično 3 2 2 4 2 6 5" xfId="10665" xr:uid="{00000000-0005-0000-0000-00002A2A0000}"/>
    <cellStyle name="Obično 3 2 2 4 2 6 6" xfId="10666" xr:uid="{00000000-0005-0000-0000-00002B2A0000}"/>
    <cellStyle name="Obično 3 2 2 4 2 7" xfId="10667" xr:uid="{00000000-0005-0000-0000-00002C2A0000}"/>
    <cellStyle name="Obično 3 2 2 4 2 7 2" xfId="10668" xr:uid="{00000000-0005-0000-0000-00002D2A0000}"/>
    <cellStyle name="Obično 3 2 2 4 2 7 2 2" xfId="10669" xr:uid="{00000000-0005-0000-0000-00002E2A0000}"/>
    <cellStyle name="Obično 3 2 2 4 2 7 3" xfId="10670" xr:uid="{00000000-0005-0000-0000-00002F2A0000}"/>
    <cellStyle name="Obično 3 2 2 4 2 7 3 2" xfId="10671" xr:uid="{00000000-0005-0000-0000-0000302A0000}"/>
    <cellStyle name="Obično 3 2 2 4 2 7 4" xfId="10672" xr:uid="{00000000-0005-0000-0000-0000312A0000}"/>
    <cellStyle name="Obično 3 2 2 4 2 7 5" xfId="10673" xr:uid="{00000000-0005-0000-0000-0000322A0000}"/>
    <cellStyle name="Obično 3 2 2 4 2 7 6" xfId="10674" xr:uid="{00000000-0005-0000-0000-0000332A0000}"/>
    <cellStyle name="Obično 3 2 2 4 2 8" xfId="10675" xr:uid="{00000000-0005-0000-0000-0000342A0000}"/>
    <cellStyle name="Obično 3 2 2 4 2 8 2" xfId="10676" xr:uid="{00000000-0005-0000-0000-0000352A0000}"/>
    <cellStyle name="Obično 3 2 2 4 2 8 2 2" xfId="10677" xr:uid="{00000000-0005-0000-0000-0000362A0000}"/>
    <cellStyle name="Obično 3 2 2 4 2 8 3" xfId="10678" xr:uid="{00000000-0005-0000-0000-0000372A0000}"/>
    <cellStyle name="Obično 3 2 2 4 2 8 3 2" xfId="10679" xr:uid="{00000000-0005-0000-0000-0000382A0000}"/>
    <cellStyle name="Obično 3 2 2 4 2 8 4" xfId="10680" xr:uid="{00000000-0005-0000-0000-0000392A0000}"/>
    <cellStyle name="Obično 3 2 2 4 2 8 5" xfId="10681" xr:uid="{00000000-0005-0000-0000-00003A2A0000}"/>
    <cellStyle name="Obično 3 2 2 4 2 8 6" xfId="10682" xr:uid="{00000000-0005-0000-0000-00003B2A0000}"/>
    <cellStyle name="Obično 3 2 2 4 2 9" xfId="10683" xr:uid="{00000000-0005-0000-0000-00003C2A0000}"/>
    <cellStyle name="Obično 3 2 2 4 2 9 2" xfId="10684" xr:uid="{00000000-0005-0000-0000-00003D2A0000}"/>
    <cellStyle name="Obično 3 2 2 4 2 9 2 2" xfId="10685" xr:uid="{00000000-0005-0000-0000-00003E2A0000}"/>
    <cellStyle name="Obično 3 2 2 4 2 9 3" xfId="10686" xr:uid="{00000000-0005-0000-0000-00003F2A0000}"/>
    <cellStyle name="Obično 3 2 2 4 2 9 3 2" xfId="10687" xr:uid="{00000000-0005-0000-0000-0000402A0000}"/>
    <cellStyle name="Obično 3 2 2 4 2 9 4" xfId="10688" xr:uid="{00000000-0005-0000-0000-0000412A0000}"/>
    <cellStyle name="Obično 3 2 2 4 2 9 5" xfId="10689" xr:uid="{00000000-0005-0000-0000-0000422A0000}"/>
    <cellStyle name="Obično 3 2 2 4 2 9 6" xfId="10690" xr:uid="{00000000-0005-0000-0000-0000432A0000}"/>
    <cellStyle name="Obično 3 2 2 4 20" xfId="10691" xr:uid="{00000000-0005-0000-0000-0000442A0000}"/>
    <cellStyle name="Obično 3 2 2 4 21" xfId="40384" xr:uid="{00000000-0005-0000-0000-0000452A0000}"/>
    <cellStyle name="Obično 3 2 2 4 22" xfId="40878" xr:uid="{00000000-0005-0000-0000-0000462A0000}"/>
    <cellStyle name="Obično 3 2 2 4 3" xfId="10692" xr:uid="{00000000-0005-0000-0000-0000472A0000}"/>
    <cellStyle name="Obično 3 2 2 4 3 10" xfId="10693" xr:uid="{00000000-0005-0000-0000-0000482A0000}"/>
    <cellStyle name="Obično 3 2 2 4 3 10 2" xfId="10694" xr:uid="{00000000-0005-0000-0000-0000492A0000}"/>
    <cellStyle name="Obično 3 2 2 4 3 11" xfId="10695" xr:uid="{00000000-0005-0000-0000-00004A2A0000}"/>
    <cellStyle name="Obično 3 2 2 4 3 11 2" xfId="10696" xr:uid="{00000000-0005-0000-0000-00004B2A0000}"/>
    <cellStyle name="Obično 3 2 2 4 3 12" xfId="10697" xr:uid="{00000000-0005-0000-0000-00004C2A0000}"/>
    <cellStyle name="Obično 3 2 2 4 3 13" xfId="10698" xr:uid="{00000000-0005-0000-0000-00004D2A0000}"/>
    <cellStyle name="Obično 3 2 2 4 3 14" xfId="10699" xr:uid="{00000000-0005-0000-0000-00004E2A0000}"/>
    <cellStyle name="Obično 3 2 2 4 3 15" xfId="10700" xr:uid="{00000000-0005-0000-0000-00004F2A0000}"/>
    <cellStyle name="Obično 3 2 2 4 3 2" xfId="10701" xr:uid="{00000000-0005-0000-0000-0000502A0000}"/>
    <cellStyle name="Obično 3 2 2 4 3 2 10" xfId="10702" xr:uid="{00000000-0005-0000-0000-0000512A0000}"/>
    <cellStyle name="Obično 3 2 2 4 3 2 2" xfId="10703" xr:uid="{00000000-0005-0000-0000-0000522A0000}"/>
    <cellStyle name="Obično 3 2 2 4 3 2 2 10" xfId="10704" xr:uid="{00000000-0005-0000-0000-0000532A0000}"/>
    <cellStyle name="Obično 3 2 2 4 3 2 2 2" xfId="10705" xr:uid="{00000000-0005-0000-0000-0000542A0000}"/>
    <cellStyle name="Obično 3 2 2 4 3 2 2 2 2" xfId="10706" xr:uid="{00000000-0005-0000-0000-0000552A0000}"/>
    <cellStyle name="Obično 3 2 2 4 3 2 2 2 2 10" xfId="10707" xr:uid="{00000000-0005-0000-0000-0000562A0000}"/>
    <cellStyle name="Obično 3 2 2 4 3 2 2 2 2 2" xfId="10708" xr:uid="{00000000-0005-0000-0000-0000572A0000}"/>
    <cellStyle name="Obično 3 2 2 4 3 2 2 2 2 3" xfId="10709" xr:uid="{00000000-0005-0000-0000-0000582A0000}"/>
    <cellStyle name="Obično 3 2 2 4 3 2 2 2 2 4" xfId="10710" xr:uid="{00000000-0005-0000-0000-0000592A0000}"/>
    <cellStyle name="Obično 3 2 2 4 3 2 2 2 2 5" xfId="10711" xr:uid="{00000000-0005-0000-0000-00005A2A0000}"/>
    <cellStyle name="Obično 3 2 2 4 3 2 2 2 2 5 2" xfId="10712" xr:uid="{00000000-0005-0000-0000-00005B2A0000}"/>
    <cellStyle name="Obično 3 2 2 4 3 2 2 2 2 5 2 2" xfId="10713" xr:uid="{00000000-0005-0000-0000-00005C2A0000}"/>
    <cellStyle name="Obično 3 2 2 4 3 2 2 2 2 5 3" xfId="10714" xr:uid="{00000000-0005-0000-0000-00005D2A0000}"/>
    <cellStyle name="Obično 3 2 2 4 3 2 2 2 2 5 3 2" xfId="10715" xr:uid="{00000000-0005-0000-0000-00005E2A0000}"/>
    <cellStyle name="Obično 3 2 2 4 3 2 2 2 2 5 4" xfId="10716" xr:uid="{00000000-0005-0000-0000-00005F2A0000}"/>
    <cellStyle name="Obično 3 2 2 4 3 2 2 2 2 5 5" xfId="10717" xr:uid="{00000000-0005-0000-0000-0000602A0000}"/>
    <cellStyle name="Obično 3 2 2 4 3 2 2 2 2 5 6" xfId="10718" xr:uid="{00000000-0005-0000-0000-0000612A0000}"/>
    <cellStyle name="Obično 3 2 2 4 3 2 2 2 2 6" xfId="10719" xr:uid="{00000000-0005-0000-0000-0000622A0000}"/>
    <cellStyle name="Obično 3 2 2 4 3 2 2 2 2 6 2" xfId="10720" xr:uid="{00000000-0005-0000-0000-0000632A0000}"/>
    <cellStyle name="Obično 3 2 2 4 3 2 2 2 2 7" xfId="10721" xr:uid="{00000000-0005-0000-0000-0000642A0000}"/>
    <cellStyle name="Obično 3 2 2 4 3 2 2 2 2 7 2" xfId="10722" xr:uid="{00000000-0005-0000-0000-0000652A0000}"/>
    <cellStyle name="Obično 3 2 2 4 3 2 2 2 2 8" xfId="10723" xr:uid="{00000000-0005-0000-0000-0000662A0000}"/>
    <cellStyle name="Obično 3 2 2 4 3 2 2 2 2 9" xfId="10724" xr:uid="{00000000-0005-0000-0000-0000672A0000}"/>
    <cellStyle name="Obično 3 2 2 4 3 2 2 2 3" xfId="10725" xr:uid="{00000000-0005-0000-0000-0000682A0000}"/>
    <cellStyle name="Obično 3 2 2 4 3 2 2 2 3 2" xfId="10726" xr:uid="{00000000-0005-0000-0000-0000692A0000}"/>
    <cellStyle name="Obično 3 2 2 4 3 2 2 2 3 2 2" xfId="10727" xr:uid="{00000000-0005-0000-0000-00006A2A0000}"/>
    <cellStyle name="Obično 3 2 2 4 3 2 2 2 3 3" xfId="10728" xr:uid="{00000000-0005-0000-0000-00006B2A0000}"/>
    <cellStyle name="Obično 3 2 2 4 3 2 2 2 3 3 2" xfId="10729" xr:uid="{00000000-0005-0000-0000-00006C2A0000}"/>
    <cellStyle name="Obično 3 2 2 4 3 2 2 2 3 4" xfId="10730" xr:uid="{00000000-0005-0000-0000-00006D2A0000}"/>
    <cellStyle name="Obično 3 2 2 4 3 2 2 2 3 5" xfId="10731" xr:uid="{00000000-0005-0000-0000-00006E2A0000}"/>
    <cellStyle name="Obično 3 2 2 4 3 2 2 2 3 6" xfId="10732" xr:uid="{00000000-0005-0000-0000-00006F2A0000}"/>
    <cellStyle name="Obično 3 2 2 4 3 2 2 2 4" xfId="10733" xr:uid="{00000000-0005-0000-0000-0000702A0000}"/>
    <cellStyle name="Obično 3 2 2 4 3 2 2 2 4 2" xfId="10734" xr:uid="{00000000-0005-0000-0000-0000712A0000}"/>
    <cellStyle name="Obično 3 2 2 4 3 2 2 2 4 2 2" xfId="10735" xr:uid="{00000000-0005-0000-0000-0000722A0000}"/>
    <cellStyle name="Obično 3 2 2 4 3 2 2 2 4 3" xfId="10736" xr:uid="{00000000-0005-0000-0000-0000732A0000}"/>
    <cellStyle name="Obično 3 2 2 4 3 2 2 2 4 3 2" xfId="10737" xr:uid="{00000000-0005-0000-0000-0000742A0000}"/>
    <cellStyle name="Obično 3 2 2 4 3 2 2 2 4 4" xfId="10738" xr:uid="{00000000-0005-0000-0000-0000752A0000}"/>
    <cellStyle name="Obično 3 2 2 4 3 2 2 2 4 5" xfId="10739" xr:uid="{00000000-0005-0000-0000-0000762A0000}"/>
    <cellStyle name="Obično 3 2 2 4 3 2 2 2 4 6" xfId="10740" xr:uid="{00000000-0005-0000-0000-0000772A0000}"/>
    <cellStyle name="Obično 3 2 2 4 3 2 2 3" xfId="10741" xr:uid="{00000000-0005-0000-0000-0000782A0000}"/>
    <cellStyle name="Obično 3 2 2 4 3 2 2 4" xfId="10742" xr:uid="{00000000-0005-0000-0000-0000792A0000}"/>
    <cellStyle name="Obično 3 2 2 4 3 2 2 5" xfId="10743" xr:uid="{00000000-0005-0000-0000-00007A2A0000}"/>
    <cellStyle name="Obično 3 2 2 4 3 2 2 6" xfId="10744" xr:uid="{00000000-0005-0000-0000-00007B2A0000}"/>
    <cellStyle name="Obično 3 2 2 4 3 2 2 6 2" xfId="10745" xr:uid="{00000000-0005-0000-0000-00007C2A0000}"/>
    <cellStyle name="Obično 3 2 2 4 3 2 2 7" xfId="10746" xr:uid="{00000000-0005-0000-0000-00007D2A0000}"/>
    <cellStyle name="Obično 3 2 2 4 3 2 2 7 2" xfId="10747" xr:uid="{00000000-0005-0000-0000-00007E2A0000}"/>
    <cellStyle name="Obično 3 2 2 4 3 2 2 8" xfId="10748" xr:uid="{00000000-0005-0000-0000-00007F2A0000}"/>
    <cellStyle name="Obično 3 2 2 4 3 2 2 9" xfId="10749" xr:uid="{00000000-0005-0000-0000-0000802A0000}"/>
    <cellStyle name="Obično 3 2 2 4 3 2 3" xfId="10750" xr:uid="{00000000-0005-0000-0000-0000812A0000}"/>
    <cellStyle name="Obično 3 2 2 4 3 2 4" xfId="10751" xr:uid="{00000000-0005-0000-0000-0000822A0000}"/>
    <cellStyle name="Obično 3 2 2 4 3 2 5" xfId="10752" xr:uid="{00000000-0005-0000-0000-0000832A0000}"/>
    <cellStyle name="Obično 3 2 2 4 3 2 6" xfId="10753" xr:uid="{00000000-0005-0000-0000-0000842A0000}"/>
    <cellStyle name="Obično 3 2 2 4 3 2 7" xfId="10754" xr:uid="{00000000-0005-0000-0000-0000852A0000}"/>
    <cellStyle name="Obično 3 2 2 4 3 2 7 10" xfId="10755" xr:uid="{00000000-0005-0000-0000-0000862A0000}"/>
    <cellStyle name="Obično 3 2 2 4 3 2 7 2" xfId="10756" xr:uid="{00000000-0005-0000-0000-0000872A0000}"/>
    <cellStyle name="Obično 3 2 2 4 3 2 7 3" xfId="10757" xr:uid="{00000000-0005-0000-0000-0000882A0000}"/>
    <cellStyle name="Obično 3 2 2 4 3 2 7 4" xfId="10758" xr:uid="{00000000-0005-0000-0000-0000892A0000}"/>
    <cellStyle name="Obično 3 2 2 4 3 2 7 5" xfId="10759" xr:uid="{00000000-0005-0000-0000-00008A2A0000}"/>
    <cellStyle name="Obično 3 2 2 4 3 2 7 5 2" xfId="10760" xr:uid="{00000000-0005-0000-0000-00008B2A0000}"/>
    <cellStyle name="Obično 3 2 2 4 3 2 7 5 2 2" xfId="10761" xr:uid="{00000000-0005-0000-0000-00008C2A0000}"/>
    <cellStyle name="Obično 3 2 2 4 3 2 7 5 3" xfId="10762" xr:uid="{00000000-0005-0000-0000-00008D2A0000}"/>
    <cellStyle name="Obično 3 2 2 4 3 2 7 5 3 2" xfId="10763" xr:uid="{00000000-0005-0000-0000-00008E2A0000}"/>
    <cellStyle name="Obično 3 2 2 4 3 2 7 5 4" xfId="10764" xr:uid="{00000000-0005-0000-0000-00008F2A0000}"/>
    <cellStyle name="Obično 3 2 2 4 3 2 7 5 5" xfId="10765" xr:uid="{00000000-0005-0000-0000-0000902A0000}"/>
    <cellStyle name="Obično 3 2 2 4 3 2 7 5 6" xfId="10766" xr:uid="{00000000-0005-0000-0000-0000912A0000}"/>
    <cellStyle name="Obično 3 2 2 4 3 2 7 6" xfId="10767" xr:uid="{00000000-0005-0000-0000-0000922A0000}"/>
    <cellStyle name="Obično 3 2 2 4 3 2 7 6 2" xfId="10768" xr:uid="{00000000-0005-0000-0000-0000932A0000}"/>
    <cellStyle name="Obično 3 2 2 4 3 2 7 7" xfId="10769" xr:uid="{00000000-0005-0000-0000-0000942A0000}"/>
    <cellStyle name="Obično 3 2 2 4 3 2 7 7 2" xfId="10770" xr:uid="{00000000-0005-0000-0000-0000952A0000}"/>
    <cellStyle name="Obično 3 2 2 4 3 2 7 8" xfId="10771" xr:uid="{00000000-0005-0000-0000-0000962A0000}"/>
    <cellStyle name="Obično 3 2 2 4 3 2 7 9" xfId="10772" xr:uid="{00000000-0005-0000-0000-0000972A0000}"/>
    <cellStyle name="Obično 3 2 2 4 3 2 8" xfId="10773" xr:uid="{00000000-0005-0000-0000-0000982A0000}"/>
    <cellStyle name="Obično 3 2 2 4 3 2 8 2" xfId="10774" xr:uid="{00000000-0005-0000-0000-0000992A0000}"/>
    <cellStyle name="Obično 3 2 2 4 3 2 8 2 2" xfId="10775" xr:uid="{00000000-0005-0000-0000-00009A2A0000}"/>
    <cellStyle name="Obično 3 2 2 4 3 2 8 3" xfId="10776" xr:uid="{00000000-0005-0000-0000-00009B2A0000}"/>
    <cellStyle name="Obično 3 2 2 4 3 2 8 3 2" xfId="10777" xr:uid="{00000000-0005-0000-0000-00009C2A0000}"/>
    <cellStyle name="Obično 3 2 2 4 3 2 8 4" xfId="10778" xr:uid="{00000000-0005-0000-0000-00009D2A0000}"/>
    <cellStyle name="Obično 3 2 2 4 3 2 8 5" xfId="10779" xr:uid="{00000000-0005-0000-0000-00009E2A0000}"/>
    <cellStyle name="Obično 3 2 2 4 3 2 8 6" xfId="10780" xr:uid="{00000000-0005-0000-0000-00009F2A0000}"/>
    <cellStyle name="Obično 3 2 2 4 3 2 9" xfId="10781" xr:uid="{00000000-0005-0000-0000-0000A02A0000}"/>
    <cellStyle name="Obično 3 2 2 4 3 2 9 2" xfId="10782" xr:uid="{00000000-0005-0000-0000-0000A12A0000}"/>
    <cellStyle name="Obično 3 2 2 4 3 2 9 2 2" xfId="10783" xr:uid="{00000000-0005-0000-0000-0000A22A0000}"/>
    <cellStyle name="Obično 3 2 2 4 3 2 9 3" xfId="10784" xr:uid="{00000000-0005-0000-0000-0000A32A0000}"/>
    <cellStyle name="Obično 3 2 2 4 3 2 9 3 2" xfId="10785" xr:uid="{00000000-0005-0000-0000-0000A42A0000}"/>
    <cellStyle name="Obično 3 2 2 4 3 2 9 4" xfId="10786" xr:uid="{00000000-0005-0000-0000-0000A52A0000}"/>
    <cellStyle name="Obično 3 2 2 4 3 2 9 5" xfId="10787" xr:uid="{00000000-0005-0000-0000-0000A62A0000}"/>
    <cellStyle name="Obično 3 2 2 4 3 2 9 6" xfId="10788" xr:uid="{00000000-0005-0000-0000-0000A72A0000}"/>
    <cellStyle name="Obično 3 2 2 4 3 3" xfId="10789" xr:uid="{00000000-0005-0000-0000-0000A82A0000}"/>
    <cellStyle name="Obično 3 2 2 4 3 3 2" xfId="10790" xr:uid="{00000000-0005-0000-0000-0000A92A0000}"/>
    <cellStyle name="Obično 3 2 2 4 3 3 2 2" xfId="10791" xr:uid="{00000000-0005-0000-0000-0000AA2A0000}"/>
    <cellStyle name="Obično 3 2 2 4 3 3 2 2 2" xfId="10792" xr:uid="{00000000-0005-0000-0000-0000AB2A0000}"/>
    <cellStyle name="Obično 3 2 2 4 3 3 2 2 2 2" xfId="10793" xr:uid="{00000000-0005-0000-0000-0000AC2A0000}"/>
    <cellStyle name="Obično 3 2 2 4 3 3 2 2 2 2 2" xfId="10794" xr:uid="{00000000-0005-0000-0000-0000AD2A0000}"/>
    <cellStyle name="Obično 3 2 2 4 3 3 2 2 2 3" xfId="10795" xr:uid="{00000000-0005-0000-0000-0000AE2A0000}"/>
    <cellStyle name="Obično 3 2 2 4 3 3 2 2 2 3 2" xfId="10796" xr:uid="{00000000-0005-0000-0000-0000AF2A0000}"/>
    <cellStyle name="Obično 3 2 2 4 3 3 2 2 2 4" xfId="10797" xr:uid="{00000000-0005-0000-0000-0000B02A0000}"/>
    <cellStyle name="Obično 3 2 2 4 3 3 2 2 2 5" xfId="10798" xr:uid="{00000000-0005-0000-0000-0000B12A0000}"/>
    <cellStyle name="Obično 3 2 2 4 3 3 2 2 2 6" xfId="10799" xr:uid="{00000000-0005-0000-0000-0000B22A0000}"/>
    <cellStyle name="Obično 3 2 2 4 3 3 2 2 3" xfId="10800" xr:uid="{00000000-0005-0000-0000-0000B32A0000}"/>
    <cellStyle name="Obično 3 2 2 4 3 3 2 2 3 2" xfId="10801" xr:uid="{00000000-0005-0000-0000-0000B42A0000}"/>
    <cellStyle name="Obično 3 2 2 4 3 3 2 2 3 2 2" xfId="10802" xr:uid="{00000000-0005-0000-0000-0000B52A0000}"/>
    <cellStyle name="Obično 3 2 2 4 3 3 2 2 3 3" xfId="10803" xr:uid="{00000000-0005-0000-0000-0000B62A0000}"/>
    <cellStyle name="Obično 3 2 2 4 3 3 2 2 3 3 2" xfId="10804" xr:uid="{00000000-0005-0000-0000-0000B72A0000}"/>
    <cellStyle name="Obično 3 2 2 4 3 3 2 2 3 4" xfId="10805" xr:uid="{00000000-0005-0000-0000-0000B82A0000}"/>
    <cellStyle name="Obično 3 2 2 4 3 3 2 2 3 5" xfId="10806" xr:uid="{00000000-0005-0000-0000-0000B92A0000}"/>
    <cellStyle name="Obično 3 2 2 4 3 3 2 2 3 6" xfId="10807" xr:uid="{00000000-0005-0000-0000-0000BA2A0000}"/>
    <cellStyle name="Obično 3 2 2 4 3 3 2 2 4" xfId="10808" xr:uid="{00000000-0005-0000-0000-0000BB2A0000}"/>
    <cellStyle name="Obično 3 2 2 4 3 3 2 2 4 2" xfId="10809" xr:uid="{00000000-0005-0000-0000-0000BC2A0000}"/>
    <cellStyle name="Obično 3 2 2 4 3 3 2 2 4 2 2" xfId="10810" xr:uid="{00000000-0005-0000-0000-0000BD2A0000}"/>
    <cellStyle name="Obično 3 2 2 4 3 3 2 2 4 3" xfId="10811" xr:uid="{00000000-0005-0000-0000-0000BE2A0000}"/>
    <cellStyle name="Obično 3 2 2 4 3 3 2 2 4 3 2" xfId="10812" xr:uid="{00000000-0005-0000-0000-0000BF2A0000}"/>
    <cellStyle name="Obično 3 2 2 4 3 3 2 2 4 4" xfId="10813" xr:uid="{00000000-0005-0000-0000-0000C02A0000}"/>
    <cellStyle name="Obično 3 2 2 4 3 3 2 2 4 5" xfId="10814" xr:uid="{00000000-0005-0000-0000-0000C12A0000}"/>
    <cellStyle name="Obično 3 2 2 4 3 3 2 2 4 6" xfId="10815" xr:uid="{00000000-0005-0000-0000-0000C22A0000}"/>
    <cellStyle name="Obično 3 2 2 4 3 3 2 2 5" xfId="10816" xr:uid="{00000000-0005-0000-0000-0000C32A0000}"/>
    <cellStyle name="Obično 3 2 2 4 3 3 2 3" xfId="10817" xr:uid="{00000000-0005-0000-0000-0000C42A0000}"/>
    <cellStyle name="Obično 3 2 2 4 3 3 2 4" xfId="10818" xr:uid="{00000000-0005-0000-0000-0000C52A0000}"/>
    <cellStyle name="Obično 3 2 2 4 3 3 2 5" xfId="10819" xr:uid="{00000000-0005-0000-0000-0000C62A0000}"/>
    <cellStyle name="Obično 3 2 2 4 3 3 2 5 2" xfId="10820" xr:uid="{00000000-0005-0000-0000-0000C72A0000}"/>
    <cellStyle name="Obično 3 2 2 4 3 3 2 6" xfId="10821" xr:uid="{00000000-0005-0000-0000-0000C82A0000}"/>
    <cellStyle name="Obično 3 2 2 4 3 3 2 6 2" xfId="10822" xr:uid="{00000000-0005-0000-0000-0000C92A0000}"/>
    <cellStyle name="Obično 3 2 2 4 3 3 2 7" xfId="10823" xr:uid="{00000000-0005-0000-0000-0000CA2A0000}"/>
    <cellStyle name="Obično 3 2 2 4 3 3 2 8" xfId="10824" xr:uid="{00000000-0005-0000-0000-0000CB2A0000}"/>
    <cellStyle name="Obično 3 2 2 4 3 3 2 9" xfId="10825" xr:uid="{00000000-0005-0000-0000-0000CC2A0000}"/>
    <cellStyle name="Obično 3 2 2 4 3 3 3" xfId="10826" xr:uid="{00000000-0005-0000-0000-0000CD2A0000}"/>
    <cellStyle name="Obično 3 2 2 4 3 3 3 2" xfId="10827" xr:uid="{00000000-0005-0000-0000-0000CE2A0000}"/>
    <cellStyle name="Obično 3 2 2 4 3 3 3 2 2" xfId="10828" xr:uid="{00000000-0005-0000-0000-0000CF2A0000}"/>
    <cellStyle name="Obično 3 2 2 4 3 3 3 3" xfId="10829" xr:uid="{00000000-0005-0000-0000-0000D02A0000}"/>
    <cellStyle name="Obično 3 2 2 4 3 3 3 3 2" xfId="10830" xr:uid="{00000000-0005-0000-0000-0000D12A0000}"/>
    <cellStyle name="Obično 3 2 2 4 3 3 3 4" xfId="10831" xr:uid="{00000000-0005-0000-0000-0000D22A0000}"/>
    <cellStyle name="Obično 3 2 2 4 3 3 3 5" xfId="10832" xr:uid="{00000000-0005-0000-0000-0000D32A0000}"/>
    <cellStyle name="Obično 3 2 2 4 3 3 3 6" xfId="10833" xr:uid="{00000000-0005-0000-0000-0000D42A0000}"/>
    <cellStyle name="Obično 3 2 2 4 3 3 4" xfId="10834" xr:uid="{00000000-0005-0000-0000-0000D52A0000}"/>
    <cellStyle name="Obično 3 2 2 4 3 3 4 2" xfId="10835" xr:uid="{00000000-0005-0000-0000-0000D62A0000}"/>
    <cellStyle name="Obično 3 2 2 4 3 3 4 2 2" xfId="10836" xr:uid="{00000000-0005-0000-0000-0000D72A0000}"/>
    <cellStyle name="Obično 3 2 2 4 3 3 4 3" xfId="10837" xr:uid="{00000000-0005-0000-0000-0000D82A0000}"/>
    <cellStyle name="Obično 3 2 2 4 3 3 4 3 2" xfId="10838" xr:uid="{00000000-0005-0000-0000-0000D92A0000}"/>
    <cellStyle name="Obično 3 2 2 4 3 3 4 4" xfId="10839" xr:uid="{00000000-0005-0000-0000-0000DA2A0000}"/>
    <cellStyle name="Obično 3 2 2 4 3 3 4 5" xfId="10840" xr:uid="{00000000-0005-0000-0000-0000DB2A0000}"/>
    <cellStyle name="Obično 3 2 2 4 3 3 4 6" xfId="10841" xr:uid="{00000000-0005-0000-0000-0000DC2A0000}"/>
    <cellStyle name="Obično 3 2 2 4 3 3 5" xfId="10842" xr:uid="{00000000-0005-0000-0000-0000DD2A0000}"/>
    <cellStyle name="Obično 3 2 2 4 3 3 5 2" xfId="10843" xr:uid="{00000000-0005-0000-0000-0000DE2A0000}"/>
    <cellStyle name="Obično 3 2 2 4 3 3 5 2 2" xfId="10844" xr:uid="{00000000-0005-0000-0000-0000DF2A0000}"/>
    <cellStyle name="Obično 3 2 2 4 3 3 5 3" xfId="10845" xr:uid="{00000000-0005-0000-0000-0000E02A0000}"/>
    <cellStyle name="Obično 3 2 2 4 3 3 5 3 2" xfId="10846" xr:uid="{00000000-0005-0000-0000-0000E12A0000}"/>
    <cellStyle name="Obično 3 2 2 4 3 3 5 4" xfId="10847" xr:uid="{00000000-0005-0000-0000-0000E22A0000}"/>
    <cellStyle name="Obično 3 2 2 4 3 3 5 5" xfId="10848" xr:uid="{00000000-0005-0000-0000-0000E32A0000}"/>
    <cellStyle name="Obično 3 2 2 4 3 3 5 6" xfId="10849" xr:uid="{00000000-0005-0000-0000-0000E42A0000}"/>
    <cellStyle name="Obično 3 2 2 4 3 3 6" xfId="10850" xr:uid="{00000000-0005-0000-0000-0000E52A0000}"/>
    <cellStyle name="Obično 3 2 2 4 3 4" xfId="10851" xr:uid="{00000000-0005-0000-0000-0000E62A0000}"/>
    <cellStyle name="Obično 3 2 2 4 3 4 2" xfId="10852" xr:uid="{00000000-0005-0000-0000-0000E72A0000}"/>
    <cellStyle name="Obično 3 2 2 4 3 4 2 2" xfId="10853" xr:uid="{00000000-0005-0000-0000-0000E82A0000}"/>
    <cellStyle name="Obično 3 2 2 4 3 4 3" xfId="10854" xr:uid="{00000000-0005-0000-0000-0000E92A0000}"/>
    <cellStyle name="Obično 3 2 2 4 3 4 3 2" xfId="10855" xr:uid="{00000000-0005-0000-0000-0000EA2A0000}"/>
    <cellStyle name="Obično 3 2 2 4 3 4 4" xfId="10856" xr:uid="{00000000-0005-0000-0000-0000EB2A0000}"/>
    <cellStyle name="Obično 3 2 2 4 3 4 5" xfId="10857" xr:uid="{00000000-0005-0000-0000-0000EC2A0000}"/>
    <cellStyle name="Obično 3 2 2 4 3 4 6" xfId="10858" xr:uid="{00000000-0005-0000-0000-0000ED2A0000}"/>
    <cellStyle name="Obično 3 2 2 4 3 5" xfId="10859" xr:uid="{00000000-0005-0000-0000-0000EE2A0000}"/>
    <cellStyle name="Obično 3 2 2 4 3 5 2" xfId="10860" xr:uid="{00000000-0005-0000-0000-0000EF2A0000}"/>
    <cellStyle name="Obično 3 2 2 4 3 5 2 2" xfId="10861" xr:uid="{00000000-0005-0000-0000-0000F02A0000}"/>
    <cellStyle name="Obično 3 2 2 4 3 5 3" xfId="10862" xr:uid="{00000000-0005-0000-0000-0000F12A0000}"/>
    <cellStyle name="Obično 3 2 2 4 3 5 3 2" xfId="10863" xr:uid="{00000000-0005-0000-0000-0000F22A0000}"/>
    <cellStyle name="Obično 3 2 2 4 3 5 4" xfId="10864" xr:uid="{00000000-0005-0000-0000-0000F32A0000}"/>
    <cellStyle name="Obično 3 2 2 4 3 5 5" xfId="10865" xr:uid="{00000000-0005-0000-0000-0000F42A0000}"/>
    <cellStyle name="Obično 3 2 2 4 3 5 6" xfId="10866" xr:uid="{00000000-0005-0000-0000-0000F52A0000}"/>
    <cellStyle name="Obično 3 2 2 4 3 6" xfId="10867" xr:uid="{00000000-0005-0000-0000-0000F62A0000}"/>
    <cellStyle name="Obično 3 2 2 4 3 6 2" xfId="10868" xr:uid="{00000000-0005-0000-0000-0000F72A0000}"/>
    <cellStyle name="Obično 3 2 2 4 3 6 2 2" xfId="10869" xr:uid="{00000000-0005-0000-0000-0000F82A0000}"/>
    <cellStyle name="Obično 3 2 2 4 3 6 3" xfId="10870" xr:uid="{00000000-0005-0000-0000-0000F92A0000}"/>
    <cellStyle name="Obično 3 2 2 4 3 6 3 2" xfId="10871" xr:uid="{00000000-0005-0000-0000-0000FA2A0000}"/>
    <cellStyle name="Obično 3 2 2 4 3 6 4" xfId="10872" xr:uid="{00000000-0005-0000-0000-0000FB2A0000}"/>
    <cellStyle name="Obično 3 2 2 4 3 6 5" xfId="10873" xr:uid="{00000000-0005-0000-0000-0000FC2A0000}"/>
    <cellStyle name="Obično 3 2 2 4 3 6 6" xfId="10874" xr:uid="{00000000-0005-0000-0000-0000FD2A0000}"/>
    <cellStyle name="Obično 3 2 2 4 3 7" xfId="10875" xr:uid="{00000000-0005-0000-0000-0000FE2A0000}"/>
    <cellStyle name="Obično 3 2 2 4 3 7 2" xfId="10876" xr:uid="{00000000-0005-0000-0000-0000FF2A0000}"/>
    <cellStyle name="Obično 3 2 2 4 3 7 2 2" xfId="10877" xr:uid="{00000000-0005-0000-0000-0000002B0000}"/>
    <cellStyle name="Obično 3 2 2 4 3 7 2 2 2" xfId="10878" xr:uid="{00000000-0005-0000-0000-0000012B0000}"/>
    <cellStyle name="Obično 3 2 2 4 3 7 2 3" xfId="10879" xr:uid="{00000000-0005-0000-0000-0000022B0000}"/>
    <cellStyle name="Obično 3 2 2 4 3 7 2 3 2" xfId="10880" xr:uid="{00000000-0005-0000-0000-0000032B0000}"/>
    <cellStyle name="Obično 3 2 2 4 3 7 2 4" xfId="10881" xr:uid="{00000000-0005-0000-0000-0000042B0000}"/>
    <cellStyle name="Obično 3 2 2 4 3 7 2 5" xfId="10882" xr:uid="{00000000-0005-0000-0000-0000052B0000}"/>
    <cellStyle name="Obično 3 2 2 4 3 7 2 6" xfId="10883" xr:uid="{00000000-0005-0000-0000-0000062B0000}"/>
    <cellStyle name="Obično 3 2 2 4 3 7 3" xfId="10884" xr:uid="{00000000-0005-0000-0000-0000072B0000}"/>
    <cellStyle name="Obično 3 2 2 4 3 7 3 2" xfId="10885" xr:uid="{00000000-0005-0000-0000-0000082B0000}"/>
    <cellStyle name="Obično 3 2 2 4 3 7 3 2 2" xfId="10886" xr:uid="{00000000-0005-0000-0000-0000092B0000}"/>
    <cellStyle name="Obično 3 2 2 4 3 7 3 3" xfId="10887" xr:uid="{00000000-0005-0000-0000-00000A2B0000}"/>
    <cellStyle name="Obično 3 2 2 4 3 7 3 3 2" xfId="10888" xr:uid="{00000000-0005-0000-0000-00000B2B0000}"/>
    <cellStyle name="Obično 3 2 2 4 3 7 3 4" xfId="10889" xr:uid="{00000000-0005-0000-0000-00000C2B0000}"/>
    <cellStyle name="Obično 3 2 2 4 3 7 3 5" xfId="10890" xr:uid="{00000000-0005-0000-0000-00000D2B0000}"/>
    <cellStyle name="Obično 3 2 2 4 3 7 3 6" xfId="10891" xr:uid="{00000000-0005-0000-0000-00000E2B0000}"/>
    <cellStyle name="Obično 3 2 2 4 3 7 4" xfId="10892" xr:uid="{00000000-0005-0000-0000-00000F2B0000}"/>
    <cellStyle name="Obično 3 2 2 4 3 7 4 2" xfId="10893" xr:uid="{00000000-0005-0000-0000-0000102B0000}"/>
    <cellStyle name="Obično 3 2 2 4 3 7 4 2 2" xfId="10894" xr:uid="{00000000-0005-0000-0000-0000112B0000}"/>
    <cellStyle name="Obično 3 2 2 4 3 7 4 3" xfId="10895" xr:uid="{00000000-0005-0000-0000-0000122B0000}"/>
    <cellStyle name="Obično 3 2 2 4 3 7 4 3 2" xfId="10896" xr:uid="{00000000-0005-0000-0000-0000132B0000}"/>
    <cellStyle name="Obično 3 2 2 4 3 7 4 4" xfId="10897" xr:uid="{00000000-0005-0000-0000-0000142B0000}"/>
    <cellStyle name="Obično 3 2 2 4 3 7 4 5" xfId="10898" xr:uid="{00000000-0005-0000-0000-0000152B0000}"/>
    <cellStyle name="Obično 3 2 2 4 3 7 4 6" xfId="10899" xr:uid="{00000000-0005-0000-0000-0000162B0000}"/>
    <cellStyle name="Obično 3 2 2 4 3 7 5" xfId="10900" xr:uid="{00000000-0005-0000-0000-0000172B0000}"/>
    <cellStyle name="Obično 3 2 2 4 3 8" xfId="10901" xr:uid="{00000000-0005-0000-0000-0000182B0000}"/>
    <cellStyle name="Obično 3 2 2 4 3 9" xfId="10902" xr:uid="{00000000-0005-0000-0000-0000192B0000}"/>
    <cellStyle name="Obično 3 2 2 4 4" xfId="10903" xr:uid="{00000000-0005-0000-0000-00001A2B0000}"/>
    <cellStyle name="Obično 3 2 2 4 4 2" xfId="10904" xr:uid="{00000000-0005-0000-0000-00001B2B0000}"/>
    <cellStyle name="Obično 3 2 2 4 4 3" xfId="10905" xr:uid="{00000000-0005-0000-0000-00001C2B0000}"/>
    <cellStyle name="Obično 3 2 2 4 4 4" xfId="10906" xr:uid="{00000000-0005-0000-0000-00001D2B0000}"/>
    <cellStyle name="Obično 3 2 2 4 4 5" xfId="10907" xr:uid="{00000000-0005-0000-0000-00001E2B0000}"/>
    <cellStyle name="Obično 3 2 2 4 4 6" xfId="10908" xr:uid="{00000000-0005-0000-0000-00001F2B0000}"/>
    <cellStyle name="Obično 3 2 2 4 4 7" xfId="10909" xr:uid="{00000000-0005-0000-0000-0000202B0000}"/>
    <cellStyle name="Obično 3 2 2 4 4 8" xfId="10910" xr:uid="{00000000-0005-0000-0000-0000212B0000}"/>
    <cellStyle name="Obično 3 2 2 4 5" xfId="10911" xr:uid="{00000000-0005-0000-0000-0000222B0000}"/>
    <cellStyle name="Obično 3 2 2 4 5 10" xfId="10912" xr:uid="{00000000-0005-0000-0000-0000232B0000}"/>
    <cellStyle name="Obično 3 2 2 4 5 11" xfId="10913" xr:uid="{00000000-0005-0000-0000-0000242B0000}"/>
    <cellStyle name="Obično 3 2 2 4 5 2" xfId="10914" xr:uid="{00000000-0005-0000-0000-0000252B0000}"/>
    <cellStyle name="Obično 3 2 2 4 5 2 2" xfId="10915" xr:uid="{00000000-0005-0000-0000-0000262B0000}"/>
    <cellStyle name="Obično 3 2 2 4 5 2 2 10" xfId="10916" xr:uid="{00000000-0005-0000-0000-0000272B0000}"/>
    <cellStyle name="Obično 3 2 2 4 5 2 2 2" xfId="10917" xr:uid="{00000000-0005-0000-0000-0000282B0000}"/>
    <cellStyle name="Obično 3 2 2 4 5 2 2 3" xfId="10918" xr:uid="{00000000-0005-0000-0000-0000292B0000}"/>
    <cellStyle name="Obično 3 2 2 4 5 2 2 4" xfId="10919" xr:uid="{00000000-0005-0000-0000-00002A2B0000}"/>
    <cellStyle name="Obično 3 2 2 4 5 2 2 5" xfId="10920" xr:uid="{00000000-0005-0000-0000-00002B2B0000}"/>
    <cellStyle name="Obično 3 2 2 4 5 2 2 5 2" xfId="10921" xr:uid="{00000000-0005-0000-0000-00002C2B0000}"/>
    <cellStyle name="Obično 3 2 2 4 5 2 2 5 2 2" xfId="10922" xr:uid="{00000000-0005-0000-0000-00002D2B0000}"/>
    <cellStyle name="Obično 3 2 2 4 5 2 2 5 3" xfId="10923" xr:uid="{00000000-0005-0000-0000-00002E2B0000}"/>
    <cellStyle name="Obično 3 2 2 4 5 2 2 5 3 2" xfId="10924" xr:uid="{00000000-0005-0000-0000-00002F2B0000}"/>
    <cellStyle name="Obično 3 2 2 4 5 2 2 5 4" xfId="10925" xr:uid="{00000000-0005-0000-0000-0000302B0000}"/>
    <cellStyle name="Obično 3 2 2 4 5 2 2 5 5" xfId="10926" xr:uid="{00000000-0005-0000-0000-0000312B0000}"/>
    <cellStyle name="Obično 3 2 2 4 5 2 2 5 6" xfId="10927" xr:uid="{00000000-0005-0000-0000-0000322B0000}"/>
    <cellStyle name="Obično 3 2 2 4 5 2 2 6" xfId="10928" xr:uid="{00000000-0005-0000-0000-0000332B0000}"/>
    <cellStyle name="Obično 3 2 2 4 5 2 2 6 2" xfId="10929" xr:uid="{00000000-0005-0000-0000-0000342B0000}"/>
    <cellStyle name="Obično 3 2 2 4 5 2 2 7" xfId="10930" xr:uid="{00000000-0005-0000-0000-0000352B0000}"/>
    <cellStyle name="Obično 3 2 2 4 5 2 2 7 2" xfId="10931" xr:uid="{00000000-0005-0000-0000-0000362B0000}"/>
    <cellStyle name="Obično 3 2 2 4 5 2 2 8" xfId="10932" xr:uid="{00000000-0005-0000-0000-0000372B0000}"/>
    <cellStyle name="Obično 3 2 2 4 5 2 2 9" xfId="10933" xr:uid="{00000000-0005-0000-0000-0000382B0000}"/>
    <cellStyle name="Obično 3 2 2 4 5 2 3" xfId="10934" xr:uid="{00000000-0005-0000-0000-0000392B0000}"/>
    <cellStyle name="Obično 3 2 2 4 5 2 3 2" xfId="10935" xr:uid="{00000000-0005-0000-0000-00003A2B0000}"/>
    <cellStyle name="Obično 3 2 2 4 5 2 3 2 2" xfId="10936" xr:uid="{00000000-0005-0000-0000-00003B2B0000}"/>
    <cellStyle name="Obično 3 2 2 4 5 2 3 3" xfId="10937" xr:uid="{00000000-0005-0000-0000-00003C2B0000}"/>
    <cellStyle name="Obično 3 2 2 4 5 2 3 3 2" xfId="10938" xr:uid="{00000000-0005-0000-0000-00003D2B0000}"/>
    <cellStyle name="Obično 3 2 2 4 5 2 3 4" xfId="10939" xr:uid="{00000000-0005-0000-0000-00003E2B0000}"/>
    <cellStyle name="Obično 3 2 2 4 5 2 3 5" xfId="10940" xr:uid="{00000000-0005-0000-0000-00003F2B0000}"/>
    <cellStyle name="Obično 3 2 2 4 5 2 3 6" xfId="10941" xr:uid="{00000000-0005-0000-0000-0000402B0000}"/>
    <cellStyle name="Obično 3 2 2 4 5 2 4" xfId="10942" xr:uid="{00000000-0005-0000-0000-0000412B0000}"/>
    <cellStyle name="Obično 3 2 2 4 5 2 4 2" xfId="10943" xr:uid="{00000000-0005-0000-0000-0000422B0000}"/>
    <cellStyle name="Obično 3 2 2 4 5 2 4 2 2" xfId="10944" xr:uid="{00000000-0005-0000-0000-0000432B0000}"/>
    <cellStyle name="Obično 3 2 2 4 5 2 4 3" xfId="10945" xr:uid="{00000000-0005-0000-0000-0000442B0000}"/>
    <cellStyle name="Obično 3 2 2 4 5 2 4 3 2" xfId="10946" xr:uid="{00000000-0005-0000-0000-0000452B0000}"/>
    <cellStyle name="Obično 3 2 2 4 5 2 4 4" xfId="10947" xr:uid="{00000000-0005-0000-0000-0000462B0000}"/>
    <cellStyle name="Obično 3 2 2 4 5 2 4 5" xfId="10948" xr:uid="{00000000-0005-0000-0000-0000472B0000}"/>
    <cellStyle name="Obično 3 2 2 4 5 2 4 6" xfId="10949" xr:uid="{00000000-0005-0000-0000-0000482B0000}"/>
    <cellStyle name="Obično 3 2 2 4 5 3" xfId="10950" xr:uid="{00000000-0005-0000-0000-0000492B0000}"/>
    <cellStyle name="Obično 3 2 2 4 5 4" xfId="10951" xr:uid="{00000000-0005-0000-0000-00004A2B0000}"/>
    <cellStyle name="Obično 3 2 2 4 5 5" xfId="10952" xr:uid="{00000000-0005-0000-0000-00004B2B0000}"/>
    <cellStyle name="Obično 3 2 2 4 5 6" xfId="10953" xr:uid="{00000000-0005-0000-0000-00004C2B0000}"/>
    <cellStyle name="Obično 3 2 2 4 5 6 2" xfId="10954" xr:uid="{00000000-0005-0000-0000-00004D2B0000}"/>
    <cellStyle name="Obično 3 2 2 4 5 7" xfId="10955" xr:uid="{00000000-0005-0000-0000-00004E2B0000}"/>
    <cellStyle name="Obično 3 2 2 4 5 7 2" xfId="10956" xr:uid="{00000000-0005-0000-0000-00004F2B0000}"/>
    <cellStyle name="Obično 3 2 2 4 5 8" xfId="10957" xr:uid="{00000000-0005-0000-0000-0000502B0000}"/>
    <cellStyle name="Obično 3 2 2 4 5 9" xfId="10958" xr:uid="{00000000-0005-0000-0000-0000512B0000}"/>
    <cellStyle name="Obično 3 2 2 4 6" xfId="10959" xr:uid="{00000000-0005-0000-0000-0000522B0000}"/>
    <cellStyle name="Obično 3 2 2 4 7" xfId="10960" xr:uid="{00000000-0005-0000-0000-0000532B0000}"/>
    <cellStyle name="Obično 3 2 2 4 8" xfId="10961" xr:uid="{00000000-0005-0000-0000-0000542B0000}"/>
    <cellStyle name="Obično 3 2 2 4 9" xfId="10962" xr:uid="{00000000-0005-0000-0000-0000552B0000}"/>
    <cellStyle name="Obično 3 2 2 4_strojarski dio" xfId="40880" xr:uid="{00000000-0005-0000-0000-0000562B0000}"/>
    <cellStyle name="Obično 3 2 2 5" xfId="987" xr:uid="{00000000-0005-0000-0000-0000572B0000}"/>
    <cellStyle name="Obično 3 2 2 5 10" xfId="10963" xr:uid="{00000000-0005-0000-0000-0000582B0000}"/>
    <cellStyle name="Obično 3 2 2 5 11" xfId="10964" xr:uid="{00000000-0005-0000-0000-0000592B0000}"/>
    <cellStyle name="Obično 3 2 2 5 11 2" xfId="10965" xr:uid="{00000000-0005-0000-0000-00005A2B0000}"/>
    <cellStyle name="Obično 3 2 2 5 11 2 2" xfId="10966" xr:uid="{00000000-0005-0000-0000-00005B2B0000}"/>
    <cellStyle name="Obično 3 2 2 5 11 3" xfId="10967" xr:uid="{00000000-0005-0000-0000-00005C2B0000}"/>
    <cellStyle name="Obično 3 2 2 5 11 3 2" xfId="10968" xr:uid="{00000000-0005-0000-0000-00005D2B0000}"/>
    <cellStyle name="Obično 3 2 2 5 11 4" xfId="10969" xr:uid="{00000000-0005-0000-0000-00005E2B0000}"/>
    <cellStyle name="Obično 3 2 2 5 12" xfId="10970" xr:uid="{00000000-0005-0000-0000-00005F2B0000}"/>
    <cellStyle name="Obično 3 2 2 5 12 2" xfId="10971" xr:uid="{00000000-0005-0000-0000-0000602B0000}"/>
    <cellStyle name="Obično 3 2 2 5 13" xfId="10972" xr:uid="{00000000-0005-0000-0000-0000612B0000}"/>
    <cellStyle name="Obično 3 2 2 5 13 2" xfId="10973" xr:uid="{00000000-0005-0000-0000-0000622B0000}"/>
    <cellStyle name="Obično 3 2 2 5 14" xfId="10974" xr:uid="{00000000-0005-0000-0000-0000632B0000}"/>
    <cellStyle name="Obično 3 2 2 5 15" xfId="10975" xr:uid="{00000000-0005-0000-0000-0000642B0000}"/>
    <cellStyle name="Obično 3 2 2 5 16" xfId="10976" xr:uid="{00000000-0005-0000-0000-0000652B0000}"/>
    <cellStyle name="Obično 3 2 2 5 17" xfId="10977" xr:uid="{00000000-0005-0000-0000-0000662B0000}"/>
    <cellStyle name="Obično 3 2 2 5 18" xfId="40385" xr:uid="{00000000-0005-0000-0000-0000672B0000}"/>
    <cellStyle name="Obično 3 2 2 5 19" xfId="40881" xr:uid="{00000000-0005-0000-0000-0000682B0000}"/>
    <cellStyle name="Obično 3 2 2 5 2" xfId="10978" xr:uid="{00000000-0005-0000-0000-0000692B0000}"/>
    <cellStyle name="Obično 3 2 2 5 2 10" xfId="10979" xr:uid="{00000000-0005-0000-0000-00006A2B0000}"/>
    <cellStyle name="Obično 3 2 2 5 2 10 2" xfId="10980" xr:uid="{00000000-0005-0000-0000-00006B2B0000}"/>
    <cellStyle name="Obično 3 2 2 5 2 11" xfId="10981" xr:uid="{00000000-0005-0000-0000-00006C2B0000}"/>
    <cellStyle name="Obično 3 2 2 5 2 11 2" xfId="10982" xr:uid="{00000000-0005-0000-0000-00006D2B0000}"/>
    <cellStyle name="Obično 3 2 2 5 2 12" xfId="10983" xr:uid="{00000000-0005-0000-0000-00006E2B0000}"/>
    <cellStyle name="Obično 3 2 2 5 2 13" xfId="10984" xr:uid="{00000000-0005-0000-0000-00006F2B0000}"/>
    <cellStyle name="Obično 3 2 2 5 2 14" xfId="10985" xr:uid="{00000000-0005-0000-0000-0000702B0000}"/>
    <cellStyle name="Obično 3 2 2 5 2 15" xfId="10986" xr:uid="{00000000-0005-0000-0000-0000712B0000}"/>
    <cellStyle name="Obično 3 2 2 5 2 2" xfId="10987" xr:uid="{00000000-0005-0000-0000-0000722B0000}"/>
    <cellStyle name="Obično 3 2 2 5 2 2 2" xfId="10988" xr:uid="{00000000-0005-0000-0000-0000732B0000}"/>
    <cellStyle name="Obično 3 2 2 5 2 2 2 2" xfId="10989" xr:uid="{00000000-0005-0000-0000-0000742B0000}"/>
    <cellStyle name="Obično 3 2 2 5 2 2 2 2 2" xfId="10990" xr:uid="{00000000-0005-0000-0000-0000752B0000}"/>
    <cellStyle name="Obično 3 2 2 5 2 2 2 2 2 2" xfId="10991" xr:uid="{00000000-0005-0000-0000-0000762B0000}"/>
    <cellStyle name="Obično 3 2 2 5 2 2 2 2 2 2 2" xfId="10992" xr:uid="{00000000-0005-0000-0000-0000772B0000}"/>
    <cellStyle name="Obično 3 2 2 5 2 2 2 2 2 3" xfId="10993" xr:uid="{00000000-0005-0000-0000-0000782B0000}"/>
    <cellStyle name="Obično 3 2 2 5 2 2 2 2 2 3 2" xfId="10994" xr:uid="{00000000-0005-0000-0000-0000792B0000}"/>
    <cellStyle name="Obično 3 2 2 5 2 2 2 2 2 4" xfId="10995" xr:uid="{00000000-0005-0000-0000-00007A2B0000}"/>
    <cellStyle name="Obično 3 2 2 5 2 2 2 2 2 5" xfId="10996" xr:uid="{00000000-0005-0000-0000-00007B2B0000}"/>
    <cellStyle name="Obično 3 2 2 5 2 2 2 2 2 6" xfId="10997" xr:uid="{00000000-0005-0000-0000-00007C2B0000}"/>
    <cellStyle name="Obično 3 2 2 5 2 2 2 2 3" xfId="10998" xr:uid="{00000000-0005-0000-0000-00007D2B0000}"/>
    <cellStyle name="Obično 3 2 2 5 2 2 2 2 3 2" xfId="10999" xr:uid="{00000000-0005-0000-0000-00007E2B0000}"/>
    <cellStyle name="Obično 3 2 2 5 2 2 2 2 3 2 2" xfId="11000" xr:uid="{00000000-0005-0000-0000-00007F2B0000}"/>
    <cellStyle name="Obično 3 2 2 5 2 2 2 2 3 3" xfId="11001" xr:uid="{00000000-0005-0000-0000-0000802B0000}"/>
    <cellStyle name="Obično 3 2 2 5 2 2 2 2 3 3 2" xfId="11002" xr:uid="{00000000-0005-0000-0000-0000812B0000}"/>
    <cellStyle name="Obično 3 2 2 5 2 2 2 2 3 4" xfId="11003" xr:uid="{00000000-0005-0000-0000-0000822B0000}"/>
    <cellStyle name="Obično 3 2 2 5 2 2 2 2 3 5" xfId="11004" xr:uid="{00000000-0005-0000-0000-0000832B0000}"/>
    <cellStyle name="Obično 3 2 2 5 2 2 2 2 3 6" xfId="11005" xr:uid="{00000000-0005-0000-0000-0000842B0000}"/>
    <cellStyle name="Obično 3 2 2 5 2 2 2 2 4" xfId="11006" xr:uid="{00000000-0005-0000-0000-0000852B0000}"/>
    <cellStyle name="Obično 3 2 2 5 2 2 2 2 4 2" xfId="11007" xr:uid="{00000000-0005-0000-0000-0000862B0000}"/>
    <cellStyle name="Obično 3 2 2 5 2 2 2 2 4 2 2" xfId="11008" xr:uid="{00000000-0005-0000-0000-0000872B0000}"/>
    <cellStyle name="Obično 3 2 2 5 2 2 2 2 4 3" xfId="11009" xr:uid="{00000000-0005-0000-0000-0000882B0000}"/>
    <cellStyle name="Obično 3 2 2 5 2 2 2 2 4 3 2" xfId="11010" xr:uid="{00000000-0005-0000-0000-0000892B0000}"/>
    <cellStyle name="Obično 3 2 2 5 2 2 2 2 4 4" xfId="11011" xr:uid="{00000000-0005-0000-0000-00008A2B0000}"/>
    <cellStyle name="Obično 3 2 2 5 2 2 2 2 4 5" xfId="11012" xr:uid="{00000000-0005-0000-0000-00008B2B0000}"/>
    <cellStyle name="Obično 3 2 2 5 2 2 2 2 4 6" xfId="11013" xr:uid="{00000000-0005-0000-0000-00008C2B0000}"/>
    <cellStyle name="Obično 3 2 2 5 2 2 2 2 5" xfId="11014" xr:uid="{00000000-0005-0000-0000-00008D2B0000}"/>
    <cellStyle name="Obično 3 2 2 5 2 2 2 3" xfId="11015" xr:uid="{00000000-0005-0000-0000-00008E2B0000}"/>
    <cellStyle name="Obično 3 2 2 5 2 2 2 4" xfId="11016" xr:uid="{00000000-0005-0000-0000-00008F2B0000}"/>
    <cellStyle name="Obično 3 2 2 5 2 2 2 5" xfId="11017" xr:uid="{00000000-0005-0000-0000-0000902B0000}"/>
    <cellStyle name="Obično 3 2 2 5 2 2 2 5 2" xfId="11018" xr:uid="{00000000-0005-0000-0000-0000912B0000}"/>
    <cellStyle name="Obično 3 2 2 5 2 2 2 6" xfId="11019" xr:uid="{00000000-0005-0000-0000-0000922B0000}"/>
    <cellStyle name="Obično 3 2 2 5 2 2 2 6 2" xfId="11020" xr:uid="{00000000-0005-0000-0000-0000932B0000}"/>
    <cellStyle name="Obično 3 2 2 5 2 2 2 7" xfId="11021" xr:uid="{00000000-0005-0000-0000-0000942B0000}"/>
    <cellStyle name="Obično 3 2 2 5 2 2 2 8" xfId="11022" xr:uid="{00000000-0005-0000-0000-0000952B0000}"/>
    <cellStyle name="Obično 3 2 2 5 2 2 2 9" xfId="11023" xr:uid="{00000000-0005-0000-0000-0000962B0000}"/>
    <cellStyle name="Obično 3 2 2 5 2 2 3" xfId="11024" xr:uid="{00000000-0005-0000-0000-0000972B0000}"/>
    <cellStyle name="Obično 3 2 2 5 2 2 3 2" xfId="11025" xr:uid="{00000000-0005-0000-0000-0000982B0000}"/>
    <cellStyle name="Obično 3 2 2 5 2 2 3 2 2" xfId="11026" xr:uid="{00000000-0005-0000-0000-0000992B0000}"/>
    <cellStyle name="Obično 3 2 2 5 2 2 3 3" xfId="11027" xr:uid="{00000000-0005-0000-0000-00009A2B0000}"/>
    <cellStyle name="Obično 3 2 2 5 2 2 3 3 2" xfId="11028" xr:uid="{00000000-0005-0000-0000-00009B2B0000}"/>
    <cellStyle name="Obično 3 2 2 5 2 2 3 4" xfId="11029" xr:uid="{00000000-0005-0000-0000-00009C2B0000}"/>
    <cellStyle name="Obično 3 2 2 5 2 2 3 5" xfId="11030" xr:uid="{00000000-0005-0000-0000-00009D2B0000}"/>
    <cellStyle name="Obično 3 2 2 5 2 2 3 6" xfId="11031" xr:uid="{00000000-0005-0000-0000-00009E2B0000}"/>
    <cellStyle name="Obično 3 2 2 5 2 2 4" xfId="11032" xr:uid="{00000000-0005-0000-0000-00009F2B0000}"/>
    <cellStyle name="Obično 3 2 2 5 2 2 4 2" xfId="11033" xr:uid="{00000000-0005-0000-0000-0000A02B0000}"/>
    <cellStyle name="Obično 3 2 2 5 2 2 4 2 2" xfId="11034" xr:uid="{00000000-0005-0000-0000-0000A12B0000}"/>
    <cellStyle name="Obično 3 2 2 5 2 2 4 3" xfId="11035" xr:uid="{00000000-0005-0000-0000-0000A22B0000}"/>
    <cellStyle name="Obično 3 2 2 5 2 2 4 3 2" xfId="11036" xr:uid="{00000000-0005-0000-0000-0000A32B0000}"/>
    <cellStyle name="Obično 3 2 2 5 2 2 4 4" xfId="11037" xr:uid="{00000000-0005-0000-0000-0000A42B0000}"/>
    <cellStyle name="Obično 3 2 2 5 2 2 4 5" xfId="11038" xr:uid="{00000000-0005-0000-0000-0000A52B0000}"/>
    <cellStyle name="Obično 3 2 2 5 2 2 4 6" xfId="11039" xr:uid="{00000000-0005-0000-0000-0000A62B0000}"/>
    <cellStyle name="Obično 3 2 2 5 2 2 5" xfId="11040" xr:uid="{00000000-0005-0000-0000-0000A72B0000}"/>
    <cellStyle name="Obično 3 2 2 5 2 2 5 2" xfId="11041" xr:uid="{00000000-0005-0000-0000-0000A82B0000}"/>
    <cellStyle name="Obično 3 2 2 5 2 2 5 2 2" xfId="11042" xr:uid="{00000000-0005-0000-0000-0000A92B0000}"/>
    <cellStyle name="Obično 3 2 2 5 2 2 5 3" xfId="11043" xr:uid="{00000000-0005-0000-0000-0000AA2B0000}"/>
    <cellStyle name="Obično 3 2 2 5 2 2 5 3 2" xfId="11044" xr:uid="{00000000-0005-0000-0000-0000AB2B0000}"/>
    <cellStyle name="Obično 3 2 2 5 2 2 5 4" xfId="11045" xr:uid="{00000000-0005-0000-0000-0000AC2B0000}"/>
    <cellStyle name="Obično 3 2 2 5 2 2 5 5" xfId="11046" xr:uid="{00000000-0005-0000-0000-0000AD2B0000}"/>
    <cellStyle name="Obično 3 2 2 5 2 2 5 6" xfId="11047" xr:uid="{00000000-0005-0000-0000-0000AE2B0000}"/>
    <cellStyle name="Obično 3 2 2 5 2 2 6" xfId="11048" xr:uid="{00000000-0005-0000-0000-0000AF2B0000}"/>
    <cellStyle name="Obično 3 2 2 5 2 3" xfId="11049" xr:uid="{00000000-0005-0000-0000-0000B02B0000}"/>
    <cellStyle name="Obično 3 2 2 5 2 3 2" xfId="11050" xr:uid="{00000000-0005-0000-0000-0000B12B0000}"/>
    <cellStyle name="Obično 3 2 2 5 2 3 2 2" xfId="11051" xr:uid="{00000000-0005-0000-0000-0000B22B0000}"/>
    <cellStyle name="Obično 3 2 2 5 2 3 3" xfId="11052" xr:uid="{00000000-0005-0000-0000-0000B32B0000}"/>
    <cellStyle name="Obično 3 2 2 5 2 3 3 2" xfId="11053" xr:uid="{00000000-0005-0000-0000-0000B42B0000}"/>
    <cellStyle name="Obično 3 2 2 5 2 3 4" xfId="11054" xr:uid="{00000000-0005-0000-0000-0000B52B0000}"/>
    <cellStyle name="Obično 3 2 2 5 2 3 5" xfId="11055" xr:uid="{00000000-0005-0000-0000-0000B62B0000}"/>
    <cellStyle name="Obično 3 2 2 5 2 3 6" xfId="11056" xr:uid="{00000000-0005-0000-0000-0000B72B0000}"/>
    <cellStyle name="Obično 3 2 2 5 2 3 7" xfId="11057" xr:uid="{00000000-0005-0000-0000-0000B82B0000}"/>
    <cellStyle name="Obično 3 2 2 5 2 4" xfId="11058" xr:uid="{00000000-0005-0000-0000-0000B92B0000}"/>
    <cellStyle name="Obično 3 2 2 5 2 4 2" xfId="11059" xr:uid="{00000000-0005-0000-0000-0000BA2B0000}"/>
    <cellStyle name="Obično 3 2 2 5 2 4 2 2" xfId="11060" xr:uid="{00000000-0005-0000-0000-0000BB2B0000}"/>
    <cellStyle name="Obično 3 2 2 5 2 4 3" xfId="11061" xr:uid="{00000000-0005-0000-0000-0000BC2B0000}"/>
    <cellStyle name="Obično 3 2 2 5 2 4 3 2" xfId="11062" xr:uid="{00000000-0005-0000-0000-0000BD2B0000}"/>
    <cellStyle name="Obično 3 2 2 5 2 4 4" xfId="11063" xr:uid="{00000000-0005-0000-0000-0000BE2B0000}"/>
    <cellStyle name="Obično 3 2 2 5 2 4 5" xfId="11064" xr:uid="{00000000-0005-0000-0000-0000BF2B0000}"/>
    <cellStyle name="Obično 3 2 2 5 2 4 6" xfId="11065" xr:uid="{00000000-0005-0000-0000-0000C02B0000}"/>
    <cellStyle name="Obično 3 2 2 5 2 5" xfId="11066" xr:uid="{00000000-0005-0000-0000-0000C12B0000}"/>
    <cellStyle name="Obično 3 2 2 5 2 5 2" xfId="11067" xr:uid="{00000000-0005-0000-0000-0000C22B0000}"/>
    <cellStyle name="Obično 3 2 2 5 2 5 2 2" xfId="11068" xr:uid="{00000000-0005-0000-0000-0000C32B0000}"/>
    <cellStyle name="Obično 3 2 2 5 2 5 3" xfId="11069" xr:uid="{00000000-0005-0000-0000-0000C42B0000}"/>
    <cellStyle name="Obično 3 2 2 5 2 5 3 2" xfId="11070" xr:uid="{00000000-0005-0000-0000-0000C52B0000}"/>
    <cellStyle name="Obično 3 2 2 5 2 5 4" xfId="11071" xr:uid="{00000000-0005-0000-0000-0000C62B0000}"/>
    <cellStyle name="Obično 3 2 2 5 2 5 5" xfId="11072" xr:uid="{00000000-0005-0000-0000-0000C72B0000}"/>
    <cellStyle name="Obično 3 2 2 5 2 5 6" xfId="11073" xr:uid="{00000000-0005-0000-0000-0000C82B0000}"/>
    <cellStyle name="Obično 3 2 2 5 2 6" xfId="11074" xr:uid="{00000000-0005-0000-0000-0000C92B0000}"/>
    <cellStyle name="Obično 3 2 2 5 2 6 2" xfId="11075" xr:uid="{00000000-0005-0000-0000-0000CA2B0000}"/>
    <cellStyle name="Obično 3 2 2 5 2 6 2 2" xfId="11076" xr:uid="{00000000-0005-0000-0000-0000CB2B0000}"/>
    <cellStyle name="Obično 3 2 2 5 2 6 3" xfId="11077" xr:uid="{00000000-0005-0000-0000-0000CC2B0000}"/>
    <cellStyle name="Obično 3 2 2 5 2 6 3 2" xfId="11078" xr:uid="{00000000-0005-0000-0000-0000CD2B0000}"/>
    <cellStyle name="Obično 3 2 2 5 2 6 4" xfId="11079" xr:uid="{00000000-0005-0000-0000-0000CE2B0000}"/>
    <cellStyle name="Obično 3 2 2 5 2 6 5" xfId="11080" xr:uid="{00000000-0005-0000-0000-0000CF2B0000}"/>
    <cellStyle name="Obično 3 2 2 5 2 6 6" xfId="11081" xr:uid="{00000000-0005-0000-0000-0000D02B0000}"/>
    <cellStyle name="Obično 3 2 2 5 2 7" xfId="11082" xr:uid="{00000000-0005-0000-0000-0000D12B0000}"/>
    <cellStyle name="Obično 3 2 2 5 2 7 2" xfId="11083" xr:uid="{00000000-0005-0000-0000-0000D22B0000}"/>
    <cellStyle name="Obično 3 2 2 5 2 7 2 2" xfId="11084" xr:uid="{00000000-0005-0000-0000-0000D32B0000}"/>
    <cellStyle name="Obično 3 2 2 5 2 7 2 2 2" xfId="11085" xr:uid="{00000000-0005-0000-0000-0000D42B0000}"/>
    <cellStyle name="Obično 3 2 2 5 2 7 2 3" xfId="11086" xr:uid="{00000000-0005-0000-0000-0000D52B0000}"/>
    <cellStyle name="Obično 3 2 2 5 2 7 2 3 2" xfId="11087" xr:uid="{00000000-0005-0000-0000-0000D62B0000}"/>
    <cellStyle name="Obično 3 2 2 5 2 7 2 4" xfId="11088" xr:uid="{00000000-0005-0000-0000-0000D72B0000}"/>
    <cellStyle name="Obično 3 2 2 5 2 7 2 5" xfId="11089" xr:uid="{00000000-0005-0000-0000-0000D82B0000}"/>
    <cellStyle name="Obično 3 2 2 5 2 7 2 6" xfId="11090" xr:uid="{00000000-0005-0000-0000-0000D92B0000}"/>
    <cellStyle name="Obično 3 2 2 5 2 7 3" xfId="11091" xr:uid="{00000000-0005-0000-0000-0000DA2B0000}"/>
    <cellStyle name="Obično 3 2 2 5 2 7 3 2" xfId="11092" xr:uid="{00000000-0005-0000-0000-0000DB2B0000}"/>
    <cellStyle name="Obično 3 2 2 5 2 7 3 2 2" xfId="11093" xr:uid="{00000000-0005-0000-0000-0000DC2B0000}"/>
    <cellStyle name="Obično 3 2 2 5 2 7 3 3" xfId="11094" xr:uid="{00000000-0005-0000-0000-0000DD2B0000}"/>
    <cellStyle name="Obično 3 2 2 5 2 7 3 3 2" xfId="11095" xr:uid="{00000000-0005-0000-0000-0000DE2B0000}"/>
    <cellStyle name="Obično 3 2 2 5 2 7 3 4" xfId="11096" xr:uid="{00000000-0005-0000-0000-0000DF2B0000}"/>
    <cellStyle name="Obično 3 2 2 5 2 7 3 5" xfId="11097" xr:uid="{00000000-0005-0000-0000-0000E02B0000}"/>
    <cellStyle name="Obično 3 2 2 5 2 7 3 6" xfId="11098" xr:uid="{00000000-0005-0000-0000-0000E12B0000}"/>
    <cellStyle name="Obično 3 2 2 5 2 7 4" xfId="11099" xr:uid="{00000000-0005-0000-0000-0000E22B0000}"/>
    <cellStyle name="Obično 3 2 2 5 2 7 4 2" xfId="11100" xr:uid="{00000000-0005-0000-0000-0000E32B0000}"/>
    <cellStyle name="Obično 3 2 2 5 2 7 4 2 2" xfId="11101" xr:uid="{00000000-0005-0000-0000-0000E42B0000}"/>
    <cellStyle name="Obično 3 2 2 5 2 7 4 3" xfId="11102" xr:uid="{00000000-0005-0000-0000-0000E52B0000}"/>
    <cellStyle name="Obično 3 2 2 5 2 7 4 3 2" xfId="11103" xr:uid="{00000000-0005-0000-0000-0000E62B0000}"/>
    <cellStyle name="Obično 3 2 2 5 2 7 4 4" xfId="11104" xr:uid="{00000000-0005-0000-0000-0000E72B0000}"/>
    <cellStyle name="Obično 3 2 2 5 2 7 4 5" xfId="11105" xr:uid="{00000000-0005-0000-0000-0000E82B0000}"/>
    <cellStyle name="Obično 3 2 2 5 2 7 4 6" xfId="11106" xr:uid="{00000000-0005-0000-0000-0000E92B0000}"/>
    <cellStyle name="Obično 3 2 2 5 2 7 5" xfId="11107" xr:uid="{00000000-0005-0000-0000-0000EA2B0000}"/>
    <cellStyle name="Obično 3 2 2 5 2 8" xfId="11108" xr:uid="{00000000-0005-0000-0000-0000EB2B0000}"/>
    <cellStyle name="Obično 3 2 2 5 2 9" xfId="11109" xr:uid="{00000000-0005-0000-0000-0000EC2B0000}"/>
    <cellStyle name="Obično 3 2 2 5 3" xfId="11110" xr:uid="{00000000-0005-0000-0000-0000ED2B0000}"/>
    <cellStyle name="Obično 3 2 2 5 3 10" xfId="11111" xr:uid="{00000000-0005-0000-0000-0000EE2B0000}"/>
    <cellStyle name="Obično 3 2 2 5 3 11" xfId="11112" xr:uid="{00000000-0005-0000-0000-0000EF2B0000}"/>
    <cellStyle name="Obično 3 2 2 5 3 2" xfId="11113" xr:uid="{00000000-0005-0000-0000-0000F02B0000}"/>
    <cellStyle name="Obično 3 2 2 5 3 2 2" xfId="11114" xr:uid="{00000000-0005-0000-0000-0000F12B0000}"/>
    <cellStyle name="Obično 3 2 2 5 3 2 2 10" xfId="11115" xr:uid="{00000000-0005-0000-0000-0000F22B0000}"/>
    <cellStyle name="Obično 3 2 2 5 3 2 2 2" xfId="11116" xr:uid="{00000000-0005-0000-0000-0000F32B0000}"/>
    <cellStyle name="Obično 3 2 2 5 3 2 2 3" xfId="11117" xr:uid="{00000000-0005-0000-0000-0000F42B0000}"/>
    <cellStyle name="Obično 3 2 2 5 3 2 2 4" xfId="11118" xr:uid="{00000000-0005-0000-0000-0000F52B0000}"/>
    <cellStyle name="Obično 3 2 2 5 3 2 2 5" xfId="11119" xr:uid="{00000000-0005-0000-0000-0000F62B0000}"/>
    <cellStyle name="Obično 3 2 2 5 3 2 2 5 2" xfId="11120" xr:uid="{00000000-0005-0000-0000-0000F72B0000}"/>
    <cellStyle name="Obično 3 2 2 5 3 2 2 5 2 2" xfId="11121" xr:uid="{00000000-0005-0000-0000-0000F82B0000}"/>
    <cellStyle name="Obično 3 2 2 5 3 2 2 5 3" xfId="11122" xr:uid="{00000000-0005-0000-0000-0000F92B0000}"/>
    <cellStyle name="Obično 3 2 2 5 3 2 2 5 3 2" xfId="11123" xr:uid="{00000000-0005-0000-0000-0000FA2B0000}"/>
    <cellStyle name="Obično 3 2 2 5 3 2 2 5 4" xfId="11124" xr:uid="{00000000-0005-0000-0000-0000FB2B0000}"/>
    <cellStyle name="Obično 3 2 2 5 3 2 2 5 5" xfId="11125" xr:uid="{00000000-0005-0000-0000-0000FC2B0000}"/>
    <cellStyle name="Obično 3 2 2 5 3 2 2 5 6" xfId="11126" xr:uid="{00000000-0005-0000-0000-0000FD2B0000}"/>
    <cellStyle name="Obično 3 2 2 5 3 2 2 6" xfId="11127" xr:uid="{00000000-0005-0000-0000-0000FE2B0000}"/>
    <cellStyle name="Obično 3 2 2 5 3 2 2 6 2" xfId="11128" xr:uid="{00000000-0005-0000-0000-0000FF2B0000}"/>
    <cellStyle name="Obično 3 2 2 5 3 2 2 7" xfId="11129" xr:uid="{00000000-0005-0000-0000-0000002C0000}"/>
    <cellStyle name="Obično 3 2 2 5 3 2 2 7 2" xfId="11130" xr:uid="{00000000-0005-0000-0000-0000012C0000}"/>
    <cellStyle name="Obično 3 2 2 5 3 2 2 8" xfId="11131" xr:uid="{00000000-0005-0000-0000-0000022C0000}"/>
    <cellStyle name="Obično 3 2 2 5 3 2 2 9" xfId="11132" xr:uid="{00000000-0005-0000-0000-0000032C0000}"/>
    <cellStyle name="Obično 3 2 2 5 3 2 3" xfId="11133" xr:uid="{00000000-0005-0000-0000-0000042C0000}"/>
    <cellStyle name="Obično 3 2 2 5 3 2 3 2" xfId="11134" xr:uid="{00000000-0005-0000-0000-0000052C0000}"/>
    <cellStyle name="Obično 3 2 2 5 3 2 3 2 2" xfId="11135" xr:uid="{00000000-0005-0000-0000-0000062C0000}"/>
    <cellStyle name="Obično 3 2 2 5 3 2 3 3" xfId="11136" xr:uid="{00000000-0005-0000-0000-0000072C0000}"/>
    <cellStyle name="Obično 3 2 2 5 3 2 3 3 2" xfId="11137" xr:uid="{00000000-0005-0000-0000-0000082C0000}"/>
    <cellStyle name="Obično 3 2 2 5 3 2 3 4" xfId="11138" xr:uid="{00000000-0005-0000-0000-0000092C0000}"/>
    <cellStyle name="Obično 3 2 2 5 3 2 3 5" xfId="11139" xr:uid="{00000000-0005-0000-0000-00000A2C0000}"/>
    <cellStyle name="Obično 3 2 2 5 3 2 3 6" xfId="11140" xr:uid="{00000000-0005-0000-0000-00000B2C0000}"/>
    <cellStyle name="Obično 3 2 2 5 3 2 4" xfId="11141" xr:uid="{00000000-0005-0000-0000-00000C2C0000}"/>
    <cellStyle name="Obično 3 2 2 5 3 2 4 2" xfId="11142" xr:uid="{00000000-0005-0000-0000-00000D2C0000}"/>
    <cellStyle name="Obično 3 2 2 5 3 2 4 2 2" xfId="11143" xr:uid="{00000000-0005-0000-0000-00000E2C0000}"/>
    <cellStyle name="Obično 3 2 2 5 3 2 4 3" xfId="11144" xr:uid="{00000000-0005-0000-0000-00000F2C0000}"/>
    <cellStyle name="Obično 3 2 2 5 3 2 4 3 2" xfId="11145" xr:uid="{00000000-0005-0000-0000-0000102C0000}"/>
    <cellStyle name="Obično 3 2 2 5 3 2 4 4" xfId="11146" xr:uid="{00000000-0005-0000-0000-0000112C0000}"/>
    <cellStyle name="Obično 3 2 2 5 3 2 4 5" xfId="11147" xr:uid="{00000000-0005-0000-0000-0000122C0000}"/>
    <cellStyle name="Obično 3 2 2 5 3 2 4 6" xfId="11148" xr:uid="{00000000-0005-0000-0000-0000132C0000}"/>
    <cellStyle name="Obično 3 2 2 5 3 3" xfId="11149" xr:uid="{00000000-0005-0000-0000-0000142C0000}"/>
    <cellStyle name="Obično 3 2 2 5 3 4" xfId="11150" xr:uid="{00000000-0005-0000-0000-0000152C0000}"/>
    <cellStyle name="Obično 3 2 2 5 3 5" xfId="11151" xr:uid="{00000000-0005-0000-0000-0000162C0000}"/>
    <cellStyle name="Obično 3 2 2 5 3 5 2" xfId="11152" xr:uid="{00000000-0005-0000-0000-0000172C0000}"/>
    <cellStyle name="Obično 3 2 2 5 3 5 2 2" xfId="11153" xr:uid="{00000000-0005-0000-0000-0000182C0000}"/>
    <cellStyle name="Obično 3 2 2 5 3 5 3" xfId="11154" xr:uid="{00000000-0005-0000-0000-0000192C0000}"/>
    <cellStyle name="Obično 3 2 2 5 3 6" xfId="11155" xr:uid="{00000000-0005-0000-0000-00001A2C0000}"/>
    <cellStyle name="Obično 3 2 2 5 3 6 2" xfId="11156" xr:uid="{00000000-0005-0000-0000-00001B2C0000}"/>
    <cellStyle name="Obično 3 2 2 5 3 7" xfId="11157" xr:uid="{00000000-0005-0000-0000-00001C2C0000}"/>
    <cellStyle name="Obično 3 2 2 5 3 7 2" xfId="11158" xr:uid="{00000000-0005-0000-0000-00001D2C0000}"/>
    <cellStyle name="Obično 3 2 2 5 3 8" xfId="11159" xr:uid="{00000000-0005-0000-0000-00001E2C0000}"/>
    <cellStyle name="Obično 3 2 2 5 3 9" xfId="11160" xr:uid="{00000000-0005-0000-0000-00001F2C0000}"/>
    <cellStyle name="Obično 3 2 2 5 4" xfId="11161" xr:uid="{00000000-0005-0000-0000-0000202C0000}"/>
    <cellStyle name="Obično 3 2 2 5 4 2" xfId="11162" xr:uid="{00000000-0005-0000-0000-0000212C0000}"/>
    <cellStyle name="Obično 3 2 2 5 4 2 2" xfId="11163" xr:uid="{00000000-0005-0000-0000-0000222C0000}"/>
    <cellStyle name="Obično 3 2 2 5 4 3" xfId="11164" xr:uid="{00000000-0005-0000-0000-0000232C0000}"/>
    <cellStyle name="Obično 3 2 2 5 4 4" xfId="11165" xr:uid="{00000000-0005-0000-0000-0000242C0000}"/>
    <cellStyle name="Obično 3 2 2 5 5" xfId="11166" xr:uid="{00000000-0005-0000-0000-0000252C0000}"/>
    <cellStyle name="Obično 3 2 2 5 5 2" xfId="11167" xr:uid="{00000000-0005-0000-0000-0000262C0000}"/>
    <cellStyle name="Obično 3 2 2 5 5 2 2" xfId="11168" xr:uid="{00000000-0005-0000-0000-0000272C0000}"/>
    <cellStyle name="Obično 3 2 2 5 5 3" xfId="11169" xr:uid="{00000000-0005-0000-0000-0000282C0000}"/>
    <cellStyle name="Obično 3 2 2 5 6" xfId="11170" xr:uid="{00000000-0005-0000-0000-0000292C0000}"/>
    <cellStyle name="Obično 3 2 2 5 6 2" xfId="11171" xr:uid="{00000000-0005-0000-0000-00002A2C0000}"/>
    <cellStyle name="Obično 3 2 2 5 6 2 2" xfId="11172" xr:uid="{00000000-0005-0000-0000-00002B2C0000}"/>
    <cellStyle name="Obično 3 2 2 5 6 3" xfId="11173" xr:uid="{00000000-0005-0000-0000-00002C2C0000}"/>
    <cellStyle name="Obično 3 2 2 5 7" xfId="11174" xr:uid="{00000000-0005-0000-0000-00002D2C0000}"/>
    <cellStyle name="Obično 3 2 2 5 7 10" xfId="11175" xr:uid="{00000000-0005-0000-0000-00002E2C0000}"/>
    <cellStyle name="Obično 3 2 2 5 7 11" xfId="11176" xr:uid="{00000000-0005-0000-0000-00002F2C0000}"/>
    <cellStyle name="Obično 3 2 2 5 7 12" xfId="11177" xr:uid="{00000000-0005-0000-0000-0000302C0000}"/>
    <cellStyle name="Obično 3 2 2 5 7 2" xfId="11178" xr:uid="{00000000-0005-0000-0000-0000312C0000}"/>
    <cellStyle name="Obično 3 2 2 5 7 2 2" xfId="11179" xr:uid="{00000000-0005-0000-0000-0000322C0000}"/>
    <cellStyle name="Obično 3 2 2 5 7 2 2 2" xfId="11180" xr:uid="{00000000-0005-0000-0000-0000332C0000}"/>
    <cellStyle name="Obično 3 2 2 5 7 2 3" xfId="11181" xr:uid="{00000000-0005-0000-0000-0000342C0000}"/>
    <cellStyle name="Obično 3 2 2 5 7 3" xfId="11182" xr:uid="{00000000-0005-0000-0000-0000352C0000}"/>
    <cellStyle name="Obično 3 2 2 5 7 3 2" xfId="11183" xr:uid="{00000000-0005-0000-0000-0000362C0000}"/>
    <cellStyle name="Obično 3 2 2 5 7 3 2 2" xfId="11184" xr:uid="{00000000-0005-0000-0000-0000372C0000}"/>
    <cellStyle name="Obično 3 2 2 5 7 3 3" xfId="11185" xr:uid="{00000000-0005-0000-0000-0000382C0000}"/>
    <cellStyle name="Obično 3 2 2 5 7 4" xfId="11186" xr:uid="{00000000-0005-0000-0000-0000392C0000}"/>
    <cellStyle name="Obično 3 2 2 5 7 4 2" xfId="11187" xr:uid="{00000000-0005-0000-0000-00003A2C0000}"/>
    <cellStyle name="Obično 3 2 2 5 7 4 2 2" xfId="11188" xr:uid="{00000000-0005-0000-0000-00003B2C0000}"/>
    <cellStyle name="Obično 3 2 2 5 7 4 3" xfId="11189" xr:uid="{00000000-0005-0000-0000-00003C2C0000}"/>
    <cellStyle name="Obično 3 2 2 5 7 5" xfId="11190" xr:uid="{00000000-0005-0000-0000-00003D2C0000}"/>
    <cellStyle name="Obično 3 2 2 5 7 5 2" xfId="11191" xr:uid="{00000000-0005-0000-0000-00003E2C0000}"/>
    <cellStyle name="Obično 3 2 2 5 7 6" xfId="11192" xr:uid="{00000000-0005-0000-0000-00003F2C0000}"/>
    <cellStyle name="Obično 3 2 2 5 7 6 2" xfId="11193" xr:uid="{00000000-0005-0000-0000-0000402C0000}"/>
    <cellStyle name="Obično 3 2 2 5 7 7" xfId="11194" xr:uid="{00000000-0005-0000-0000-0000412C0000}"/>
    <cellStyle name="Obično 3 2 2 5 7 7 2" xfId="11195" xr:uid="{00000000-0005-0000-0000-0000422C0000}"/>
    <cellStyle name="Obično 3 2 2 5 7 7 2 2" xfId="11196" xr:uid="{00000000-0005-0000-0000-0000432C0000}"/>
    <cellStyle name="Obično 3 2 2 5 7 7 3" xfId="11197" xr:uid="{00000000-0005-0000-0000-0000442C0000}"/>
    <cellStyle name="Obično 3 2 2 5 7 7 3 2" xfId="11198" xr:uid="{00000000-0005-0000-0000-0000452C0000}"/>
    <cellStyle name="Obično 3 2 2 5 7 7 4" xfId="11199" xr:uid="{00000000-0005-0000-0000-0000462C0000}"/>
    <cellStyle name="Obično 3 2 2 5 7 7 5" xfId="11200" xr:uid="{00000000-0005-0000-0000-0000472C0000}"/>
    <cellStyle name="Obično 3 2 2 5 7 7 6" xfId="11201" xr:uid="{00000000-0005-0000-0000-0000482C0000}"/>
    <cellStyle name="Obično 3 2 2 5 7 8" xfId="11202" xr:uid="{00000000-0005-0000-0000-0000492C0000}"/>
    <cellStyle name="Obično 3 2 2 5 7 8 2" xfId="11203" xr:uid="{00000000-0005-0000-0000-00004A2C0000}"/>
    <cellStyle name="Obično 3 2 2 5 7 9" xfId="11204" xr:uid="{00000000-0005-0000-0000-00004B2C0000}"/>
    <cellStyle name="Obično 3 2 2 5 7 9 2" xfId="11205" xr:uid="{00000000-0005-0000-0000-00004C2C0000}"/>
    <cellStyle name="Obično 3 2 2 5 8" xfId="11206" xr:uid="{00000000-0005-0000-0000-00004D2C0000}"/>
    <cellStyle name="Obično 3 2 2 5 8 2" xfId="11207" xr:uid="{00000000-0005-0000-0000-00004E2C0000}"/>
    <cellStyle name="Obično 3 2 2 5 8 2 2" xfId="11208" xr:uid="{00000000-0005-0000-0000-00004F2C0000}"/>
    <cellStyle name="Obično 3 2 2 5 8 3" xfId="11209" xr:uid="{00000000-0005-0000-0000-0000502C0000}"/>
    <cellStyle name="Obično 3 2 2 5 8 3 2" xfId="11210" xr:uid="{00000000-0005-0000-0000-0000512C0000}"/>
    <cellStyle name="Obično 3 2 2 5 8 3 2 2" xfId="11211" xr:uid="{00000000-0005-0000-0000-0000522C0000}"/>
    <cellStyle name="Obično 3 2 2 5 8 3 3" xfId="11212" xr:uid="{00000000-0005-0000-0000-0000532C0000}"/>
    <cellStyle name="Obično 3 2 2 5 8 3 3 2" xfId="11213" xr:uid="{00000000-0005-0000-0000-0000542C0000}"/>
    <cellStyle name="Obično 3 2 2 5 8 3 4" xfId="11214" xr:uid="{00000000-0005-0000-0000-0000552C0000}"/>
    <cellStyle name="Obično 3 2 2 5 8 3 5" xfId="11215" xr:uid="{00000000-0005-0000-0000-0000562C0000}"/>
    <cellStyle name="Obično 3 2 2 5 8 3 6" xfId="11216" xr:uid="{00000000-0005-0000-0000-0000572C0000}"/>
    <cellStyle name="Obično 3 2 2 5 8 4" xfId="11217" xr:uid="{00000000-0005-0000-0000-0000582C0000}"/>
    <cellStyle name="Obično 3 2 2 5 8 4 2" xfId="11218" xr:uid="{00000000-0005-0000-0000-0000592C0000}"/>
    <cellStyle name="Obično 3 2 2 5 8 5" xfId="11219" xr:uid="{00000000-0005-0000-0000-00005A2C0000}"/>
    <cellStyle name="Obično 3 2 2 5 8 5 2" xfId="11220" xr:uid="{00000000-0005-0000-0000-00005B2C0000}"/>
    <cellStyle name="Obično 3 2 2 5 8 6" xfId="11221" xr:uid="{00000000-0005-0000-0000-00005C2C0000}"/>
    <cellStyle name="Obično 3 2 2 5 8 7" xfId="11222" xr:uid="{00000000-0005-0000-0000-00005D2C0000}"/>
    <cellStyle name="Obično 3 2 2 5 8 8" xfId="11223" xr:uid="{00000000-0005-0000-0000-00005E2C0000}"/>
    <cellStyle name="Obično 3 2 2 5 9" xfId="11224" xr:uid="{00000000-0005-0000-0000-00005F2C0000}"/>
    <cellStyle name="Obično 3 2 2 5 9 2" xfId="11225" xr:uid="{00000000-0005-0000-0000-0000602C0000}"/>
    <cellStyle name="Obično 3 2 2 5 9 2 2" xfId="11226" xr:uid="{00000000-0005-0000-0000-0000612C0000}"/>
    <cellStyle name="Obično 3 2 2 5 9 3" xfId="11227" xr:uid="{00000000-0005-0000-0000-0000622C0000}"/>
    <cellStyle name="Obično 3 2 2 5 9 3 2" xfId="11228" xr:uid="{00000000-0005-0000-0000-0000632C0000}"/>
    <cellStyle name="Obično 3 2 2 5 9 3 2 2" xfId="11229" xr:uid="{00000000-0005-0000-0000-0000642C0000}"/>
    <cellStyle name="Obično 3 2 2 5 9 3 3" xfId="11230" xr:uid="{00000000-0005-0000-0000-0000652C0000}"/>
    <cellStyle name="Obično 3 2 2 5 9 3 3 2" xfId="11231" xr:uid="{00000000-0005-0000-0000-0000662C0000}"/>
    <cellStyle name="Obično 3 2 2 5 9 3 4" xfId="11232" xr:uid="{00000000-0005-0000-0000-0000672C0000}"/>
    <cellStyle name="Obično 3 2 2 5 9 3 5" xfId="11233" xr:uid="{00000000-0005-0000-0000-0000682C0000}"/>
    <cellStyle name="Obično 3 2 2 5 9 3 6" xfId="11234" xr:uid="{00000000-0005-0000-0000-0000692C0000}"/>
    <cellStyle name="Obično 3 2 2 5 9 4" xfId="11235" xr:uid="{00000000-0005-0000-0000-00006A2C0000}"/>
    <cellStyle name="Obično 3 2 2 5 9 4 2" xfId="11236" xr:uid="{00000000-0005-0000-0000-00006B2C0000}"/>
    <cellStyle name="Obično 3 2 2 5 9 5" xfId="11237" xr:uid="{00000000-0005-0000-0000-00006C2C0000}"/>
    <cellStyle name="Obično 3 2 2 5 9 5 2" xfId="11238" xr:uid="{00000000-0005-0000-0000-00006D2C0000}"/>
    <cellStyle name="Obično 3 2 2 5 9 6" xfId="11239" xr:uid="{00000000-0005-0000-0000-00006E2C0000}"/>
    <cellStyle name="Obično 3 2 2 5 9 7" xfId="11240" xr:uid="{00000000-0005-0000-0000-00006F2C0000}"/>
    <cellStyle name="Obično 3 2 2 5 9 8" xfId="11241" xr:uid="{00000000-0005-0000-0000-0000702C0000}"/>
    <cellStyle name="Obično 3 2 2 6" xfId="988" xr:uid="{00000000-0005-0000-0000-0000712C0000}"/>
    <cellStyle name="Obično 3 2 2 6 10" xfId="11242" xr:uid="{00000000-0005-0000-0000-0000722C0000}"/>
    <cellStyle name="Obično 3 2 2 6 11" xfId="11243" xr:uid="{00000000-0005-0000-0000-0000732C0000}"/>
    <cellStyle name="Obično 3 2 2 6 12" xfId="40386" xr:uid="{00000000-0005-0000-0000-0000742C0000}"/>
    <cellStyle name="Obično 3 2 2 6 13" xfId="40882" xr:uid="{00000000-0005-0000-0000-0000752C0000}"/>
    <cellStyle name="Obično 3 2 2 6 2" xfId="11244" xr:uid="{00000000-0005-0000-0000-0000762C0000}"/>
    <cellStyle name="Obično 3 2 2 6 2 2" xfId="11245" xr:uid="{00000000-0005-0000-0000-0000772C0000}"/>
    <cellStyle name="Obično 3 2 2 6 2 2 2" xfId="11246" xr:uid="{00000000-0005-0000-0000-0000782C0000}"/>
    <cellStyle name="Obično 3 2 2 6 2 3" xfId="11247" xr:uid="{00000000-0005-0000-0000-0000792C0000}"/>
    <cellStyle name="Obično 3 2 2 6 2 4" xfId="11248" xr:uid="{00000000-0005-0000-0000-00007A2C0000}"/>
    <cellStyle name="Obično 3 2 2 6 3" xfId="11249" xr:uid="{00000000-0005-0000-0000-00007B2C0000}"/>
    <cellStyle name="Obično 3 2 2 6 3 2" xfId="11250" xr:uid="{00000000-0005-0000-0000-00007C2C0000}"/>
    <cellStyle name="Obično 3 2 2 6 3 2 2" xfId="11251" xr:uid="{00000000-0005-0000-0000-00007D2C0000}"/>
    <cellStyle name="Obično 3 2 2 6 3 3" xfId="11252" xr:uid="{00000000-0005-0000-0000-00007E2C0000}"/>
    <cellStyle name="Obično 3 2 2 6 3 3 2" xfId="11253" xr:uid="{00000000-0005-0000-0000-00007F2C0000}"/>
    <cellStyle name="Obično 3 2 2 6 3 4" xfId="11254" xr:uid="{00000000-0005-0000-0000-0000802C0000}"/>
    <cellStyle name="Obično 3 2 2 6 3 5" xfId="11255" xr:uid="{00000000-0005-0000-0000-0000812C0000}"/>
    <cellStyle name="Obično 3 2 2 6 3 6" xfId="11256" xr:uid="{00000000-0005-0000-0000-0000822C0000}"/>
    <cellStyle name="Obično 3 2 2 6 3 7" xfId="11257" xr:uid="{00000000-0005-0000-0000-0000832C0000}"/>
    <cellStyle name="Obično 3 2 2 6 4" xfId="11258" xr:uid="{00000000-0005-0000-0000-0000842C0000}"/>
    <cellStyle name="Obično 3 2 2 6 4 2" xfId="11259" xr:uid="{00000000-0005-0000-0000-0000852C0000}"/>
    <cellStyle name="Obično 3 2 2 6 5" xfId="11260" xr:uid="{00000000-0005-0000-0000-0000862C0000}"/>
    <cellStyle name="Obično 3 2 2 6 5 2" xfId="11261" xr:uid="{00000000-0005-0000-0000-0000872C0000}"/>
    <cellStyle name="Obično 3 2 2 6 6" xfId="11262" xr:uid="{00000000-0005-0000-0000-0000882C0000}"/>
    <cellStyle name="Obično 3 2 2 6 6 2" xfId="11263" xr:uid="{00000000-0005-0000-0000-0000892C0000}"/>
    <cellStyle name="Obično 3 2 2 6 7" xfId="11264" xr:uid="{00000000-0005-0000-0000-00008A2C0000}"/>
    <cellStyle name="Obično 3 2 2 6 8" xfId="11265" xr:uid="{00000000-0005-0000-0000-00008B2C0000}"/>
    <cellStyle name="Obično 3 2 2 6 9" xfId="11266" xr:uid="{00000000-0005-0000-0000-00008C2C0000}"/>
    <cellStyle name="Obično 3 2 2 7" xfId="11267" xr:uid="{00000000-0005-0000-0000-00008D2C0000}"/>
    <cellStyle name="Obično 3 2 2 7 10" xfId="11268" xr:uid="{00000000-0005-0000-0000-00008E2C0000}"/>
    <cellStyle name="Obično 3 2 2 7 2" xfId="11269" xr:uid="{00000000-0005-0000-0000-00008F2C0000}"/>
    <cellStyle name="Obično 3 2 2 7 2 2" xfId="11270" xr:uid="{00000000-0005-0000-0000-0000902C0000}"/>
    <cellStyle name="Obično 3 2 2 7 2 3" xfId="11271" xr:uid="{00000000-0005-0000-0000-0000912C0000}"/>
    <cellStyle name="Obično 3 2 2 7 3" xfId="11272" xr:uid="{00000000-0005-0000-0000-0000922C0000}"/>
    <cellStyle name="Obično 3 2 2 7 3 2" xfId="11273" xr:uid="{00000000-0005-0000-0000-0000932C0000}"/>
    <cellStyle name="Obično 3 2 2 7 3 2 2" xfId="11274" xr:uid="{00000000-0005-0000-0000-0000942C0000}"/>
    <cellStyle name="Obično 3 2 2 7 3 3" xfId="11275" xr:uid="{00000000-0005-0000-0000-0000952C0000}"/>
    <cellStyle name="Obično 3 2 2 7 3 3 2" xfId="11276" xr:uid="{00000000-0005-0000-0000-0000962C0000}"/>
    <cellStyle name="Obično 3 2 2 7 3 4" xfId="11277" xr:uid="{00000000-0005-0000-0000-0000972C0000}"/>
    <cellStyle name="Obično 3 2 2 7 3 5" xfId="11278" xr:uid="{00000000-0005-0000-0000-0000982C0000}"/>
    <cellStyle name="Obično 3 2 2 7 3 6" xfId="11279" xr:uid="{00000000-0005-0000-0000-0000992C0000}"/>
    <cellStyle name="Obično 3 2 2 7 3 7" xfId="11280" xr:uid="{00000000-0005-0000-0000-00009A2C0000}"/>
    <cellStyle name="Obično 3 2 2 7 4" xfId="11281" xr:uid="{00000000-0005-0000-0000-00009B2C0000}"/>
    <cellStyle name="Obično 3 2 2 7 5" xfId="11282" xr:uid="{00000000-0005-0000-0000-00009C2C0000}"/>
    <cellStyle name="Obično 3 2 2 7 5 2" xfId="11283" xr:uid="{00000000-0005-0000-0000-00009D2C0000}"/>
    <cellStyle name="Obično 3 2 2 7 6" xfId="11284" xr:uid="{00000000-0005-0000-0000-00009E2C0000}"/>
    <cellStyle name="Obično 3 2 2 7 6 2" xfId="11285" xr:uid="{00000000-0005-0000-0000-00009F2C0000}"/>
    <cellStyle name="Obično 3 2 2 7 7" xfId="11286" xr:uid="{00000000-0005-0000-0000-0000A02C0000}"/>
    <cellStyle name="Obično 3 2 2 7 8" xfId="11287" xr:uid="{00000000-0005-0000-0000-0000A12C0000}"/>
    <cellStyle name="Obično 3 2 2 7 9" xfId="11288" xr:uid="{00000000-0005-0000-0000-0000A22C0000}"/>
    <cellStyle name="Obično 3 2 2 8" xfId="11289" xr:uid="{00000000-0005-0000-0000-0000A32C0000}"/>
    <cellStyle name="Obično 3 2 2 8 2" xfId="11290" xr:uid="{00000000-0005-0000-0000-0000A42C0000}"/>
    <cellStyle name="Obično 3 2 2 8 2 10" xfId="11291" xr:uid="{00000000-0005-0000-0000-0000A52C0000}"/>
    <cellStyle name="Obično 3 2 2 8 2 11" xfId="11292" xr:uid="{00000000-0005-0000-0000-0000A62C0000}"/>
    <cellStyle name="Obično 3 2 2 8 2 2" xfId="11293" xr:uid="{00000000-0005-0000-0000-0000A72C0000}"/>
    <cellStyle name="Obično 3 2 2 8 2 2 2" xfId="11294" xr:uid="{00000000-0005-0000-0000-0000A82C0000}"/>
    <cellStyle name="Obično 3 2 2 8 2 2 2 2" xfId="11295" xr:uid="{00000000-0005-0000-0000-0000A92C0000}"/>
    <cellStyle name="Obično 3 2 2 8 2 2 2 2 2" xfId="11296" xr:uid="{00000000-0005-0000-0000-0000AA2C0000}"/>
    <cellStyle name="Obično 3 2 2 8 2 2 2 3" xfId="11297" xr:uid="{00000000-0005-0000-0000-0000AB2C0000}"/>
    <cellStyle name="Obično 3 2 2 8 2 2 2 3 2" xfId="11298" xr:uid="{00000000-0005-0000-0000-0000AC2C0000}"/>
    <cellStyle name="Obično 3 2 2 8 2 2 2 3 2 2" xfId="11299" xr:uid="{00000000-0005-0000-0000-0000AD2C0000}"/>
    <cellStyle name="Obično 3 2 2 8 2 2 2 3 3" xfId="11300" xr:uid="{00000000-0005-0000-0000-0000AE2C0000}"/>
    <cellStyle name="Obično 3 2 2 8 2 2 2 3 3 2" xfId="11301" xr:uid="{00000000-0005-0000-0000-0000AF2C0000}"/>
    <cellStyle name="Obično 3 2 2 8 2 2 2 3 4" xfId="11302" xr:uid="{00000000-0005-0000-0000-0000B02C0000}"/>
    <cellStyle name="Obično 3 2 2 8 2 2 2 3 5" xfId="11303" xr:uid="{00000000-0005-0000-0000-0000B12C0000}"/>
    <cellStyle name="Obično 3 2 2 8 2 2 2 3 6" xfId="11304" xr:uid="{00000000-0005-0000-0000-0000B22C0000}"/>
    <cellStyle name="Obično 3 2 2 8 2 2 2 4" xfId="11305" xr:uid="{00000000-0005-0000-0000-0000B32C0000}"/>
    <cellStyle name="Obično 3 2 2 8 2 2 2 4 2" xfId="11306" xr:uid="{00000000-0005-0000-0000-0000B42C0000}"/>
    <cellStyle name="Obično 3 2 2 8 2 2 2 5" xfId="11307" xr:uid="{00000000-0005-0000-0000-0000B52C0000}"/>
    <cellStyle name="Obično 3 2 2 8 2 2 2 5 2" xfId="11308" xr:uid="{00000000-0005-0000-0000-0000B62C0000}"/>
    <cellStyle name="Obično 3 2 2 8 2 2 2 6" xfId="11309" xr:uid="{00000000-0005-0000-0000-0000B72C0000}"/>
    <cellStyle name="Obično 3 2 2 8 2 2 2 7" xfId="11310" xr:uid="{00000000-0005-0000-0000-0000B82C0000}"/>
    <cellStyle name="Obično 3 2 2 8 2 2 2 8" xfId="11311" xr:uid="{00000000-0005-0000-0000-0000B92C0000}"/>
    <cellStyle name="Obično 3 2 2 8 2 2 3" xfId="11312" xr:uid="{00000000-0005-0000-0000-0000BA2C0000}"/>
    <cellStyle name="Obično 3 2 2 8 2 2 3 2" xfId="11313" xr:uid="{00000000-0005-0000-0000-0000BB2C0000}"/>
    <cellStyle name="Obično 3 2 2 8 2 2 3 2 2" xfId="11314" xr:uid="{00000000-0005-0000-0000-0000BC2C0000}"/>
    <cellStyle name="Obično 3 2 2 8 2 2 3 3" xfId="11315" xr:uid="{00000000-0005-0000-0000-0000BD2C0000}"/>
    <cellStyle name="Obično 3 2 2 8 2 2 3 3 2" xfId="11316" xr:uid="{00000000-0005-0000-0000-0000BE2C0000}"/>
    <cellStyle name="Obično 3 2 2 8 2 2 3 3 2 2" xfId="11317" xr:uid="{00000000-0005-0000-0000-0000BF2C0000}"/>
    <cellStyle name="Obično 3 2 2 8 2 2 3 3 3" xfId="11318" xr:uid="{00000000-0005-0000-0000-0000C02C0000}"/>
    <cellStyle name="Obično 3 2 2 8 2 2 3 3 3 2" xfId="11319" xr:uid="{00000000-0005-0000-0000-0000C12C0000}"/>
    <cellStyle name="Obično 3 2 2 8 2 2 3 3 4" xfId="11320" xr:uid="{00000000-0005-0000-0000-0000C22C0000}"/>
    <cellStyle name="Obično 3 2 2 8 2 2 3 3 5" xfId="11321" xr:uid="{00000000-0005-0000-0000-0000C32C0000}"/>
    <cellStyle name="Obično 3 2 2 8 2 2 3 3 6" xfId="11322" xr:uid="{00000000-0005-0000-0000-0000C42C0000}"/>
    <cellStyle name="Obično 3 2 2 8 2 2 3 4" xfId="11323" xr:uid="{00000000-0005-0000-0000-0000C52C0000}"/>
    <cellStyle name="Obično 3 2 2 8 2 2 3 4 2" xfId="11324" xr:uid="{00000000-0005-0000-0000-0000C62C0000}"/>
    <cellStyle name="Obično 3 2 2 8 2 2 3 5" xfId="11325" xr:uid="{00000000-0005-0000-0000-0000C72C0000}"/>
    <cellStyle name="Obično 3 2 2 8 2 2 3 5 2" xfId="11326" xr:uid="{00000000-0005-0000-0000-0000C82C0000}"/>
    <cellStyle name="Obično 3 2 2 8 2 2 3 6" xfId="11327" xr:uid="{00000000-0005-0000-0000-0000C92C0000}"/>
    <cellStyle name="Obično 3 2 2 8 2 2 3 7" xfId="11328" xr:uid="{00000000-0005-0000-0000-0000CA2C0000}"/>
    <cellStyle name="Obično 3 2 2 8 2 2 3 8" xfId="11329" xr:uid="{00000000-0005-0000-0000-0000CB2C0000}"/>
    <cellStyle name="Obično 3 2 2 8 2 2 4" xfId="11330" xr:uid="{00000000-0005-0000-0000-0000CC2C0000}"/>
    <cellStyle name="Obično 3 2 2 8 2 2 4 2" xfId="11331" xr:uid="{00000000-0005-0000-0000-0000CD2C0000}"/>
    <cellStyle name="Obično 3 2 2 8 2 2 4 2 2" xfId="11332" xr:uid="{00000000-0005-0000-0000-0000CE2C0000}"/>
    <cellStyle name="Obično 3 2 2 8 2 2 4 3" xfId="11333" xr:uid="{00000000-0005-0000-0000-0000CF2C0000}"/>
    <cellStyle name="Obično 3 2 2 8 2 2 4 3 2" xfId="11334" xr:uid="{00000000-0005-0000-0000-0000D02C0000}"/>
    <cellStyle name="Obično 3 2 2 8 2 2 4 3 2 2" xfId="11335" xr:uid="{00000000-0005-0000-0000-0000D12C0000}"/>
    <cellStyle name="Obično 3 2 2 8 2 2 4 3 3" xfId="11336" xr:uid="{00000000-0005-0000-0000-0000D22C0000}"/>
    <cellStyle name="Obično 3 2 2 8 2 2 4 3 3 2" xfId="11337" xr:uid="{00000000-0005-0000-0000-0000D32C0000}"/>
    <cellStyle name="Obično 3 2 2 8 2 2 4 3 4" xfId="11338" xr:uid="{00000000-0005-0000-0000-0000D42C0000}"/>
    <cellStyle name="Obično 3 2 2 8 2 2 4 3 5" xfId="11339" xr:uid="{00000000-0005-0000-0000-0000D52C0000}"/>
    <cellStyle name="Obično 3 2 2 8 2 2 4 3 6" xfId="11340" xr:uid="{00000000-0005-0000-0000-0000D62C0000}"/>
    <cellStyle name="Obično 3 2 2 8 2 2 4 4" xfId="11341" xr:uid="{00000000-0005-0000-0000-0000D72C0000}"/>
    <cellStyle name="Obično 3 2 2 8 2 2 4 4 2" xfId="11342" xr:uid="{00000000-0005-0000-0000-0000D82C0000}"/>
    <cellStyle name="Obično 3 2 2 8 2 2 4 5" xfId="11343" xr:uid="{00000000-0005-0000-0000-0000D92C0000}"/>
    <cellStyle name="Obično 3 2 2 8 2 2 4 5 2" xfId="11344" xr:uid="{00000000-0005-0000-0000-0000DA2C0000}"/>
    <cellStyle name="Obično 3 2 2 8 2 2 4 6" xfId="11345" xr:uid="{00000000-0005-0000-0000-0000DB2C0000}"/>
    <cellStyle name="Obično 3 2 2 8 2 2 4 7" xfId="11346" xr:uid="{00000000-0005-0000-0000-0000DC2C0000}"/>
    <cellStyle name="Obično 3 2 2 8 2 2 4 8" xfId="11347" xr:uid="{00000000-0005-0000-0000-0000DD2C0000}"/>
    <cellStyle name="Obično 3 2 2 8 2 2 5" xfId="11348" xr:uid="{00000000-0005-0000-0000-0000DE2C0000}"/>
    <cellStyle name="Obično 3 2 2 8 2 2 5 2" xfId="11349" xr:uid="{00000000-0005-0000-0000-0000DF2C0000}"/>
    <cellStyle name="Obično 3 2 2 8 2 2 6" xfId="11350" xr:uid="{00000000-0005-0000-0000-0000E02C0000}"/>
    <cellStyle name="Obično 3 2 2 8 2 2 6 2" xfId="11351" xr:uid="{00000000-0005-0000-0000-0000E12C0000}"/>
    <cellStyle name="Obično 3 2 2 8 2 2 7" xfId="11352" xr:uid="{00000000-0005-0000-0000-0000E22C0000}"/>
    <cellStyle name="Obično 3 2 2 8 2 3" xfId="11353" xr:uid="{00000000-0005-0000-0000-0000E32C0000}"/>
    <cellStyle name="Obično 3 2 2 8 2 3 2" xfId="11354" xr:uid="{00000000-0005-0000-0000-0000E42C0000}"/>
    <cellStyle name="Obično 3 2 2 8 2 3 2 2" xfId="11355" xr:uid="{00000000-0005-0000-0000-0000E52C0000}"/>
    <cellStyle name="Obično 3 2 2 8 2 3 3" xfId="11356" xr:uid="{00000000-0005-0000-0000-0000E62C0000}"/>
    <cellStyle name="Obično 3 2 2 8 2 4" xfId="11357" xr:uid="{00000000-0005-0000-0000-0000E72C0000}"/>
    <cellStyle name="Obično 3 2 2 8 2 4 2" xfId="11358" xr:uid="{00000000-0005-0000-0000-0000E82C0000}"/>
    <cellStyle name="Obično 3 2 2 8 2 4 2 2" xfId="11359" xr:uid="{00000000-0005-0000-0000-0000E92C0000}"/>
    <cellStyle name="Obično 3 2 2 8 2 4 3" xfId="11360" xr:uid="{00000000-0005-0000-0000-0000EA2C0000}"/>
    <cellStyle name="Obično 3 2 2 8 2 5" xfId="11361" xr:uid="{00000000-0005-0000-0000-0000EB2C0000}"/>
    <cellStyle name="Obično 3 2 2 8 2 5 2" xfId="11362" xr:uid="{00000000-0005-0000-0000-0000EC2C0000}"/>
    <cellStyle name="Obično 3 2 2 8 2 6" xfId="11363" xr:uid="{00000000-0005-0000-0000-0000ED2C0000}"/>
    <cellStyle name="Obično 3 2 2 8 2 6 2" xfId="11364" xr:uid="{00000000-0005-0000-0000-0000EE2C0000}"/>
    <cellStyle name="Obično 3 2 2 8 2 6 2 2" xfId="11365" xr:uid="{00000000-0005-0000-0000-0000EF2C0000}"/>
    <cellStyle name="Obično 3 2 2 8 2 6 3" xfId="11366" xr:uid="{00000000-0005-0000-0000-0000F02C0000}"/>
    <cellStyle name="Obično 3 2 2 8 2 6 3 2" xfId="11367" xr:uid="{00000000-0005-0000-0000-0000F12C0000}"/>
    <cellStyle name="Obično 3 2 2 8 2 6 4" xfId="11368" xr:uid="{00000000-0005-0000-0000-0000F22C0000}"/>
    <cellStyle name="Obično 3 2 2 8 2 6 5" xfId="11369" xr:uid="{00000000-0005-0000-0000-0000F32C0000}"/>
    <cellStyle name="Obično 3 2 2 8 2 6 6" xfId="11370" xr:uid="{00000000-0005-0000-0000-0000F42C0000}"/>
    <cellStyle name="Obično 3 2 2 8 2 7" xfId="11371" xr:uid="{00000000-0005-0000-0000-0000F52C0000}"/>
    <cellStyle name="Obično 3 2 2 8 2 7 2" xfId="11372" xr:uid="{00000000-0005-0000-0000-0000F62C0000}"/>
    <cellStyle name="Obično 3 2 2 8 2 8" xfId="11373" xr:uid="{00000000-0005-0000-0000-0000F72C0000}"/>
    <cellStyle name="Obično 3 2 2 8 2 8 2" xfId="11374" xr:uid="{00000000-0005-0000-0000-0000F82C0000}"/>
    <cellStyle name="Obično 3 2 2 8 2 9" xfId="11375" xr:uid="{00000000-0005-0000-0000-0000F92C0000}"/>
    <cellStyle name="Obično 3 2 2 8 3" xfId="11376" xr:uid="{00000000-0005-0000-0000-0000FA2C0000}"/>
    <cellStyle name="Obično 3 2 2 8 3 2" xfId="11377" xr:uid="{00000000-0005-0000-0000-0000FB2C0000}"/>
    <cellStyle name="Obično 3 2 2 8 3 2 2" xfId="11378" xr:uid="{00000000-0005-0000-0000-0000FC2C0000}"/>
    <cellStyle name="Obično 3 2 2 8 3 3" xfId="11379" xr:uid="{00000000-0005-0000-0000-0000FD2C0000}"/>
    <cellStyle name="Obično 3 2 2 8 3 3 2" xfId="11380" xr:uid="{00000000-0005-0000-0000-0000FE2C0000}"/>
    <cellStyle name="Obično 3 2 2 8 3 3 2 2" xfId="11381" xr:uid="{00000000-0005-0000-0000-0000FF2C0000}"/>
    <cellStyle name="Obično 3 2 2 8 3 3 3" xfId="11382" xr:uid="{00000000-0005-0000-0000-0000002D0000}"/>
    <cellStyle name="Obično 3 2 2 8 3 3 3 2" xfId="11383" xr:uid="{00000000-0005-0000-0000-0000012D0000}"/>
    <cellStyle name="Obično 3 2 2 8 3 3 4" xfId="11384" xr:uid="{00000000-0005-0000-0000-0000022D0000}"/>
    <cellStyle name="Obično 3 2 2 8 3 3 5" xfId="11385" xr:uid="{00000000-0005-0000-0000-0000032D0000}"/>
    <cellStyle name="Obično 3 2 2 8 3 3 6" xfId="11386" xr:uid="{00000000-0005-0000-0000-0000042D0000}"/>
    <cellStyle name="Obično 3 2 2 8 3 4" xfId="11387" xr:uid="{00000000-0005-0000-0000-0000052D0000}"/>
    <cellStyle name="Obično 3 2 2 8 3 4 2" xfId="11388" xr:uid="{00000000-0005-0000-0000-0000062D0000}"/>
    <cellStyle name="Obično 3 2 2 8 3 5" xfId="11389" xr:uid="{00000000-0005-0000-0000-0000072D0000}"/>
    <cellStyle name="Obično 3 2 2 8 3 5 2" xfId="11390" xr:uid="{00000000-0005-0000-0000-0000082D0000}"/>
    <cellStyle name="Obično 3 2 2 8 3 6" xfId="11391" xr:uid="{00000000-0005-0000-0000-0000092D0000}"/>
    <cellStyle name="Obično 3 2 2 8 3 7" xfId="11392" xr:uid="{00000000-0005-0000-0000-00000A2D0000}"/>
    <cellStyle name="Obično 3 2 2 8 3 8" xfId="11393" xr:uid="{00000000-0005-0000-0000-00000B2D0000}"/>
    <cellStyle name="Obično 3 2 2 8 4" xfId="11394" xr:uid="{00000000-0005-0000-0000-00000C2D0000}"/>
    <cellStyle name="Obično 3 2 2 8 4 2" xfId="11395" xr:uid="{00000000-0005-0000-0000-00000D2D0000}"/>
    <cellStyle name="Obično 3 2 2 8 4 2 2" xfId="11396" xr:uid="{00000000-0005-0000-0000-00000E2D0000}"/>
    <cellStyle name="Obično 3 2 2 8 4 3" xfId="11397" xr:uid="{00000000-0005-0000-0000-00000F2D0000}"/>
    <cellStyle name="Obično 3 2 2 8 4 3 2" xfId="11398" xr:uid="{00000000-0005-0000-0000-0000102D0000}"/>
    <cellStyle name="Obično 3 2 2 8 4 3 2 2" xfId="11399" xr:uid="{00000000-0005-0000-0000-0000112D0000}"/>
    <cellStyle name="Obično 3 2 2 8 4 3 3" xfId="11400" xr:uid="{00000000-0005-0000-0000-0000122D0000}"/>
    <cellStyle name="Obično 3 2 2 8 4 3 3 2" xfId="11401" xr:uid="{00000000-0005-0000-0000-0000132D0000}"/>
    <cellStyle name="Obično 3 2 2 8 4 3 4" xfId="11402" xr:uid="{00000000-0005-0000-0000-0000142D0000}"/>
    <cellStyle name="Obično 3 2 2 8 4 3 5" xfId="11403" xr:uid="{00000000-0005-0000-0000-0000152D0000}"/>
    <cellStyle name="Obično 3 2 2 8 4 3 6" xfId="11404" xr:uid="{00000000-0005-0000-0000-0000162D0000}"/>
    <cellStyle name="Obično 3 2 2 8 4 4" xfId="11405" xr:uid="{00000000-0005-0000-0000-0000172D0000}"/>
    <cellStyle name="Obično 3 2 2 8 4 4 2" xfId="11406" xr:uid="{00000000-0005-0000-0000-0000182D0000}"/>
    <cellStyle name="Obično 3 2 2 8 4 5" xfId="11407" xr:uid="{00000000-0005-0000-0000-0000192D0000}"/>
    <cellStyle name="Obično 3 2 2 8 4 5 2" xfId="11408" xr:uid="{00000000-0005-0000-0000-00001A2D0000}"/>
    <cellStyle name="Obično 3 2 2 8 4 6" xfId="11409" xr:uid="{00000000-0005-0000-0000-00001B2D0000}"/>
    <cellStyle name="Obično 3 2 2 8 4 7" xfId="11410" xr:uid="{00000000-0005-0000-0000-00001C2D0000}"/>
    <cellStyle name="Obično 3 2 2 8 4 8" xfId="11411" xr:uid="{00000000-0005-0000-0000-00001D2D0000}"/>
    <cellStyle name="Obično 3 2 2 8 5" xfId="11412" xr:uid="{00000000-0005-0000-0000-00001E2D0000}"/>
    <cellStyle name="Obično 3 2 2 8 5 2" xfId="11413" xr:uid="{00000000-0005-0000-0000-00001F2D0000}"/>
    <cellStyle name="Obično 3 2 2 8 5 2 2" xfId="11414" xr:uid="{00000000-0005-0000-0000-0000202D0000}"/>
    <cellStyle name="Obično 3 2 2 8 5 3" xfId="11415" xr:uid="{00000000-0005-0000-0000-0000212D0000}"/>
    <cellStyle name="Obično 3 2 2 8 5 3 2" xfId="11416" xr:uid="{00000000-0005-0000-0000-0000222D0000}"/>
    <cellStyle name="Obično 3 2 2 8 5 3 2 2" xfId="11417" xr:uid="{00000000-0005-0000-0000-0000232D0000}"/>
    <cellStyle name="Obično 3 2 2 8 5 3 3" xfId="11418" xr:uid="{00000000-0005-0000-0000-0000242D0000}"/>
    <cellStyle name="Obično 3 2 2 8 5 3 3 2" xfId="11419" xr:uid="{00000000-0005-0000-0000-0000252D0000}"/>
    <cellStyle name="Obično 3 2 2 8 5 3 4" xfId="11420" xr:uid="{00000000-0005-0000-0000-0000262D0000}"/>
    <cellStyle name="Obično 3 2 2 8 5 3 5" xfId="11421" xr:uid="{00000000-0005-0000-0000-0000272D0000}"/>
    <cellStyle name="Obično 3 2 2 8 5 3 6" xfId="11422" xr:uid="{00000000-0005-0000-0000-0000282D0000}"/>
    <cellStyle name="Obično 3 2 2 8 5 4" xfId="11423" xr:uid="{00000000-0005-0000-0000-0000292D0000}"/>
    <cellStyle name="Obično 3 2 2 8 5 4 2" xfId="11424" xr:uid="{00000000-0005-0000-0000-00002A2D0000}"/>
    <cellStyle name="Obično 3 2 2 8 5 5" xfId="11425" xr:uid="{00000000-0005-0000-0000-00002B2D0000}"/>
    <cellStyle name="Obično 3 2 2 8 5 5 2" xfId="11426" xr:uid="{00000000-0005-0000-0000-00002C2D0000}"/>
    <cellStyle name="Obično 3 2 2 8 5 6" xfId="11427" xr:uid="{00000000-0005-0000-0000-00002D2D0000}"/>
    <cellStyle name="Obično 3 2 2 8 5 7" xfId="11428" xr:uid="{00000000-0005-0000-0000-00002E2D0000}"/>
    <cellStyle name="Obično 3 2 2 8 5 8" xfId="11429" xr:uid="{00000000-0005-0000-0000-00002F2D0000}"/>
    <cellStyle name="Obično 3 2 2 8 6" xfId="11430" xr:uid="{00000000-0005-0000-0000-0000302D0000}"/>
    <cellStyle name="Obično 3 2 2 8 6 2" xfId="11431" xr:uid="{00000000-0005-0000-0000-0000312D0000}"/>
    <cellStyle name="Obično 3 2 2 8 7" xfId="11432" xr:uid="{00000000-0005-0000-0000-0000322D0000}"/>
    <cellStyle name="Obično 3 2 2 8 8" xfId="11433" xr:uid="{00000000-0005-0000-0000-0000332D0000}"/>
    <cellStyle name="Obično 3 2 2 8 9" xfId="11434" xr:uid="{00000000-0005-0000-0000-0000342D0000}"/>
    <cellStyle name="Obično 3 2 2 9" xfId="11435" xr:uid="{00000000-0005-0000-0000-0000352D0000}"/>
    <cellStyle name="Obično 3 2 2 9 10" xfId="11436" xr:uid="{00000000-0005-0000-0000-0000362D0000}"/>
    <cellStyle name="Obično 3 2 2 9 2" xfId="11437" xr:uid="{00000000-0005-0000-0000-0000372D0000}"/>
    <cellStyle name="Obično 3 2 2 9 2 2" xfId="11438" xr:uid="{00000000-0005-0000-0000-0000382D0000}"/>
    <cellStyle name="Obično 3 2 2 9 3" xfId="11439" xr:uid="{00000000-0005-0000-0000-0000392D0000}"/>
    <cellStyle name="Obično 3 2 2 9 3 2" xfId="11440" xr:uid="{00000000-0005-0000-0000-00003A2D0000}"/>
    <cellStyle name="Obično 3 2 2 9 3 2 2" xfId="11441" xr:uid="{00000000-0005-0000-0000-00003B2D0000}"/>
    <cellStyle name="Obično 3 2 2 9 3 3" xfId="11442" xr:uid="{00000000-0005-0000-0000-00003C2D0000}"/>
    <cellStyle name="Obično 3 2 2 9 3 3 2" xfId="11443" xr:uid="{00000000-0005-0000-0000-00003D2D0000}"/>
    <cellStyle name="Obično 3 2 2 9 3 4" xfId="11444" xr:uid="{00000000-0005-0000-0000-00003E2D0000}"/>
    <cellStyle name="Obično 3 2 2 9 3 5" xfId="11445" xr:uid="{00000000-0005-0000-0000-00003F2D0000}"/>
    <cellStyle name="Obično 3 2 2 9 3 6" xfId="11446" xr:uid="{00000000-0005-0000-0000-0000402D0000}"/>
    <cellStyle name="Obično 3 2 2 9 4" xfId="11447" xr:uid="{00000000-0005-0000-0000-0000412D0000}"/>
    <cellStyle name="Obično 3 2 2 9 5" xfId="11448" xr:uid="{00000000-0005-0000-0000-0000422D0000}"/>
    <cellStyle name="Obično 3 2 2 9 5 2" xfId="11449" xr:uid="{00000000-0005-0000-0000-0000432D0000}"/>
    <cellStyle name="Obično 3 2 2 9 6" xfId="11450" xr:uid="{00000000-0005-0000-0000-0000442D0000}"/>
    <cellStyle name="Obično 3 2 2 9 6 2" xfId="11451" xr:uid="{00000000-0005-0000-0000-0000452D0000}"/>
    <cellStyle name="Obično 3 2 2 9 7" xfId="11452" xr:uid="{00000000-0005-0000-0000-0000462D0000}"/>
    <cellStyle name="Obično 3 2 2 9 8" xfId="11453" xr:uid="{00000000-0005-0000-0000-0000472D0000}"/>
    <cellStyle name="Obično 3 2 2 9 9" xfId="11454" xr:uid="{00000000-0005-0000-0000-0000482D0000}"/>
    <cellStyle name="Obično 3 2 2_strojarski dio" xfId="40883" xr:uid="{00000000-0005-0000-0000-0000492D0000}"/>
    <cellStyle name="Obično 3 2 20" xfId="11455" xr:uid="{00000000-0005-0000-0000-00004A2D0000}"/>
    <cellStyle name="Obično 3 2 20 2" xfId="11456" xr:uid="{00000000-0005-0000-0000-00004B2D0000}"/>
    <cellStyle name="Obično 3 2 20 2 2" xfId="11457" xr:uid="{00000000-0005-0000-0000-00004C2D0000}"/>
    <cellStyle name="Obično 3 2 20 3" xfId="11458" xr:uid="{00000000-0005-0000-0000-00004D2D0000}"/>
    <cellStyle name="Obično 3 2 20 3 2" xfId="11459" xr:uid="{00000000-0005-0000-0000-00004E2D0000}"/>
    <cellStyle name="Obično 3 2 20 4" xfId="11460" xr:uid="{00000000-0005-0000-0000-00004F2D0000}"/>
    <cellStyle name="Obično 3 2 21" xfId="11461" xr:uid="{00000000-0005-0000-0000-0000502D0000}"/>
    <cellStyle name="Obično 3 2 21 2" xfId="11462" xr:uid="{00000000-0005-0000-0000-0000512D0000}"/>
    <cellStyle name="Obično 3 2 21 2 2" xfId="11463" xr:uid="{00000000-0005-0000-0000-0000522D0000}"/>
    <cellStyle name="Obično 3 2 21 3" xfId="11464" xr:uid="{00000000-0005-0000-0000-0000532D0000}"/>
    <cellStyle name="Obično 3 2 21 3 2" xfId="11465" xr:uid="{00000000-0005-0000-0000-0000542D0000}"/>
    <cellStyle name="Obično 3 2 21 4" xfId="11466" xr:uid="{00000000-0005-0000-0000-0000552D0000}"/>
    <cellStyle name="Obično 3 2 22" xfId="11467" xr:uid="{00000000-0005-0000-0000-0000562D0000}"/>
    <cellStyle name="Obično 3 2 22 2" xfId="11468" xr:uid="{00000000-0005-0000-0000-0000572D0000}"/>
    <cellStyle name="Obično 3 2 23" xfId="11469" xr:uid="{00000000-0005-0000-0000-0000582D0000}"/>
    <cellStyle name="Obično 3 2 23 2" xfId="11470" xr:uid="{00000000-0005-0000-0000-0000592D0000}"/>
    <cellStyle name="Obično 3 2 24" xfId="11471" xr:uid="{00000000-0005-0000-0000-00005A2D0000}"/>
    <cellStyle name="Obično 3 2 24 2" xfId="11472" xr:uid="{00000000-0005-0000-0000-00005B2D0000}"/>
    <cellStyle name="Obično 3 2 25" xfId="11473" xr:uid="{00000000-0005-0000-0000-00005C2D0000}"/>
    <cellStyle name="Obično 3 2 26" xfId="11474" xr:uid="{00000000-0005-0000-0000-00005D2D0000}"/>
    <cellStyle name="Obično 3 2 27" xfId="11475" xr:uid="{00000000-0005-0000-0000-00005E2D0000}"/>
    <cellStyle name="Obično 3 2 28" xfId="11476" xr:uid="{00000000-0005-0000-0000-00005F2D0000}"/>
    <cellStyle name="Obično 3 2 29" xfId="11477" xr:uid="{00000000-0005-0000-0000-0000602D0000}"/>
    <cellStyle name="Obično 3 2 3" xfId="989" xr:uid="{00000000-0005-0000-0000-0000612D0000}"/>
    <cellStyle name="Obično 3 2 3 10" xfId="11478" xr:uid="{00000000-0005-0000-0000-0000622D0000}"/>
    <cellStyle name="Obično 3 2 3 11" xfId="11479" xr:uid="{00000000-0005-0000-0000-0000632D0000}"/>
    <cellStyle name="Obično 3 2 3 12" xfId="11480" xr:uid="{00000000-0005-0000-0000-0000642D0000}"/>
    <cellStyle name="Obično 3 2 3 13" xfId="11481" xr:uid="{00000000-0005-0000-0000-0000652D0000}"/>
    <cellStyle name="Obično 3 2 3 14" xfId="11482" xr:uid="{00000000-0005-0000-0000-0000662D0000}"/>
    <cellStyle name="Obično 3 2 3 15" xfId="11483" xr:uid="{00000000-0005-0000-0000-0000672D0000}"/>
    <cellStyle name="Obično 3 2 3 16" xfId="11484" xr:uid="{00000000-0005-0000-0000-0000682D0000}"/>
    <cellStyle name="Obično 3 2 3 17" xfId="11485" xr:uid="{00000000-0005-0000-0000-0000692D0000}"/>
    <cellStyle name="Obično 3 2 3 18" xfId="40387" xr:uid="{00000000-0005-0000-0000-00006A2D0000}"/>
    <cellStyle name="Obično 3 2 3 19" xfId="40884" xr:uid="{00000000-0005-0000-0000-00006B2D0000}"/>
    <cellStyle name="Obično 3 2 3 2" xfId="990" xr:uid="{00000000-0005-0000-0000-00006C2D0000}"/>
    <cellStyle name="Obično 3 2 3 2 10" xfId="11486" xr:uid="{00000000-0005-0000-0000-00006D2D0000}"/>
    <cellStyle name="Obično 3 2 3 2 11" xfId="11487" xr:uid="{00000000-0005-0000-0000-00006E2D0000}"/>
    <cellStyle name="Obično 3 2 3 2 12" xfId="11488" xr:uid="{00000000-0005-0000-0000-00006F2D0000}"/>
    <cellStyle name="Obično 3 2 3 2 13" xfId="11489" xr:uid="{00000000-0005-0000-0000-0000702D0000}"/>
    <cellStyle name="Obično 3 2 3 2 14" xfId="11490" xr:uid="{00000000-0005-0000-0000-0000712D0000}"/>
    <cellStyle name="Obično 3 2 3 2 15" xfId="40388" xr:uid="{00000000-0005-0000-0000-0000722D0000}"/>
    <cellStyle name="Obično 3 2 3 2 16" xfId="40885" xr:uid="{00000000-0005-0000-0000-0000732D0000}"/>
    <cellStyle name="Obično 3 2 3 2 2" xfId="991" xr:uid="{00000000-0005-0000-0000-0000742D0000}"/>
    <cellStyle name="Obično 3 2 3 2 2 10" xfId="11491" xr:uid="{00000000-0005-0000-0000-0000752D0000}"/>
    <cellStyle name="Obično 3 2 3 2 2 11" xfId="40389" xr:uid="{00000000-0005-0000-0000-0000762D0000}"/>
    <cellStyle name="Obično 3 2 3 2 2 12" xfId="40886" xr:uid="{00000000-0005-0000-0000-0000772D0000}"/>
    <cellStyle name="Obično 3 2 3 2 2 2" xfId="11492" xr:uid="{00000000-0005-0000-0000-0000782D0000}"/>
    <cellStyle name="Obično 3 2 3 2 2 2 2" xfId="11493" xr:uid="{00000000-0005-0000-0000-0000792D0000}"/>
    <cellStyle name="Obično 3 2 3 2 2 2 2 2" xfId="11494" xr:uid="{00000000-0005-0000-0000-00007A2D0000}"/>
    <cellStyle name="Obično 3 2 3 2 2 2 2 3" xfId="11495" xr:uid="{00000000-0005-0000-0000-00007B2D0000}"/>
    <cellStyle name="Obično 3 2 3 2 2 2 3" xfId="11496" xr:uid="{00000000-0005-0000-0000-00007C2D0000}"/>
    <cellStyle name="Obično 3 2 3 2 2 2 3 2" xfId="11497" xr:uid="{00000000-0005-0000-0000-00007D2D0000}"/>
    <cellStyle name="Obično 3 2 3 2 2 2 3 3" xfId="11498" xr:uid="{00000000-0005-0000-0000-00007E2D0000}"/>
    <cellStyle name="Obično 3 2 3 2 2 2 4" xfId="11499" xr:uid="{00000000-0005-0000-0000-00007F2D0000}"/>
    <cellStyle name="Obično 3 2 3 2 2 2 5" xfId="11500" xr:uid="{00000000-0005-0000-0000-0000802D0000}"/>
    <cellStyle name="Obično 3 2 3 2 2 2 6" xfId="11501" xr:uid="{00000000-0005-0000-0000-0000812D0000}"/>
    <cellStyle name="Obično 3 2 3 2 2 3" xfId="11502" xr:uid="{00000000-0005-0000-0000-0000822D0000}"/>
    <cellStyle name="Obično 3 2 3 2 2 3 2" xfId="11503" xr:uid="{00000000-0005-0000-0000-0000832D0000}"/>
    <cellStyle name="Obično 3 2 3 2 2 4" xfId="11504" xr:uid="{00000000-0005-0000-0000-0000842D0000}"/>
    <cellStyle name="Obično 3 2 3 2 2 4 2" xfId="11505" xr:uid="{00000000-0005-0000-0000-0000852D0000}"/>
    <cellStyle name="Obično 3 2 3 2 2 4 2 2" xfId="11506" xr:uid="{00000000-0005-0000-0000-0000862D0000}"/>
    <cellStyle name="Obično 3 2 3 2 2 4 3" xfId="11507" xr:uid="{00000000-0005-0000-0000-0000872D0000}"/>
    <cellStyle name="Obično 3 2 3 2 2 4 3 2" xfId="11508" xr:uid="{00000000-0005-0000-0000-0000882D0000}"/>
    <cellStyle name="Obično 3 2 3 2 2 4 4" xfId="11509" xr:uid="{00000000-0005-0000-0000-0000892D0000}"/>
    <cellStyle name="Obično 3 2 3 2 2 4 5" xfId="11510" xr:uid="{00000000-0005-0000-0000-00008A2D0000}"/>
    <cellStyle name="Obično 3 2 3 2 2 5" xfId="11511" xr:uid="{00000000-0005-0000-0000-00008B2D0000}"/>
    <cellStyle name="Obično 3 2 3 2 2 5 2" xfId="11512" xr:uid="{00000000-0005-0000-0000-00008C2D0000}"/>
    <cellStyle name="Obično 3 2 3 2 2 6" xfId="11513" xr:uid="{00000000-0005-0000-0000-00008D2D0000}"/>
    <cellStyle name="Obično 3 2 3 2 2 6 2" xfId="11514" xr:uid="{00000000-0005-0000-0000-00008E2D0000}"/>
    <cellStyle name="Obično 3 2 3 2 2 7" xfId="11515" xr:uid="{00000000-0005-0000-0000-00008F2D0000}"/>
    <cellStyle name="Obično 3 2 3 2 2 8" xfId="11516" xr:uid="{00000000-0005-0000-0000-0000902D0000}"/>
    <cellStyle name="Obično 3 2 3 2 2 9" xfId="11517" xr:uid="{00000000-0005-0000-0000-0000912D0000}"/>
    <cellStyle name="Obično 3 2 3 2 3" xfId="992" xr:uid="{00000000-0005-0000-0000-0000922D0000}"/>
    <cellStyle name="Obično 3 2 3 2 3 10" xfId="11518" xr:uid="{00000000-0005-0000-0000-0000932D0000}"/>
    <cellStyle name="Obično 3 2 3 2 3 11" xfId="40390" xr:uid="{00000000-0005-0000-0000-0000942D0000}"/>
    <cellStyle name="Obično 3 2 3 2 3 12" xfId="40887" xr:uid="{00000000-0005-0000-0000-0000952D0000}"/>
    <cellStyle name="Obično 3 2 3 2 3 2" xfId="11519" xr:uid="{00000000-0005-0000-0000-0000962D0000}"/>
    <cellStyle name="Obično 3 2 3 2 3 2 2" xfId="11520" xr:uid="{00000000-0005-0000-0000-0000972D0000}"/>
    <cellStyle name="Obično 3 2 3 2 3 2 2 2" xfId="11521" xr:uid="{00000000-0005-0000-0000-0000982D0000}"/>
    <cellStyle name="Obično 3 2 3 2 3 2 2 3" xfId="11522" xr:uid="{00000000-0005-0000-0000-0000992D0000}"/>
    <cellStyle name="Obično 3 2 3 2 3 2 3" xfId="11523" xr:uid="{00000000-0005-0000-0000-00009A2D0000}"/>
    <cellStyle name="Obično 3 2 3 2 3 2 3 2" xfId="11524" xr:uid="{00000000-0005-0000-0000-00009B2D0000}"/>
    <cellStyle name="Obično 3 2 3 2 3 2 3 3" xfId="11525" xr:uid="{00000000-0005-0000-0000-00009C2D0000}"/>
    <cellStyle name="Obično 3 2 3 2 3 2 4" xfId="11526" xr:uid="{00000000-0005-0000-0000-00009D2D0000}"/>
    <cellStyle name="Obično 3 2 3 2 3 2 5" xfId="11527" xr:uid="{00000000-0005-0000-0000-00009E2D0000}"/>
    <cellStyle name="Obično 3 2 3 2 3 3" xfId="11528" xr:uid="{00000000-0005-0000-0000-00009F2D0000}"/>
    <cellStyle name="Obično 3 2 3 2 3 3 2" xfId="11529" xr:uid="{00000000-0005-0000-0000-0000A02D0000}"/>
    <cellStyle name="Obično 3 2 3 2 3 3 3" xfId="11530" xr:uid="{00000000-0005-0000-0000-0000A12D0000}"/>
    <cellStyle name="Obično 3 2 3 2 3 4" xfId="11531" xr:uid="{00000000-0005-0000-0000-0000A22D0000}"/>
    <cellStyle name="Obično 3 2 3 2 3 4 2" xfId="11532" xr:uid="{00000000-0005-0000-0000-0000A32D0000}"/>
    <cellStyle name="Obično 3 2 3 2 3 4 3" xfId="11533" xr:uid="{00000000-0005-0000-0000-0000A42D0000}"/>
    <cellStyle name="Obično 3 2 3 2 3 5" xfId="11534" xr:uid="{00000000-0005-0000-0000-0000A52D0000}"/>
    <cellStyle name="Obično 3 2 3 2 3 6" xfId="11535" xr:uid="{00000000-0005-0000-0000-0000A62D0000}"/>
    <cellStyle name="Obično 3 2 3 2 3 7" xfId="11536" xr:uid="{00000000-0005-0000-0000-0000A72D0000}"/>
    <cellStyle name="Obično 3 2 3 2 3 8" xfId="11537" xr:uid="{00000000-0005-0000-0000-0000A82D0000}"/>
    <cellStyle name="Obično 3 2 3 2 3 9" xfId="11538" xr:uid="{00000000-0005-0000-0000-0000A92D0000}"/>
    <cellStyle name="Obično 3 2 3 2 4" xfId="11539" xr:uid="{00000000-0005-0000-0000-0000AA2D0000}"/>
    <cellStyle name="Obično 3 2 3 2 4 2" xfId="11540" xr:uid="{00000000-0005-0000-0000-0000AB2D0000}"/>
    <cellStyle name="Obično 3 2 3 2 4 2 2" xfId="11541" xr:uid="{00000000-0005-0000-0000-0000AC2D0000}"/>
    <cellStyle name="Obično 3 2 3 2 4 2 3" xfId="11542" xr:uid="{00000000-0005-0000-0000-0000AD2D0000}"/>
    <cellStyle name="Obično 3 2 3 2 4 3" xfId="11543" xr:uid="{00000000-0005-0000-0000-0000AE2D0000}"/>
    <cellStyle name="Obično 3 2 3 2 4 3 2" xfId="11544" xr:uid="{00000000-0005-0000-0000-0000AF2D0000}"/>
    <cellStyle name="Obično 3 2 3 2 4 3 3" xfId="11545" xr:uid="{00000000-0005-0000-0000-0000B02D0000}"/>
    <cellStyle name="Obično 3 2 3 2 4 4" xfId="11546" xr:uid="{00000000-0005-0000-0000-0000B12D0000}"/>
    <cellStyle name="Obično 3 2 3 2 4 5" xfId="11547" xr:uid="{00000000-0005-0000-0000-0000B22D0000}"/>
    <cellStyle name="Obično 3 2 3 2 4 6" xfId="11548" xr:uid="{00000000-0005-0000-0000-0000B32D0000}"/>
    <cellStyle name="Obično 3 2 3 2 5" xfId="11549" xr:uid="{00000000-0005-0000-0000-0000B42D0000}"/>
    <cellStyle name="Obično 3 2 3 2 5 2" xfId="11550" xr:uid="{00000000-0005-0000-0000-0000B52D0000}"/>
    <cellStyle name="Obično 3 2 3 2 6" xfId="11551" xr:uid="{00000000-0005-0000-0000-0000B62D0000}"/>
    <cellStyle name="Obično 3 2 3 2 6 2" xfId="11552" xr:uid="{00000000-0005-0000-0000-0000B72D0000}"/>
    <cellStyle name="Obično 3 2 3 2 6 2 2" xfId="11553" xr:uid="{00000000-0005-0000-0000-0000B82D0000}"/>
    <cellStyle name="Obično 3 2 3 2 6 3" xfId="11554" xr:uid="{00000000-0005-0000-0000-0000B92D0000}"/>
    <cellStyle name="Obično 3 2 3 2 6 3 2" xfId="11555" xr:uid="{00000000-0005-0000-0000-0000BA2D0000}"/>
    <cellStyle name="Obično 3 2 3 2 6 4" xfId="11556" xr:uid="{00000000-0005-0000-0000-0000BB2D0000}"/>
    <cellStyle name="Obično 3 2 3 2 6 5" xfId="11557" xr:uid="{00000000-0005-0000-0000-0000BC2D0000}"/>
    <cellStyle name="Obično 3 2 3 2 7" xfId="11558" xr:uid="{00000000-0005-0000-0000-0000BD2D0000}"/>
    <cellStyle name="Obično 3 2 3 2 7 2" xfId="11559" xr:uid="{00000000-0005-0000-0000-0000BE2D0000}"/>
    <cellStyle name="Obično 3 2 3 2 8" xfId="11560" xr:uid="{00000000-0005-0000-0000-0000BF2D0000}"/>
    <cellStyle name="Obično 3 2 3 2 8 2" xfId="11561" xr:uid="{00000000-0005-0000-0000-0000C02D0000}"/>
    <cellStyle name="Obično 3 2 3 2 9" xfId="11562" xr:uid="{00000000-0005-0000-0000-0000C12D0000}"/>
    <cellStyle name="Obično 3 2 3 2 9 2" xfId="11563" xr:uid="{00000000-0005-0000-0000-0000C22D0000}"/>
    <cellStyle name="Obično 3 2 3 2_strojarski dio" xfId="40888" xr:uid="{00000000-0005-0000-0000-0000C32D0000}"/>
    <cellStyle name="Obično 3 2 3 3" xfId="993" xr:uid="{00000000-0005-0000-0000-0000C42D0000}"/>
    <cellStyle name="Obično 3 2 3 3 10" xfId="11564" xr:uid="{00000000-0005-0000-0000-0000C52D0000}"/>
    <cellStyle name="Obično 3 2 3 3 11" xfId="40391" xr:uid="{00000000-0005-0000-0000-0000C62D0000}"/>
    <cellStyle name="Obično 3 2 3 3 12" xfId="40889" xr:uid="{00000000-0005-0000-0000-0000C72D0000}"/>
    <cellStyle name="Obično 3 2 3 3 2" xfId="994" xr:uid="{00000000-0005-0000-0000-0000C82D0000}"/>
    <cellStyle name="Obično 3 2 3 3 2 2" xfId="11565" xr:uid="{00000000-0005-0000-0000-0000C92D0000}"/>
    <cellStyle name="Obično 3 2 3 3 2 2 2" xfId="11566" xr:uid="{00000000-0005-0000-0000-0000CA2D0000}"/>
    <cellStyle name="Obično 3 2 3 3 2 2 2 2" xfId="11567" xr:uid="{00000000-0005-0000-0000-0000CB2D0000}"/>
    <cellStyle name="Obično 3 2 3 3 2 2 3" xfId="11568" xr:uid="{00000000-0005-0000-0000-0000CC2D0000}"/>
    <cellStyle name="Obično 3 2 3 3 2 2 4" xfId="11569" xr:uid="{00000000-0005-0000-0000-0000CD2D0000}"/>
    <cellStyle name="Obično 3 2 3 3 2 3" xfId="11570" xr:uid="{00000000-0005-0000-0000-0000CE2D0000}"/>
    <cellStyle name="Obično 3 2 3 3 2 3 2" xfId="11571" xr:uid="{00000000-0005-0000-0000-0000CF2D0000}"/>
    <cellStyle name="Obično 3 2 3 3 2 3 3" xfId="11572" xr:uid="{00000000-0005-0000-0000-0000D02D0000}"/>
    <cellStyle name="Obično 3 2 3 3 2 4" xfId="11573" xr:uid="{00000000-0005-0000-0000-0000D12D0000}"/>
    <cellStyle name="Obično 3 2 3 3 2 4 2" xfId="11574" xr:uid="{00000000-0005-0000-0000-0000D22D0000}"/>
    <cellStyle name="Obično 3 2 3 3 2 5" xfId="11575" xr:uid="{00000000-0005-0000-0000-0000D32D0000}"/>
    <cellStyle name="Obično 3 2 3 3 2 6" xfId="11576" xr:uid="{00000000-0005-0000-0000-0000D42D0000}"/>
    <cellStyle name="Obično 3 2 3 3 2 7" xfId="40392" xr:uid="{00000000-0005-0000-0000-0000D52D0000}"/>
    <cellStyle name="Obično 3 2 3 3 2 8" xfId="40890" xr:uid="{00000000-0005-0000-0000-0000D62D0000}"/>
    <cellStyle name="Obično 3 2 3 3 3" xfId="11577" xr:uid="{00000000-0005-0000-0000-0000D72D0000}"/>
    <cellStyle name="Obično 3 2 3 3 3 2" xfId="11578" xr:uid="{00000000-0005-0000-0000-0000D82D0000}"/>
    <cellStyle name="Obično 3 2 3 3 3 2 2" xfId="11579" xr:uid="{00000000-0005-0000-0000-0000D92D0000}"/>
    <cellStyle name="Obično 3 2 3 3 3 3" xfId="11580" xr:uid="{00000000-0005-0000-0000-0000DA2D0000}"/>
    <cellStyle name="Obično 3 2 3 3 3 4" xfId="11581" xr:uid="{00000000-0005-0000-0000-0000DB2D0000}"/>
    <cellStyle name="Obično 3 2 3 3 4" xfId="11582" xr:uid="{00000000-0005-0000-0000-0000DC2D0000}"/>
    <cellStyle name="Obično 3 2 3 3 4 2" xfId="11583" xr:uid="{00000000-0005-0000-0000-0000DD2D0000}"/>
    <cellStyle name="Obično 3 2 3 3 4 3" xfId="11584" xr:uid="{00000000-0005-0000-0000-0000DE2D0000}"/>
    <cellStyle name="Obično 3 2 3 3 5" xfId="11585" xr:uid="{00000000-0005-0000-0000-0000DF2D0000}"/>
    <cellStyle name="Obično 3 2 3 3 5 2" xfId="11586" xr:uid="{00000000-0005-0000-0000-0000E02D0000}"/>
    <cellStyle name="Obično 3 2 3 3 6" xfId="11587" xr:uid="{00000000-0005-0000-0000-0000E12D0000}"/>
    <cellStyle name="Obično 3 2 3 3 7" xfId="11588" xr:uid="{00000000-0005-0000-0000-0000E22D0000}"/>
    <cellStyle name="Obično 3 2 3 3 8" xfId="11589" xr:uid="{00000000-0005-0000-0000-0000E32D0000}"/>
    <cellStyle name="Obično 3 2 3 3 9" xfId="11590" xr:uid="{00000000-0005-0000-0000-0000E42D0000}"/>
    <cellStyle name="Obično 3 2 3 3_strojarski dio" xfId="40891" xr:uid="{00000000-0005-0000-0000-0000E52D0000}"/>
    <cellStyle name="Obično 3 2 3 4" xfId="995" xr:uid="{00000000-0005-0000-0000-0000E62D0000}"/>
    <cellStyle name="Obično 3 2 3 4 10" xfId="11591" xr:uid="{00000000-0005-0000-0000-0000E72D0000}"/>
    <cellStyle name="Obično 3 2 3 4 11" xfId="40393" xr:uid="{00000000-0005-0000-0000-0000E82D0000}"/>
    <cellStyle name="Obično 3 2 3 4 12" xfId="40892" xr:uid="{00000000-0005-0000-0000-0000E92D0000}"/>
    <cellStyle name="Obično 3 2 3 4 2" xfId="11592" xr:uid="{00000000-0005-0000-0000-0000EA2D0000}"/>
    <cellStyle name="Obično 3 2 3 4 2 2" xfId="11593" xr:uid="{00000000-0005-0000-0000-0000EB2D0000}"/>
    <cellStyle name="Obično 3 2 3 4 2 2 2" xfId="11594" xr:uid="{00000000-0005-0000-0000-0000EC2D0000}"/>
    <cellStyle name="Obično 3 2 3 4 2 2 3" xfId="11595" xr:uid="{00000000-0005-0000-0000-0000ED2D0000}"/>
    <cellStyle name="Obično 3 2 3 4 2 3" xfId="11596" xr:uid="{00000000-0005-0000-0000-0000EE2D0000}"/>
    <cellStyle name="Obično 3 2 3 4 2 3 2" xfId="11597" xr:uid="{00000000-0005-0000-0000-0000EF2D0000}"/>
    <cellStyle name="Obično 3 2 3 4 2 3 3" xfId="11598" xr:uid="{00000000-0005-0000-0000-0000F02D0000}"/>
    <cellStyle name="Obično 3 2 3 4 2 4" xfId="11599" xr:uid="{00000000-0005-0000-0000-0000F12D0000}"/>
    <cellStyle name="Obično 3 2 3 4 2 5" xfId="11600" xr:uid="{00000000-0005-0000-0000-0000F22D0000}"/>
    <cellStyle name="Obično 3 2 3 4 2 6" xfId="11601" xr:uid="{00000000-0005-0000-0000-0000F32D0000}"/>
    <cellStyle name="Obično 3 2 3 4 3" xfId="11602" xr:uid="{00000000-0005-0000-0000-0000F42D0000}"/>
    <cellStyle name="Obično 3 2 3 4 3 2" xfId="11603" xr:uid="{00000000-0005-0000-0000-0000F52D0000}"/>
    <cellStyle name="Obično 3 2 3 4 4" xfId="11604" xr:uid="{00000000-0005-0000-0000-0000F62D0000}"/>
    <cellStyle name="Obično 3 2 3 4 4 2" xfId="11605" xr:uid="{00000000-0005-0000-0000-0000F72D0000}"/>
    <cellStyle name="Obično 3 2 3 4 4 2 2" xfId="11606" xr:uid="{00000000-0005-0000-0000-0000F82D0000}"/>
    <cellStyle name="Obično 3 2 3 4 4 3" xfId="11607" xr:uid="{00000000-0005-0000-0000-0000F92D0000}"/>
    <cellStyle name="Obično 3 2 3 4 4 3 2" xfId="11608" xr:uid="{00000000-0005-0000-0000-0000FA2D0000}"/>
    <cellStyle name="Obično 3 2 3 4 4 4" xfId="11609" xr:uid="{00000000-0005-0000-0000-0000FB2D0000}"/>
    <cellStyle name="Obično 3 2 3 4 4 5" xfId="11610" xr:uid="{00000000-0005-0000-0000-0000FC2D0000}"/>
    <cellStyle name="Obično 3 2 3 4 5" xfId="11611" xr:uid="{00000000-0005-0000-0000-0000FD2D0000}"/>
    <cellStyle name="Obično 3 2 3 4 5 2" xfId="11612" xr:uid="{00000000-0005-0000-0000-0000FE2D0000}"/>
    <cellStyle name="Obično 3 2 3 4 6" xfId="11613" xr:uid="{00000000-0005-0000-0000-0000FF2D0000}"/>
    <cellStyle name="Obično 3 2 3 4 6 2" xfId="11614" xr:uid="{00000000-0005-0000-0000-0000002E0000}"/>
    <cellStyle name="Obično 3 2 3 4 7" xfId="11615" xr:uid="{00000000-0005-0000-0000-0000012E0000}"/>
    <cellStyle name="Obično 3 2 3 4 8" xfId="11616" xr:uid="{00000000-0005-0000-0000-0000022E0000}"/>
    <cellStyle name="Obično 3 2 3 4 9" xfId="11617" xr:uid="{00000000-0005-0000-0000-0000032E0000}"/>
    <cellStyle name="Obično 3 2 3 5" xfId="996" xr:uid="{00000000-0005-0000-0000-0000042E0000}"/>
    <cellStyle name="Obično 3 2 3 5 2" xfId="11618" xr:uid="{00000000-0005-0000-0000-0000052E0000}"/>
    <cellStyle name="Obično 3 2 3 5 2 2" xfId="11619" xr:uid="{00000000-0005-0000-0000-0000062E0000}"/>
    <cellStyle name="Obično 3 2 3 5 2 2 2" xfId="11620" xr:uid="{00000000-0005-0000-0000-0000072E0000}"/>
    <cellStyle name="Obično 3 2 3 5 2 3" xfId="11621" xr:uid="{00000000-0005-0000-0000-0000082E0000}"/>
    <cellStyle name="Obično 3 2 3 5 2 4" xfId="11622" xr:uid="{00000000-0005-0000-0000-0000092E0000}"/>
    <cellStyle name="Obično 3 2 3 5 3" xfId="11623" xr:uid="{00000000-0005-0000-0000-00000A2E0000}"/>
    <cellStyle name="Obično 3 2 3 5 3 2" xfId="11624" xr:uid="{00000000-0005-0000-0000-00000B2E0000}"/>
    <cellStyle name="Obično 3 2 3 5 3 3" xfId="11625" xr:uid="{00000000-0005-0000-0000-00000C2E0000}"/>
    <cellStyle name="Obično 3 2 3 5 4" xfId="11626" xr:uid="{00000000-0005-0000-0000-00000D2E0000}"/>
    <cellStyle name="Obično 3 2 3 5 4 2" xfId="11627" xr:uid="{00000000-0005-0000-0000-00000E2E0000}"/>
    <cellStyle name="Obično 3 2 3 5 5" xfId="11628" xr:uid="{00000000-0005-0000-0000-00000F2E0000}"/>
    <cellStyle name="Obično 3 2 3 5 6" xfId="11629" xr:uid="{00000000-0005-0000-0000-0000102E0000}"/>
    <cellStyle name="Obično 3 2 3 5 7" xfId="11630" xr:uid="{00000000-0005-0000-0000-0000112E0000}"/>
    <cellStyle name="Obično 3 2 3 5 8" xfId="40394" xr:uid="{00000000-0005-0000-0000-0000122E0000}"/>
    <cellStyle name="Obično 3 2 3 5 9" xfId="40893" xr:uid="{00000000-0005-0000-0000-0000132E0000}"/>
    <cellStyle name="Obično 3 2 3 6" xfId="11631" xr:uid="{00000000-0005-0000-0000-0000142E0000}"/>
    <cellStyle name="Obično 3 2 3 6 2" xfId="11632" xr:uid="{00000000-0005-0000-0000-0000152E0000}"/>
    <cellStyle name="Obično 3 2 3 6 2 2" xfId="11633" xr:uid="{00000000-0005-0000-0000-0000162E0000}"/>
    <cellStyle name="Obično 3 2 3 6 2 3" xfId="11634" xr:uid="{00000000-0005-0000-0000-0000172E0000}"/>
    <cellStyle name="Obično 3 2 3 6 3" xfId="11635" xr:uid="{00000000-0005-0000-0000-0000182E0000}"/>
    <cellStyle name="Obično 3 2 3 6 3 2" xfId="11636" xr:uid="{00000000-0005-0000-0000-0000192E0000}"/>
    <cellStyle name="Obično 3 2 3 6 3 3" xfId="11637" xr:uid="{00000000-0005-0000-0000-00001A2E0000}"/>
    <cellStyle name="Obično 3 2 3 6 4" xfId="11638" xr:uid="{00000000-0005-0000-0000-00001B2E0000}"/>
    <cellStyle name="Obično 3 2 3 6 5" xfId="11639" xr:uid="{00000000-0005-0000-0000-00001C2E0000}"/>
    <cellStyle name="Obično 3 2 3 7" xfId="11640" xr:uid="{00000000-0005-0000-0000-00001D2E0000}"/>
    <cellStyle name="Obično 3 2 3 7 2" xfId="11641" xr:uid="{00000000-0005-0000-0000-00001E2E0000}"/>
    <cellStyle name="Obično 3 2 3 7 3" xfId="11642" xr:uid="{00000000-0005-0000-0000-00001F2E0000}"/>
    <cellStyle name="Obično 3 2 3 8" xfId="11643" xr:uid="{00000000-0005-0000-0000-0000202E0000}"/>
    <cellStyle name="Obično 3 2 3 8 2" xfId="11644" xr:uid="{00000000-0005-0000-0000-0000212E0000}"/>
    <cellStyle name="Obično 3 2 3 8 3" xfId="11645" xr:uid="{00000000-0005-0000-0000-0000222E0000}"/>
    <cellStyle name="Obično 3 2 3 9" xfId="11646" xr:uid="{00000000-0005-0000-0000-0000232E0000}"/>
    <cellStyle name="Obično 3 2 3 9 2" xfId="11647" xr:uid="{00000000-0005-0000-0000-0000242E0000}"/>
    <cellStyle name="Obično 3 2 3_strojarski dio" xfId="40894" xr:uid="{00000000-0005-0000-0000-0000252E0000}"/>
    <cellStyle name="Obično 3 2 30" xfId="11648" xr:uid="{00000000-0005-0000-0000-0000262E0000}"/>
    <cellStyle name="Obično 3 2 31" xfId="11649" xr:uid="{00000000-0005-0000-0000-0000272E0000}"/>
    <cellStyle name="Obično 3 2 32" xfId="40395" xr:uid="{00000000-0005-0000-0000-0000282E0000}"/>
    <cellStyle name="Obično 3 2 33" xfId="40868" xr:uid="{00000000-0005-0000-0000-0000292E0000}"/>
    <cellStyle name="Obično 3 2 4" xfId="997" xr:uid="{00000000-0005-0000-0000-00002A2E0000}"/>
    <cellStyle name="Obično 3 2 4 10" xfId="11650" xr:uid="{00000000-0005-0000-0000-00002B2E0000}"/>
    <cellStyle name="Obično 3 2 4 11" xfId="11651" xr:uid="{00000000-0005-0000-0000-00002C2E0000}"/>
    <cellStyle name="Obično 3 2 4 12" xfId="11652" xr:uid="{00000000-0005-0000-0000-00002D2E0000}"/>
    <cellStyle name="Obično 3 2 4 13" xfId="11653" xr:uid="{00000000-0005-0000-0000-00002E2E0000}"/>
    <cellStyle name="Obično 3 2 4 14" xfId="11654" xr:uid="{00000000-0005-0000-0000-00002F2E0000}"/>
    <cellStyle name="Obično 3 2 4 15" xfId="40396" xr:uid="{00000000-0005-0000-0000-0000302E0000}"/>
    <cellStyle name="Obično 3 2 4 16" xfId="40895" xr:uid="{00000000-0005-0000-0000-0000312E0000}"/>
    <cellStyle name="Obično 3 2 4 2" xfId="998" xr:uid="{00000000-0005-0000-0000-0000322E0000}"/>
    <cellStyle name="Obično 3 2 4 2 10" xfId="11655" xr:uid="{00000000-0005-0000-0000-0000332E0000}"/>
    <cellStyle name="Obično 3 2 4 2 11" xfId="11656" xr:uid="{00000000-0005-0000-0000-0000342E0000}"/>
    <cellStyle name="Obično 3 2 4 2 12" xfId="40397" xr:uid="{00000000-0005-0000-0000-0000352E0000}"/>
    <cellStyle name="Obično 3 2 4 2 13" xfId="40896" xr:uid="{00000000-0005-0000-0000-0000362E0000}"/>
    <cellStyle name="Obično 3 2 4 2 2" xfId="11657" xr:uid="{00000000-0005-0000-0000-0000372E0000}"/>
    <cellStyle name="Obično 3 2 4 2 2 2" xfId="11658" xr:uid="{00000000-0005-0000-0000-0000382E0000}"/>
    <cellStyle name="Obično 3 2 4 2 2 3" xfId="11659" xr:uid="{00000000-0005-0000-0000-0000392E0000}"/>
    <cellStyle name="Obično 3 2 4 2 2 4" xfId="11660" xr:uid="{00000000-0005-0000-0000-00003A2E0000}"/>
    <cellStyle name="Obično 3 2 4 2 3" xfId="11661" xr:uid="{00000000-0005-0000-0000-00003B2E0000}"/>
    <cellStyle name="Obično 3 2 4 2 3 2" xfId="11662" xr:uid="{00000000-0005-0000-0000-00003C2E0000}"/>
    <cellStyle name="Obično 3 2 4 2 3 2 2" xfId="11663" xr:uid="{00000000-0005-0000-0000-00003D2E0000}"/>
    <cellStyle name="Obično 3 2 4 2 3 3" xfId="11664" xr:uid="{00000000-0005-0000-0000-00003E2E0000}"/>
    <cellStyle name="Obično 3 2 4 2 3 3 2" xfId="11665" xr:uid="{00000000-0005-0000-0000-00003F2E0000}"/>
    <cellStyle name="Obično 3 2 4 2 3 4" xfId="11666" xr:uid="{00000000-0005-0000-0000-0000402E0000}"/>
    <cellStyle name="Obično 3 2 4 2 3 5" xfId="11667" xr:uid="{00000000-0005-0000-0000-0000412E0000}"/>
    <cellStyle name="Obično 3 2 4 2 3 6" xfId="11668" xr:uid="{00000000-0005-0000-0000-0000422E0000}"/>
    <cellStyle name="Obično 3 2 4 2 4" xfId="11669" xr:uid="{00000000-0005-0000-0000-0000432E0000}"/>
    <cellStyle name="Obično 3 2 4 2 4 2" xfId="11670" xr:uid="{00000000-0005-0000-0000-0000442E0000}"/>
    <cellStyle name="Obično 3 2 4 2 5" xfId="11671" xr:uid="{00000000-0005-0000-0000-0000452E0000}"/>
    <cellStyle name="Obično 3 2 4 2 5 2" xfId="11672" xr:uid="{00000000-0005-0000-0000-0000462E0000}"/>
    <cellStyle name="Obično 3 2 4 2 5 2 2" xfId="11673" xr:uid="{00000000-0005-0000-0000-0000472E0000}"/>
    <cellStyle name="Obično 3 2 4 2 5 3" xfId="11674" xr:uid="{00000000-0005-0000-0000-0000482E0000}"/>
    <cellStyle name="Obično 3 2 4 2 5 3 2" xfId="11675" xr:uid="{00000000-0005-0000-0000-0000492E0000}"/>
    <cellStyle name="Obično 3 2 4 2 5 4" xfId="11676" xr:uid="{00000000-0005-0000-0000-00004A2E0000}"/>
    <cellStyle name="Obično 3 2 4 2 6" xfId="11677" xr:uid="{00000000-0005-0000-0000-00004B2E0000}"/>
    <cellStyle name="Obično 3 2 4 2 6 2" xfId="11678" xr:uid="{00000000-0005-0000-0000-00004C2E0000}"/>
    <cellStyle name="Obično 3 2 4 2 7" xfId="11679" xr:uid="{00000000-0005-0000-0000-00004D2E0000}"/>
    <cellStyle name="Obično 3 2 4 2 7 2" xfId="11680" xr:uid="{00000000-0005-0000-0000-00004E2E0000}"/>
    <cellStyle name="Obično 3 2 4 2 8" xfId="11681" xr:uid="{00000000-0005-0000-0000-00004F2E0000}"/>
    <cellStyle name="Obično 3 2 4 2 9" xfId="11682" xr:uid="{00000000-0005-0000-0000-0000502E0000}"/>
    <cellStyle name="Obično 3 2 4 3" xfId="999" xr:uid="{00000000-0005-0000-0000-0000512E0000}"/>
    <cellStyle name="Obično 3 2 4 3 10" xfId="11683" xr:uid="{00000000-0005-0000-0000-0000522E0000}"/>
    <cellStyle name="Obično 3 2 4 3 11" xfId="40398" xr:uid="{00000000-0005-0000-0000-0000532E0000}"/>
    <cellStyle name="Obično 3 2 4 3 12" xfId="40897" xr:uid="{00000000-0005-0000-0000-0000542E0000}"/>
    <cellStyle name="Obično 3 2 4 3 2" xfId="11684" xr:uid="{00000000-0005-0000-0000-0000552E0000}"/>
    <cellStyle name="Obično 3 2 4 3 2 2" xfId="11685" xr:uid="{00000000-0005-0000-0000-0000562E0000}"/>
    <cellStyle name="Obično 3 2 4 3 2 2 2" xfId="11686" xr:uid="{00000000-0005-0000-0000-0000572E0000}"/>
    <cellStyle name="Obično 3 2 4 3 2 2 3" xfId="11687" xr:uid="{00000000-0005-0000-0000-0000582E0000}"/>
    <cellStyle name="Obično 3 2 4 3 2 3" xfId="11688" xr:uid="{00000000-0005-0000-0000-0000592E0000}"/>
    <cellStyle name="Obično 3 2 4 3 2 3 2" xfId="11689" xr:uid="{00000000-0005-0000-0000-00005A2E0000}"/>
    <cellStyle name="Obično 3 2 4 3 2 3 3" xfId="11690" xr:uid="{00000000-0005-0000-0000-00005B2E0000}"/>
    <cellStyle name="Obično 3 2 4 3 2 4" xfId="11691" xr:uid="{00000000-0005-0000-0000-00005C2E0000}"/>
    <cellStyle name="Obično 3 2 4 3 2 5" xfId="11692" xr:uid="{00000000-0005-0000-0000-00005D2E0000}"/>
    <cellStyle name="Obično 3 2 4 3 3" xfId="11693" xr:uid="{00000000-0005-0000-0000-00005E2E0000}"/>
    <cellStyle name="Obično 3 2 4 3 3 2" xfId="11694" xr:uid="{00000000-0005-0000-0000-00005F2E0000}"/>
    <cellStyle name="Obično 3 2 4 3 3 3" xfId="11695" xr:uid="{00000000-0005-0000-0000-0000602E0000}"/>
    <cellStyle name="Obično 3 2 4 3 4" xfId="11696" xr:uid="{00000000-0005-0000-0000-0000612E0000}"/>
    <cellStyle name="Obično 3 2 4 3 4 2" xfId="11697" xr:uid="{00000000-0005-0000-0000-0000622E0000}"/>
    <cellStyle name="Obično 3 2 4 3 4 3" xfId="11698" xr:uid="{00000000-0005-0000-0000-0000632E0000}"/>
    <cellStyle name="Obično 3 2 4 3 5" xfId="11699" xr:uid="{00000000-0005-0000-0000-0000642E0000}"/>
    <cellStyle name="Obično 3 2 4 3 6" xfId="11700" xr:uid="{00000000-0005-0000-0000-0000652E0000}"/>
    <cellStyle name="Obično 3 2 4 3 7" xfId="11701" xr:uid="{00000000-0005-0000-0000-0000662E0000}"/>
    <cellStyle name="Obično 3 2 4 3 8" xfId="11702" xr:uid="{00000000-0005-0000-0000-0000672E0000}"/>
    <cellStyle name="Obično 3 2 4 3 9" xfId="11703" xr:uid="{00000000-0005-0000-0000-0000682E0000}"/>
    <cellStyle name="Obično 3 2 4 4" xfId="11704" xr:uid="{00000000-0005-0000-0000-0000692E0000}"/>
    <cellStyle name="Obično 3 2 4 4 2" xfId="11705" xr:uid="{00000000-0005-0000-0000-00006A2E0000}"/>
    <cellStyle name="Obično 3 2 4 4 3" xfId="11706" xr:uid="{00000000-0005-0000-0000-00006B2E0000}"/>
    <cellStyle name="Obično 3 2 4 4 4" xfId="11707" xr:uid="{00000000-0005-0000-0000-00006C2E0000}"/>
    <cellStyle name="Obično 3 2 4 5" xfId="11708" xr:uid="{00000000-0005-0000-0000-00006D2E0000}"/>
    <cellStyle name="Obično 3 2 4 5 2" xfId="11709" xr:uid="{00000000-0005-0000-0000-00006E2E0000}"/>
    <cellStyle name="Obično 3 2 4 5 2 2" xfId="11710" xr:uid="{00000000-0005-0000-0000-00006F2E0000}"/>
    <cellStyle name="Obično 3 2 4 5 3" xfId="11711" xr:uid="{00000000-0005-0000-0000-0000702E0000}"/>
    <cellStyle name="Obično 3 2 4 5 3 2" xfId="11712" xr:uid="{00000000-0005-0000-0000-0000712E0000}"/>
    <cellStyle name="Obično 3 2 4 5 4" xfId="11713" xr:uid="{00000000-0005-0000-0000-0000722E0000}"/>
    <cellStyle name="Obično 3 2 4 5 5" xfId="11714" xr:uid="{00000000-0005-0000-0000-0000732E0000}"/>
    <cellStyle name="Obično 3 2 4 5 6" xfId="11715" xr:uid="{00000000-0005-0000-0000-0000742E0000}"/>
    <cellStyle name="Obično 3 2 4 6" xfId="11716" xr:uid="{00000000-0005-0000-0000-0000752E0000}"/>
    <cellStyle name="Obično 3 2 4 6 2" xfId="11717" xr:uid="{00000000-0005-0000-0000-0000762E0000}"/>
    <cellStyle name="Obično 3 2 4 6 3" xfId="11718" xr:uid="{00000000-0005-0000-0000-0000772E0000}"/>
    <cellStyle name="Obično 3 2 4 7" xfId="11719" xr:uid="{00000000-0005-0000-0000-0000782E0000}"/>
    <cellStyle name="Obično 3 2 4 7 2" xfId="11720" xr:uid="{00000000-0005-0000-0000-0000792E0000}"/>
    <cellStyle name="Obično 3 2 4 8" xfId="11721" xr:uid="{00000000-0005-0000-0000-00007A2E0000}"/>
    <cellStyle name="Obično 3 2 4 8 2" xfId="11722" xr:uid="{00000000-0005-0000-0000-00007B2E0000}"/>
    <cellStyle name="Obično 3 2 4 9" xfId="11723" xr:uid="{00000000-0005-0000-0000-00007C2E0000}"/>
    <cellStyle name="Obično 3 2 4_strojarski dio" xfId="40898" xr:uid="{00000000-0005-0000-0000-00007D2E0000}"/>
    <cellStyle name="Obično 3 2 5" xfId="1000" xr:uid="{00000000-0005-0000-0000-00007E2E0000}"/>
    <cellStyle name="Obično 3 2 5 10" xfId="11724" xr:uid="{00000000-0005-0000-0000-00007F2E0000}"/>
    <cellStyle name="Obično 3 2 5 11" xfId="11725" xr:uid="{00000000-0005-0000-0000-0000802E0000}"/>
    <cellStyle name="Obično 3 2 5 12" xfId="11726" xr:uid="{00000000-0005-0000-0000-0000812E0000}"/>
    <cellStyle name="Obično 3 2 5 13" xfId="11727" xr:uid="{00000000-0005-0000-0000-0000822E0000}"/>
    <cellStyle name="Obično 3 2 5 14" xfId="40399" xr:uid="{00000000-0005-0000-0000-0000832E0000}"/>
    <cellStyle name="Obično 3 2 5 15" xfId="40899" xr:uid="{00000000-0005-0000-0000-0000842E0000}"/>
    <cellStyle name="Obično 3 2 5 2" xfId="1001" xr:uid="{00000000-0005-0000-0000-0000852E0000}"/>
    <cellStyle name="Obično 3 2 5 2 2" xfId="11728" xr:uid="{00000000-0005-0000-0000-0000862E0000}"/>
    <cellStyle name="Obično 3 2 5 2 2 2" xfId="11729" xr:uid="{00000000-0005-0000-0000-0000872E0000}"/>
    <cellStyle name="Obično 3 2 5 2 2 3" xfId="11730" xr:uid="{00000000-0005-0000-0000-0000882E0000}"/>
    <cellStyle name="Obično 3 2 5 2 2 4" xfId="11731" xr:uid="{00000000-0005-0000-0000-0000892E0000}"/>
    <cellStyle name="Obično 3 2 5 2 3" xfId="11732" xr:uid="{00000000-0005-0000-0000-00008A2E0000}"/>
    <cellStyle name="Obično 3 2 5 2 3 2" xfId="11733" xr:uid="{00000000-0005-0000-0000-00008B2E0000}"/>
    <cellStyle name="Obično 3 2 5 2 4" xfId="11734" xr:uid="{00000000-0005-0000-0000-00008C2E0000}"/>
    <cellStyle name="Obično 3 2 5 2 5" xfId="11735" xr:uid="{00000000-0005-0000-0000-00008D2E0000}"/>
    <cellStyle name="Obično 3 2 5 2 6" xfId="40400" xr:uid="{00000000-0005-0000-0000-00008E2E0000}"/>
    <cellStyle name="Obično 3 2 5 2 7" xfId="40900" xr:uid="{00000000-0005-0000-0000-00008F2E0000}"/>
    <cellStyle name="Obično 3 2 5 3" xfId="11736" xr:uid="{00000000-0005-0000-0000-0000902E0000}"/>
    <cellStyle name="Obično 3 2 5 3 2" xfId="11737" xr:uid="{00000000-0005-0000-0000-0000912E0000}"/>
    <cellStyle name="Obično 3 2 5 3 2 2" xfId="11738" xr:uid="{00000000-0005-0000-0000-0000922E0000}"/>
    <cellStyle name="Obično 3 2 5 3 2 3" xfId="11739" xr:uid="{00000000-0005-0000-0000-0000932E0000}"/>
    <cellStyle name="Obično 3 2 5 3 3" xfId="11740" xr:uid="{00000000-0005-0000-0000-0000942E0000}"/>
    <cellStyle name="Obično 3 2 5 3 3 2" xfId="11741" xr:uid="{00000000-0005-0000-0000-0000952E0000}"/>
    <cellStyle name="Obično 3 2 5 3 3 3" xfId="11742" xr:uid="{00000000-0005-0000-0000-0000962E0000}"/>
    <cellStyle name="Obično 3 2 5 3 4" xfId="11743" xr:uid="{00000000-0005-0000-0000-0000972E0000}"/>
    <cellStyle name="Obično 3 2 5 3 5" xfId="11744" xr:uid="{00000000-0005-0000-0000-0000982E0000}"/>
    <cellStyle name="Obično 3 2 5 3 6" xfId="11745" xr:uid="{00000000-0005-0000-0000-0000992E0000}"/>
    <cellStyle name="Obično 3 2 5 3 7" xfId="11746" xr:uid="{00000000-0005-0000-0000-00009A2E0000}"/>
    <cellStyle name="Obično 3 2 5 4" xfId="11747" xr:uid="{00000000-0005-0000-0000-00009B2E0000}"/>
    <cellStyle name="Obično 3 2 5 4 2" xfId="11748" xr:uid="{00000000-0005-0000-0000-00009C2E0000}"/>
    <cellStyle name="Obično 3 2 5 5" xfId="11749" xr:uid="{00000000-0005-0000-0000-00009D2E0000}"/>
    <cellStyle name="Obično 3 2 5 5 2" xfId="11750" xr:uid="{00000000-0005-0000-0000-00009E2E0000}"/>
    <cellStyle name="Obično 3 2 5 5 2 2" xfId="11751" xr:uid="{00000000-0005-0000-0000-00009F2E0000}"/>
    <cellStyle name="Obično 3 2 5 5 3" xfId="11752" xr:uid="{00000000-0005-0000-0000-0000A02E0000}"/>
    <cellStyle name="Obično 3 2 5 5 3 2" xfId="11753" xr:uid="{00000000-0005-0000-0000-0000A12E0000}"/>
    <cellStyle name="Obično 3 2 5 5 4" xfId="11754" xr:uid="{00000000-0005-0000-0000-0000A22E0000}"/>
    <cellStyle name="Obično 3 2 5 5 5" xfId="11755" xr:uid="{00000000-0005-0000-0000-0000A32E0000}"/>
    <cellStyle name="Obično 3 2 5 6" xfId="11756" xr:uid="{00000000-0005-0000-0000-0000A42E0000}"/>
    <cellStyle name="Obično 3 2 5 6 2" xfId="11757" xr:uid="{00000000-0005-0000-0000-0000A52E0000}"/>
    <cellStyle name="Obično 3 2 5 7" xfId="11758" xr:uid="{00000000-0005-0000-0000-0000A62E0000}"/>
    <cellStyle name="Obično 3 2 5 7 2" xfId="11759" xr:uid="{00000000-0005-0000-0000-0000A72E0000}"/>
    <cellStyle name="Obično 3 2 5 8" xfId="11760" xr:uid="{00000000-0005-0000-0000-0000A82E0000}"/>
    <cellStyle name="Obično 3 2 5 9" xfId="11761" xr:uid="{00000000-0005-0000-0000-0000A92E0000}"/>
    <cellStyle name="Obično 3 2 5_strojarski dio" xfId="40901" xr:uid="{00000000-0005-0000-0000-0000AA2E0000}"/>
    <cellStyle name="Obično 3 2 6" xfId="1002" xr:uid="{00000000-0005-0000-0000-0000AB2E0000}"/>
    <cellStyle name="Obično 3 2 6 10" xfId="11762" xr:uid="{00000000-0005-0000-0000-0000AC2E0000}"/>
    <cellStyle name="Obično 3 2 6 10 2" xfId="11763" xr:uid="{00000000-0005-0000-0000-0000AD2E0000}"/>
    <cellStyle name="Obično 3 2 6 10 2 2" xfId="11764" xr:uid="{00000000-0005-0000-0000-0000AE2E0000}"/>
    <cellStyle name="Obično 3 2 6 10 3" xfId="11765" xr:uid="{00000000-0005-0000-0000-0000AF2E0000}"/>
    <cellStyle name="Obično 3 2 6 10 3 2" xfId="11766" xr:uid="{00000000-0005-0000-0000-0000B02E0000}"/>
    <cellStyle name="Obično 3 2 6 10 3 2 2" xfId="11767" xr:uid="{00000000-0005-0000-0000-0000B12E0000}"/>
    <cellStyle name="Obično 3 2 6 10 3 3" xfId="11768" xr:uid="{00000000-0005-0000-0000-0000B22E0000}"/>
    <cellStyle name="Obično 3 2 6 10 3 3 2" xfId="11769" xr:uid="{00000000-0005-0000-0000-0000B32E0000}"/>
    <cellStyle name="Obično 3 2 6 10 3 4" xfId="11770" xr:uid="{00000000-0005-0000-0000-0000B42E0000}"/>
    <cellStyle name="Obično 3 2 6 10 3 5" xfId="11771" xr:uid="{00000000-0005-0000-0000-0000B52E0000}"/>
    <cellStyle name="Obično 3 2 6 10 3 6" xfId="11772" xr:uid="{00000000-0005-0000-0000-0000B62E0000}"/>
    <cellStyle name="Obično 3 2 6 10 4" xfId="11773" xr:uid="{00000000-0005-0000-0000-0000B72E0000}"/>
    <cellStyle name="Obično 3 2 6 10 5" xfId="11774" xr:uid="{00000000-0005-0000-0000-0000B82E0000}"/>
    <cellStyle name="Obično 3 2 6 10 5 2" xfId="11775" xr:uid="{00000000-0005-0000-0000-0000B92E0000}"/>
    <cellStyle name="Obično 3 2 6 10 6" xfId="11776" xr:uid="{00000000-0005-0000-0000-0000BA2E0000}"/>
    <cellStyle name="Obično 3 2 6 10 6 2" xfId="11777" xr:uid="{00000000-0005-0000-0000-0000BB2E0000}"/>
    <cellStyle name="Obično 3 2 6 10 7" xfId="11778" xr:uid="{00000000-0005-0000-0000-0000BC2E0000}"/>
    <cellStyle name="Obično 3 2 6 10 8" xfId="11779" xr:uid="{00000000-0005-0000-0000-0000BD2E0000}"/>
    <cellStyle name="Obično 3 2 6 10 9" xfId="11780" xr:uid="{00000000-0005-0000-0000-0000BE2E0000}"/>
    <cellStyle name="Obično 3 2 6 11" xfId="11781" xr:uid="{00000000-0005-0000-0000-0000BF2E0000}"/>
    <cellStyle name="Obično 3 2 6 11 2" xfId="11782" xr:uid="{00000000-0005-0000-0000-0000C02E0000}"/>
    <cellStyle name="Obično 3 2 6 11 2 2" xfId="11783" xr:uid="{00000000-0005-0000-0000-0000C12E0000}"/>
    <cellStyle name="Obično 3 2 6 11 3" xfId="11784" xr:uid="{00000000-0005-0000-0000-0000C22E0000}"/>
    <cellStyle name="Obično 3 2 6 11 3 2" xfId="11785" xr:uid="{00000000-0005-0000-0000-0000C32E0000}"/>
    <cellStyle name="Obično 3 2 6 11 3 2 2" xfId="11786" xr:uid="{00000000-0005-0000-0000-0000C42E0000}"/>
    <cellStyle name="Obično 3 2 6 11 3 3" xfId="11787" xr:uid="{00000000-0005-0000-0000-0000C52E0000}"/>
    <cellStyle name="Obično 3 2 6 11 3 3 2" xfId="11788" xr:uid="{00000000-0005-0000-0000-0000C62E0000}"/>
    <cellStyle name="Obično 3 2 6 11 3 4" xfId="11789" xr:uid="{00000000-0005-0000-0000-0000C72E0000}"/>
    <cellStyle name="Obično 3 2 6 11 3 5" xfId="11790" xr:uid="{00000000-0005-0000-0000-0000C82E0000}"/>
    <cellStyle name="Obično 3 2 6 11 3 6" xfId="11791" xr:uid="{00000000-0005-0000-0000-0000C92E0000}"/>
    <cellStyle name="Obično 3 2 6 11 4" xfId="11792" xr:uid="{00000000-0005-0000-0000-0000CA2E0000}"/>
    <cellStyle name="Obično 3 2 6 11 4 2" xfId="11793" xr:uid="{00000000-0005-0000-0000-0000CB2E0000}"/>
    <cellStyle name="Obično 3 2 6 11 5" xfId="11794" xr:uid="{00000000-0005-0000-0000-0000CC2E0000}"/>
    <cellStyle name="Obično 3 2 6 11 5 2" xfId="11795" xr:uid="{00000000-0005-0000-0000-0000CD2E0000}"/>
    <cellStyle name="Obično 3 2 6 11 6" xfId="11796" xr:uid="{00000000-0005-0000-0000-0000CE2E0000}"/>
    <cellStyle name="Obično 3 2 6 11 7" xfId="11797" xr:uid="{00000000-0005-0000-0000-0000CF2E0000}"/>
    <cellStyle name="Obično 3 2 6 11 8" xfId="11798" xr:uid="{00000000-0005-0000-0000-0000D02E0000}"/>
    <cellStyle name="Obično 3 2 6 12" xfId="11799" xr:uid="{00000000-0005-0000-0000-0000D12E0000}"/>
    <cellStyle name="Obično 3 2 6 12 2" xfId="11800" xr:uid="{00000000-0005-0000-0000-0000D22E0000}"/>
    <cellStyle name="Obično 3 2 6 12 2 2" xfId="11801" xr:uid="{00000000-0005-0000-0000-0000D32E0000}"/>
    <cellStyle name="Obično 3 2 6 12 2 2 2" xfId="11802" xr:uid="{00000000-0005-0000-0000-0000D42E0000}"/>
    <cellStyle name="Obično 3 2 6 12 2 3" xfId="11803" xr:uid="{00000000-0005-0000-0000-0000D52E0000}"/>
    <cellStyle name="Obično 3 2 6 12 2 3 2" xfId="11804" xr:uid="{00000000-0005-0000-0000-0000D62E0000}"/>
    <cellStyle name="Obično 3 2 6 12 2 3 2 2" xfId="11805" xr:uid="{00000000-0005-0000-0000-0000D72E0000}"/>
    <cellStyle name="Obično 3 2 6 12 2 3 3" xfId="11806" xr:uid="{00000000-0005-0000-0000-0000D82E0000}"/>
    <cellStyle name="Obično 3 2 6 12 2 3 3 2" xfId="11807" xr:uid="{00000000-0005-0000-0000-0000D92E0000}"/>
    <cellStyle name="Obično 3 2 6 12 2 3 4" xfId="11808" xr:uid="{00000000-0005-0000-0000-0000DA2E0000}"/>
    <cellStyle name="Obično 3 2 6 12 2 3 5" xfId="11809" xr:uid="{00000000-0005-0000-0000-0000DB2E0000}"/>
    <cellStyle name="Obično 3 2 6 12 2 3 6" xfId="11810" xr:uid="{00000000-0005-0000-0000-0000DC2E0000}"/>
    <cellStyle name="Obično 3 2 6 12 2 4" xfId="11811" xr:uid="{00000000-0005-0000-0000-0000DD2E0000}"/>
    <cellStyle name="Obično 3 2 6 12 2 4 2" xfId="11812" xr:uid="{00000000-0005-0000-0000-0000DE2E0000}"/>
    <cellStyle name="Obično 3 2 6 12 2 5" xfId="11813" xr:uid="{00000000-0005-0000-0000-0000DF2E0000}"/>
    <cellStyle name="Obično 3 2 6 12 2 5 2" xfId="11814" xr:uid="{00000000-0005-0000-0000-0000E02E0000}"/>
    <cellStyle name="Obično 3 2 6 12 2 6" xfId="11815" xr:uid="{00000000-0005-0000-0000-0000E12E0000}"/>
    <cellStyle name="Obično 3 2 6 12 2 7" xfId="11816" xr:uid="{00000000-0005-0000-0000-0000E22E0000}"/>
    <cellStyle name="Obično 3 2 6 12 2 8" xfId="11817" xr:uid="{00000000-0005-0000-0000-0000E32E0000}"/>
    <cellStyle name="Obično 3 2 6 12 3" xfId="11818" xr:uid="{00000000-0005-0000-0000-0000E42E0000}"/>
    <cellStyle name="Obično 3 2 6 12 3 2" xfId="11819" xr:uid="{00000000-0005-0000-0000-0000E52E0000}"/>
    <cellStyle name="Obično 3 2 6 12 3 2 2" xfId="11820" xr:uid="{00000000-0005-0000-0000-0000E62E0000}"/>
    <cellStyle name="Obično 3 2 6 12 3 3" xfId="11821" xr:uid="{00000000-0005-0000-0000-0000E72E0000}"/>
    <cellStyle name="Obično 3 2 6 12 3 3 2" xfId="11822" xr:uid="{00000000-0005-0000-0000-0000E82E0000}"/>
    <cellStyle name="Obično 3 2 6 12 3 3 2 2" xfId="11823" xr:uid="{00000000-0005-0000-0000-0000E92E0000}"/>
    <cellStyle name="Obično 3 2 6 12 3 3 3" xfId="11824" xr:uid="{00000000-0005-0000-0000-0000EA2E0000}"/>
    <cellStyle name="Obično 3 2 6 12 3 3 3 2" xfId="11825" xr:uid="{00000000-0005-0000-0000-0000EB2E0000}"/>
    <cellStyle name="Obično 3 2 6 12 3 3 4" xfId="11826" xr:uid="{00000000-0005-0000-0000-0000EC2E0000}"/>
    <cellStyle name="Obično 3 2 6 12 3 3 5" xfId="11827" xr:uid="{00000000-0005-0000-0000-0000ED2E0000}"/>
    <cellStyle name="Obično 3 2 6 12 3 3 6" xfId="11828" xr:uid="{00000000-0005-0000-0000-0000EE2E0000}"/>
    <cellStyle name="Obično 3 2 6 12 3 4" xfId="11829" xr:uid="{00000000-0005-0000-0000-0000EF2E0000}"/>
    <cellStyle name="Obično 3 2 6 12 3 4 2" xfId="11830" xr:uid="{00000000-0005-0000-0000-0000F02E0000}"/>
    <cellStyle name="Obično 3 2 6 12 3 5" xfId="11831" xr:uid="{00000000-0005-0000-0000-0000F12E0000}"/>
    <cellStyle name="Obično 3 2 6 12 3 5 2" xfId="11832" xr:uid="{00000000-0005-0000-0000-0000F22E0000}"/>
    <cellStyle name="Obično 3 2 6 12 3 6" xfId="11833" xr:uid="{00000000-0005-0000-0000-0000F32E0000}"/>
    <cellStyle name="Obično 3 2 6 12 3 7" xfId="11834" xr:uid="{00000000-0005-0000-0000-0000F42E0000}"/>
    <cellStyle name="Obično 3 2 6 12 3 8" xfId="11835" xr:uid="{00000000-0005-0000-0000-0000F52E0000}"/>
    <cellStyle name="Obično 3 2 6 12 4" xfId="11836" xr:uid="{00000000-0005-0000-0000-0000F62E0000}"/>
    <cellStyle name="Obično 3 2 6 12 4 2" xfId="11837" xr:uid="{00000000-0005-0000-0000-0000F72E0000}"/>
    <cellStyle name="Obično 3 2 6 12 4 2 2" xfId="11838" xr:uid="{00000000-0005-0000-0000-0000F82E0000}"/>
    <cellStyle name="Obično 3 2 6 12 4 3" xfId="11839" xr:uid="{00000000-0005-0000-0000-0000F92E0000}"/>
    <cellStyle name="Obično 3 2 6 12 4 3 2" xfId="11840" xr:uid="{00000000-0005-0000-0000-0000FA2E0000}"/>
    <cellStyle name="Obično 3 2 6 12 4 3 2 2" xfId="11841" xr:uid="{00000000-0005-0000-0000-0000FB2E0000}"/>
    <cellStyle name="Obično 3 2 6 12 4 3 3" xfId="11842" xr:uid="{00000000-0005-0000-0000-0000FC2E0000}"/>
    <cellStyle name="Obično 3 2 6 12 4 3 3 2" xfId="11843" xr:uid="{00000000-0005-0000-0000-0000FD2E0000}"/>
    <cellStyle name="Obično 3 2 6 12 4 3 4" xfId="11844" xr:uid="{00000000-0005-0000-0000-0000FE2E0000}"/>
    <cellStyle name="Obično 3 2 6 12 4 3 5" xfId="11845" xr:uid="{00000000-0005-0000-0000-0000FF2E0000}"/>
    <cellStyle name="Obično 3 2 6 12 4 3 6" xfId="11846" xr:uid="{00000000-0005-0000-0000-0000002F0000}"/>
    <cellStyle name="Obično 3 2 6 12 4 4" xfId="11847" xr:uid="{00000000-0005-0000-0000-0000012F0000}"/>
    <cellStyle name="Obično 3 2 6 12 4 4 2" xfId="11848" xr:uid="{00000000-0005-0000-0000-0000022F0000}"/>
    <cellStyle name="Obično 3 2 6 12 4 5" xfId="11849" xr:uid="{00000000-0005-0000-0000-0000032F0000}"/>
    <cellStyle name="Obično 3 2 6 12 4 5 2" xfId="11850" xr:uid="{00000000-0005-0000-0000-0000042F0000}"/>
    <cellStyle name="Obično 3 2 6 12 4 6" xfId="11851" xr:uid="{00000000-0005-0000-0000-0000052F0000}"/>
    <cellStyle name="Obično 3 2 6 12 4 7" xfId="11852" xr:uid="{00000000-0005-0000-0000-0000062F0000}"/>
    <cellStyle name="Obično 3 2 6 12 4 8" xfId="11853" xr:uid="{00000000-0005-0000-0000-0000072F0000}"/>
    <cellStyle name="Obično 3 2 6 12 5" xfId="11854" xr:uid="{00000000-0005-0000-0000-0000082F0000}"/>
    <cellStyle name="Obično 3 2 6 12 5 2" xfId="11855" xr:uid="{00000000-0005-0000-0000-0000092F0000}"/>
    <cellStyle name="Obično 3 2 6 12 6" xfId="11856" xr:uid="{00000000-0005-0000-0000-00000A2F0000}"/>
    <cellStyle name="Obično 3 2 6 12 6 2" xfId="11857" xr:uid="{00000000-0005-0000-0000-00000B2F0000}"/>
    <cellStyle name="Obično 3 2 6 12 7" xfId="11858" xr:uid="{00000000-0005-0000-0000-00000C2F0000}"/>
    <cellStyle name="Obično 3 2 6 13" xfId="11859" xr:uid="{00000000-0005-0000-0000-00000D2F0000}"/>
    <cellStyle name="Obično 3 2 6 13 2" xfId="11860" xr:uid="{00000000-0005-0000-0000-00000E2F0000}"/>
    <cellStyle name="Obično 3 2 6 13 2 2" xfId="11861" xr:uid="{00000000-0005-0000-0000-00000F2F0000}"/>
    <cellStyle name="Obično 3 2 6 13 3" xfId="11862" xr:uid="{00000000-0005-0000-0000-0000102F0000}"/>
    <cellStyle name="Obično 3 2 6 14" xfId="11863" xr:uid="{00000000-0005-0000-0000-0000112F0000}"/>
    <cellStyle name="Obično 3 2 6 14 2" xfId="11864" xr:uid="{00000000-0005-0000-0000-0000122F0000}"/>
    <cellStyle name="Obično 3 2 6 14 2 2" xfId="11865" xr:uid="{00000000-0005-0000-0000-0000132F0000}"/>
    <cellStyle name="Obično 3 2 6 14 3" xfId="11866" xr:uid="{00000000-0005-0000-0000-0000142F0000}"/>
    <cellStyle name="Obično 3 2 6 15" xfId="11867" xr:uid="{00000000-0005-0000-0000-0000152F0000}"/>
    <cellStyle name="Obično 3 2 6 15 2" xfId="11868" xr:uid="{00000000-0005-0000-0000-0000162F0000}"/>
    <cellStyle name="Obično 3 2 6 16" xfId="11869" xr:uid="{00000000-0005-0000-0000-0000172F0000}"/>
    <cellStyle name="Obično 3 2 6 16 2" xfId="11870" xr:uid="{00000000-0005-0000-0000-0000182F0000}"/>
    <cellStyle name="Obično 3 2 6 16 2 2" xfId="11871" xr:uid="{00000000-0005-0000-0000-0000192F0000}"/>
    <cellStyle name="Obično 3 2 6 16 3" xfId="11872" xr:uid="{00000000-0005-0000-0000-00001A2F0000}"/>
    <cellStyle name="Obično 3 2 6 16 3 2" xfId="11873" xr:uid="{00000000-0005-0000-0000-00001B2F0000}"/>
    <cellStyle name="Obično 3 2 6 16 4" xfId="11874" xr:uid="{00000000-0005-0000-0000-00001C2F0000}"/>
    <cellStyle name="Obično 3 2 6 16 5" xfId="11875" xr:uid="{00000000-0005-0000-0000-00001D2F0000}"/>
    <cellStyle name="Obično 3 2 6 16 6" xfId="11876" xr:uid="{00000000-0005-0000-0000-00001E2F0000}"/>
    <cellStyle name="Obično 3 2 6 17" xfId="11877" xr:uid="{00000000-0005-0000-0000-00001F2F0000}"/>
    <cellStyle name="Obično 3 2 6 17 2" xfId="11878" xr:uid="{00000000-0005-0000-0000-0000202F0000}"/>
    <cellStyle name="Obično 3 2 6 17 2 2" xfId="11879" xr:uid="{00000000-0005-0000-0000-0000212F0000}"/>
    <cellStyle name="Obično 3 2 6 17 3" xfId="11880" xr:uid="{00000000-0005-0000-0000-0000222F0000}"/>
    <cellStyle name="Obično 3 2 6 17 3 2" xfId="11881" xr:uid="{00000000-0005-0000-0000-0000232F0000}"/>
    <cellStyle name="Obično 3 2 6 17 4" xfId="11882" xr:uid="{00000000-0005-0000-0000-0000242F0000}"/>
    <cellStyle name="Obično 3 2 6 18" xfId="11883" xr:uid="{00000000-0005-0000-0000-0000252F0000}"/>
    <cellStyle name="Obično 3 2 6 18 2" xfId="11884" xr:uid="{00000000-0005-0000-0000-0000262F0000}"/>
    <cellStyle name="Obično 3 2 6 19" xfId="11885" xr:uid="{00000000-0005-0000-0000-0000272F0000}"/>
    <cellStyle name="Obično 3 2 6 19 2" xfId="11886" xr:uid="{00000000-0005-0000-0000-0000282F0000}"/>
    <cellStyle name="Obično 3 2 6 2" xfId="11887" xr:uid="{00000000-0005-0000-0000-0000292F0000}"/>
    <cellStyle name="Obično 3 2 6 2 10" xfId="11888" xr:uid="{00000000-0005-0000-0000-00002A2F0000}"/>
    <cellStyle name="Obično 3 2 6 2 10 2" xfId="11889" xr:uid="{00000000-0005-0000-0000-00002B2F0000}"/>
    <cellStyle name="Obično 3 2 6 2 10 2 2" xfId="11890" xr:uid="{00000000-0005-0000-0000-00002C2F0000}"/>
    <cellStyle name="Obično 3 2 6 2 10 3" xfId="11891" xr:uid="{00000000-0005-0000-0000-00002D2F0000}"/>
    <cellStyle name="Obično 3 2 6 2 11" xfId="11892" xr:uid="{00000000-0005-0000-0000-00002E2F0000}"/>
    <cellStyle name="Obično 3 2 6 2 11 10" xfId="11893" xr:uid="{00000000-0005-0000-0000-00002F2F0000}"/>
    <cellStyle name="Obično 3 2 6 2 11 11" xfId="11894" xr:uid="{00000000-0005-0000-0000-0000302F0000}"/>
    <cellStyle name="Obično 3 2 6 2 11 12" xfId="11895" xr:uid="{00000000-0005-0000-0000-0000312F0000}"/>
    <cellStyle name="Obično 3 2 6 2 11 2" xfId="11896" xr:uid="{00000000-0005-0000-0000-0000322F0000}"/>
    <cellStyle name="Obično 3 2 6 2 11 2 2" xfId="11897" xr:uid="{00000000-0005-0000-0000-0000332F0000}"/>
    <cellStyle name="Obično 3 2 6 2 11 2 2 2" xfId="11898" xr:uid="{00000000-0005-0000-0000-0000342F0000}"/>
    <cellStyle name="Obično 3 2 6 2 11 2 3" xfId="11899" xr:uid="{00000000-0005-0000-0000-0000352F0000}"/>
    <cellStyle name="Obično 3 2 6 2 11 3" xfId="11900" xr:uid="{00000000-0005-0000-0000-0000362F0000}"/>
    <cellStyle name="Obično 3 2 6 2 11 3 2" xfId="11901" xr:uid="{00000000-0005-0000-0000-0000372F0000}"/>
    <cellStyle name="Obično 3 2 6 2 11 3 2 2" xfId="11902" xr:uid="{00000000-0005-0000-0000-0000382F0000}"/>
    <cellStyle name="Obično 3 2 6 2 11 3 3" xfId="11903" xr:uid="{00000000-0005-0000-0000-0000392F0000}"/>
    <cellStyle name="Obično 3 2 6 2 11 4" xfId="11904" xr:uid="{00000000-0005-0000-0000-00003A2F0000}"/>
    <cellStyle name="Obično 3 2 6 2 11 4 2" xfId="11905" xr:uid="{00000000-0005-0000-0000-00003B2F0000}"/>
    <cellStyle name="Obično 3 2 6 2 11 4 2 2" xfId="11906" xr:uid="{00000000-0005-0000-0000-00003C2F0000}"/>
    <cellStyle name="Obično 3 2 6 2 11 4 3" xfId="11907" xr:uid="{00000000-0005-0000-0000-00003D2F0000}"/>
    <cellStyle name="Obično 3 2 6 2 11 5" xfId="11908" xr:uid="{00000000-0005-0000-0000-00003E2F0000}"/>
    <cellStyle name="Obično 3 2 6 2 11 5 2" xfId="11909" xr:uid="{00000000-0005-0000-0000-00003F2F0000}"/>
    <cellStyle name="Obično 3 2 6 2 11 6" xfId="11910" xr:uid="{00000000-0005-0000-0000-0000402F0000}"/>
    <cellStyle name="Obično 3 2 6 2 11 6 2" xfId="11911" xr:uid="{00000000-0005-0000-0000-0000412F0000}"/>
    <cellStyle name="Obično 3 2 6 2 11 7" xfId="11912" xr:uid="{00000000-0005-0000-0000-0000422F0000}"/>
    <cellStyle name="Obično 3 2 6 2 11 7 2" xfId="11913" xr:uid="{00000000-0005-0000-0000-0000432F0000}"/>
    <cellStyle name="Obično 3 2 6 2 11 7 2 2" xfId="11914" xr:uid="{00000000-0005-0000-0000-0000442F0000}"/>
    <cellStyle name="Obično 3 2 6 2 11 7 3" xfId="11915" xr:uid="{00000000-0005-0000-0000-0000452F0000}"/>
    <cellStyle name="Obično 3 2 6 2 11 7 3 2" xfId="11916" xr:uid="{00000000-0005-0000-0000-0000462F0000}"/>
    <cellStyle name="Obično 3 2 6 2 11 7 4" xfId="11917" xr:uid="{00000000-0005-0000-0000-0000472F0000}"/>
    <cellStyle name="Obično 3 2 6 2 11 7 5" xfId="11918" xr:uid="{00000000-0005-0000-0000-0000482F0000}"/>
    <cellStyle name="Obično 3 2 6 2 11 7 6" xfId="11919" xr:uid="{00000000-0005-0000-0000-0000492F0000}"/>
    <cellStyle name="Obično 3 2 6 2 11 8" xfId="11920" xr:uid="{00000000-0005-0000-0000-00004A2F0000}"/>
    <cellStyle name="Obično 3 2 6 2 11 8 2" xfId="11921" xr:uid="{00000000-0005-0000-0000-00004B2F0000}"/>
    <cellStyle name="Obično 3 2 6 2 11 9" xfId="11922" xr:uid="{00000000-0005-0000-0000-00004C2F0000}"/>
    <cellStyle name="Obično 3 2 6 2 11 9 2" xfId="11923" xr:uid="{00000000-0005-0000-0000-00004D2F0000}"/>
    <cellStyle name="Obično 3 2 6 2 12" xfId="11924" xr:uid="{00000000-0005-0000-0000-00004E2F0000}"/>
    <cellStyle name="Obično 3 2 6 2 12 2" xfId="11925" xr:uid="{00000000-0005-0000-0000-00004F2F0000}"/>
    <cellStyle name="Obično 3 2 6 2 12 2 2" xfId="11926" xr:uid="{00000000-0005-0000-0000-0000502F0000}"/>
    <cellStyle name="Obično 3 2 6 2 12 3" xfId="11927" xr:uid="{00000000-0005-0000-0000-0000512F0000}"/>
    <cellStyle name="Obično 3 2 6 2 12 3 2" xfId="11928" xr:uid="{00000000-0005-0000-0000-0000522F0000}"/>
    <cellStyle name="Obično 3 2 6 2 12 3 2 2" xfId="11929" xr:uid="{00000000-0005-0000-0000-0000532F0000}"/>
    <cellStyle name="Obično 3 2 6 2 12 3 3" xfId="11930" xr:uid="{00000000-0005-0000-0000-0000542F0000}"/>
    <cellStyle name="Obično 3 2 6 2 12 3 3 2" xfId="11931" xr:uid="{00000000-0005-0000-0000-0000552F0000}"/>
    <cellStyle name="Obično 3 2 6 2 12 3 4" xfId="11932" xr:uid="{00000000-0005-0000-0000-0000562F0000}"/>
    <cellStyle name="Obično 3 2 6 2 12 3 5" xfId="11933" xr:uid="{00000000-0005-0000-0000-0000572F0000}"/>
    <cellStyle name="Obično 3 2 6 2 12 3 6" xfId="11934" xr:uid="{00000000-0005-0000-0000-0000582F0000}"/>
    <cellStyle name="Obično 3 2 6 2 12 4" xfId="11935" xr:uid="{00000000-0005-0000-0000-0000592F0000}"/>
    <cellStyle name="Obično 3 2 6 2 12 4 2" xfId="11936" xr:uid="{00000000-0005-0000-0000-00005A2F0000}"/>
    <cellStyle name="Obično 3 2 6 2 12 5" xfId="11937" xr:uid="{00000000-0005-0000-0000-00005B2F0000}"/>
    <cellStyle name="Obično 3 2 6 2 12 5 2" xfId="11938" xr:uid="{00000000-0005-0000-0000-00005C2F0000}"/>
    <cellStyle name="Obično 3 2 6 2 12 6" xfId="11939" xr:uid="{00000000-0005-0000-0000-00005D2F0000}"/>
    <cellStyle name="Obično 3 2 6 2 12 7" xfId="11940" xr:uid="{00000000-0005-0000-0000-00005E2F0000}"/>
    <cellStyle name="Obično 3 2 6 2 12 8" xfId="11941" xr:uid="{00000000-0005-0000-0000-00005F2F0000}"/>
    <cellStyle name="Obično 3 2 6 2 13" xfId="11942" xr:uid="{00000000-0005-0000-0000-0000602F0000}"/>
    <cellStyle name="Obično 3 2 6 2 13 2" xfId="11943" xr:uid="{00000000-0005-0000-0000-0000612F0000}"/>
    <cellStyle name="Obično 3 2 6 2 13 2 2" xfId="11944" xr:uid="{00000000-0005-0000-0000-0000622F0000}"/>
    <cellStyle name="Obično 3 2 6 2 13 3" xfId="11945" xr:uid="{00000000-0005-0000-0000-0000632F0000}"/>
    <cellStyle name="Obično 3 2 6 2 13 3 2" xfId="11946" xr:uid="{00000000-0005-0000-0000-0000642F0000}"/>
    <cellStyle name="Obično 3 2 6 2 13 3 2 2" xfId="11947" xr:uid="{00000000-0005-0000-0000-0000652F0000}"/>
    <cellStyle name="Obično 3 2 6 2 13 3 3" xfId="11948" xr:uid="{00000000-0005-0000-0000-0000662F0000}"/>
    <cellStyle name="Obično 3 2 6 2 13 3 3 2" xfId="11949" xr:uid="{00000000-0005-0000-0000-0000672F0000}"/>
    <cellStyle name="Obično 3 2 6 2 13 3 4" xfId="11950" xr:uid="{00000000-0005-0000-0000-0000682F0000}"/>
    <cellStyle name="Obično 3 2 6 2 13 3 5" xfId="11951" xr:uid="{00000000-0005-0000-0000-0000692F0000}"/>
    <cellStyle name="Obično 3 2 6 2 13 3 6" xfId="11952" xr:uid="{00000000-0005-0000-0000-00006A2F0000}"/>
    <cellStyle name="Obično 3 2 6 2 13 4" xfId="11953" xr:uid="{00000000-0005-0000-0000-00006B2F0000}"/>
    <cellStyle name="Obično 3 2 6 2 13 4 2" xfId="11954" xr:uid="{00000000-0005-0000-0000-00006C2F0000}"/>
    <cellStyle name="Obično 3 2 6 2 13 5" xfId="11955" xr:uid="{00000000-0005-0000-0000-00006D2F0000}"/>
    <cellStyle name="Obično 3 2 6 2 13 5 2" xfId="11956" xr:uid="{00000000-0005-0000-0000-00006E2F0000}"/>
    <cellStyle name="Obično 3 2 6 2 13 6" xfId="11957" xr:uid="{00000000-0005-0000-0000-00006F2F0000}"/>
    <cellStyle name="Obično 3 2 6 2 13 7" xfId="11958" xr:uid="{00000000-0005-0000-0000-0000702F0000}"/>
    <cellStyle name="Obično 3 2 6 2 13 8" xfId="11959" xr:uid="{00000000-0005-0000-0000-0000712F0000}"/>
    <cellStyle name="Obično 3 2 6 2 14" xfId="11960" xr:uid="{00000000-0005-0000-0000-0000722F0000}"/>
    <cellStyle name="Obično 3 2 6 2 14 2" xfId="11961" xr:uid="{00000000-0005-0000-0000-0000732F0000}"/>
    <cellStyle name="Obično 3 2 6 2 15" xfId="11962" xr:uid="{00000000-0005-0000-0000-0000742F0000}"/>
    <cellStyle name="Obično 3 2 6 2 16" xfId="11963" xr:uid="{00000000-0005-0000-0000-0000752F0000}"/>
    <cellStyle name="Obično 3 2 6 2 2" xfId="11964" xr:uid="{00000000-0005-0000-0000-0000762F0000}"/>
    <cellStyle name="Obično 3 2 6 2 2 10" xfId="11965" xr:uid="{00000000-0005-0000-0000-0000772F0000}"/>
    <cellStyle name="Obično 3 2 6 2 2 10 2" xfId="11966" xr:uid="{00000000-0005-0000-0000-0000782F0000}"/>
    <cellStyle name="Obično 3 2 6 2 2 10 2 2" xfId="11967" xr:uid="{00000000-0005-0000-0000-0000792F0000}"/>
    <cellStyle name="Obično 3 2 6 2 2 10 3" xfId="11968" xr:uid="{00000000-0005-0000-0000-00007A2F0000}"/>
    <cellStyle name="Obično 3 2 6 2 2 10 3 2" xfId="11969" xr:uid="{00000000-0005-0000-0000-00007B2F0000}"/>
    <cellStyle name="Obično 3 2 6 2 2 10 3 2 2" xfId="11970" xr:uid="{00000000-0005-0000-0000-00007C2F0000}"/>
    <cellStyle name="Obično 3 2 6 2 2 10 3 3" xfId="11971" xr:uid="{00000000-0005-0000-0000-00007D2F0000}"/>
    <cellStyle name="Obično 3 2 6 2 2 10 3 3 2" xfId="11972" xr:uid="{00000000-0005-0000-0000-00007E2F0000}"/>
    <cellStyle name="Obično 3 2 6 2 2 10 3 4" xfId="11973" xr:uid="{00000000-0005-0000-0000-00007F2F0000}"/>
    <cellStyle name="Obično 3 2 6 2 2 10 3 5" xfId="11974" xr:uid="{00000000-0005-0000-0000-0000802F0000}"/>
    <cellStyle name="Obično 3 2 6 2 2 10 3 6" xfId="11975" xr:uid="{00000000-0005-0000-0000-0000812F0000}"/>
    <cellStyle name="Obično 3 2 6 2 2 10 4" xfId="11976" xr:uid="{00000000-0005-0000-0000-0000822F0000}"/>
    <cellStyle name="Obično 3 2 6 2 2 10 4 2" xfId="11977" xr:uid="{00000000-0005-0000-0000-0000832F0000}"/>
    <cellStyle name="Obično 3 2 6 2 2 10 5" xfId="11978" xr:uid="{00000000-0005-0000-0000-0000842F0000}"/>
    <cellStyle name="Obično 3 2 6 2 2 10 5 2" xfId="11979" xr:uid="{00000000-0005-0000-0000-0000852F0000}"/>
    <cellStyle name="Obično 3 2 6 2 2 10 6" xfId="11980" xr:uid="{00000000-0005-0000-0000-0000862F0000}"/>
    <cellStyle name="Obično 3 2 6 2 2 10 7" xfId="11981" xr:uid="{00000000-0005-0000-0000-0000872F0000}"/>
    <cellStyle name="Obično 3 2 6 2 2 10 8" xfId="11982" xr:uid="{00000000-0005-0000-0000-0000882F0000}"/>
    <cellStyle name="Obično 3 2 6 2 2 11" xfId="11983" xr:uid="{00000000-0005-0000-0000-0000892F0000}"/>
    <cellStyle name="Obično 3 2 6 2 2 11 2" xfId="11984" xr:uid="{00000000-0005-0000-0000-00008A2F0000}"/>
    <cellStyle name="Obično 3 2 6 2 2 11 2 2" xfId="11985" xr:uid="{00000000-0005-0000-0000-00008B2F0000}"/>
    <cellStyle name="Obično 3 2 6 2 2 11 2 2 2" xfId="11986" xr:uid="{00000000-0005-0000-0000-00008C2F0000}"/>
    <cellStyle name="Obično 3 2 6 2 2 11 2 3" xfId="11987" xr:uid="{00000000-0005-0000-0000-00008D2F0000}"/>
    <cellStyle name="Obično 3 2 6 2 2 11 2 3 2" xfId="11988" xr:uid="{00000000-0005-0000-0000-00008E2F0000}"/>
    <cellStyle name="Obično 3 2 6 2 2 11 2 3 2 2" xfId="11989" xr:uid="{00000000-0005-0000-0000-00008F2F0000}"/>
    <cellStyle name="Obično 3 2 6 2 2 11 2 3 3" xfId="11990" xr:uid="{00000000-0005-0000-0000-0000902F0000}"/>
    <cellStyle name="Obično 3 2 6 2 2 11 2 3 3 2" xfId="11991" xr:uid="{00000000-0005-0000-0000-0000912F0000}"/>
    <cellStyle name="Obično 3 2 6 2 2 11 2 3 4" xfId="11992" xr:uid="{00000000-0005-0000-0000-0000922F0000}"/>
    <cellStyle name="Obično 3 2 6 2 2 11 2 3 5" xfId="11993" xr:uid="{00000000-0005-0000-0000-0000932F0000}"/>
    <cellStyle name="Obično 3 2 6 2 2 11 2 3 6" xfId="11994" xr:uid="{00000000-0005-0000-0000-0000942F0000}"/>
    <cellStyle name="Obično 3 2 6 2 2 11 2 4" xfId="11995" xr:uid="{00000000-0005-0000-0000-0000952F0000}"/>
    <cellStyle name="Obično 3 2 6 2 2 11 2 4 2" xfId="11996" xr:uid="{00000000-0005-0000-0000-0000962F0000}"/>
    <cellStyle name="Obično 3 2 6 2 2 11 2 5" xfId="11997" xr:uid="{00000000-0005-0000-0000-0000972F0000}"/>
    <cellStyle name="Obično 3 2 6 2 2 11 2 5 2" xfId="11998" xr:uid="{00000000-0005-0000-0000-0000982F0000}"/>
    <cellStyle name="Obično 3 2 6 2 2 11 2 6" xfId="11999" xr:uid="{00000000-0005-0000-0000-0000992F0000}"/>
    <cellStyle name="Obično 3 2 6 2 2 11 2 7" xfId="12000" xr:uid="{00000000-0005-0000-0000-00009A2F0000}"/>
    <cellStyle name="Obično 3 2 6 2 2 11 2 8" xfId="12001" xr:uid="{00000000-0005-0000-0000-00009B2F0000}"/>
    <cellStyle name="Obično 3 2 6 2 2 11 3" xfId="12002" xr:uid="{00000000-0005-0000-0000-00009C2F0000}"/>
    <cellStyle name="Obično 3 2 6 2 2 11 3 2" xfId="12003" xr:uid="{00000000-0005-0000-0000-00009D2F0000}"/>
    <cellStyle name="Obično 3 2 6 2 2 11 3 2 2" xfId="12004" xr:uid="{00000000-0005-0000-0000-00009E2F0000}"/>
    <cellStyle name="Obično 3 2 6 2 2 11 3 3" xfId="12005" xr:uid="{00000000-0005-0000-0000-00009F2F0000}"/>
    <cellStyle name="Obično 3 2 6 2 2 11 3 3 2" xfId="12006" xr:uid="{00000000-0005-0000-0000-0000A02F0000}"/>
    <cellStyle name="Obično 3 2 6 2 2 11 3 3 2 2" xfId="12007" xr:uid="{00000000-0005-0000-0000-0000A12F0000}"/>
    <cellStyle name="Obično 3 2 6 2 2 11 3 3 3" xfId="12008" xr:uid="{00000000-0005-0000-0000-0000A22F0000}"/>
    <cellStyle name="Obično 3 2 6 2 2 11 3 3 3 2" xfId="12009" xr:uid="{00000000-0005-0000-0000-0000A32F0000}"/>
    <cellStyle name="Obično 3 2 6 2 2 11 3 3 4" xfId="12010" xr:uid="{00000000-0005-0000-0000-0000A42F0000}"/>
    <cellStyle name="Obično 3 2 6 2 2 11 3 3 5" xfId="12011" xr:uid="{00000000-0005-0000-0000-0000A52F0000}"/>
    <cellStyle name="Obično 3 2 6 2 2 11 3 3 6" xfId="12012" xr:uid="{00000000-0005-0000-0000-0000A62F0000}"/>
    <cellStyle name="Obično 3 2 6 2 2 11 3 4" xfId="12013" xr:uid="{00000000-0005-0000-0000-0000A72F0000}"/>
    <cellStyle name="Obično 3 2 6 2 2 11 3 4 2" xfId="12014" xr:uid="{00000000-0005-0000-0000-0000A82F0000}"/>
    <cellStyle name="Obično 3 2 6 2 2 11 3 5" xfId="12015" xr:uid="{00000000-0005-0000-0000-0000A92F0000}"/>
    <cellStyle name="Obično 3 2 6 2 2 11 3 5 2" xfId="12016" xr:uid="{00000000-0005-0000-0000-0000AA2F0000}"/>
    <cellStyle name="Obično 3 2 6 2 2 11 3 6" xfId="12017" xr:uid="{00000000-0005-0000-0000-0000AB2F0000}"/>
    <cellStyle name="Obično 3 2 6 2 2 11 3 7" xfId="12018" xr:uid="{00000000-0005-0000-0000-0000AC2F0000}"/>
    <cellStyle name="Obično 3 2 6 2 2 11 3 8" xfId="12019" xr:uid="{00000000-0005-0000-0000-0000AD2F0000}"/>
    <cellStyle name="Obično 3 2 6 2 2 11 4" xfId="12020" xr:uid="{00000000-0005-0000-0000-0000AE2F0000}"/>
    <cellStyle name="Obično 3 2 6 2 2 11 4 2" xfId="12021" xr:uid="{00000000-0005-0000-0000-0000AF2F0000}"/>
    <cellStyle name="Obično 3 2 6 2 2 11 4 2 2" xfId="12022" xr:uid="{00000000-0005-0000-0000-0000B02F0000}"/>
    <cellStyle name="Obično 3 2 6 2 2 11 4 3" xfId="12023" xr:uid="{00000000-0005-0000-0000-0000B12F0000}"/>
    <cellStyle name="Obično 3 2 6 2 2 11 4 3 2" xfId="12024" xr:uid="{00000000-0005-0000-0000-0000B22F0000}"/>
    <cellStyle name="Obično 3 2 6 2 2 11 4 3 2 2" xfId="12025" xr:uid="{00000000-0005-0000-0000-0000B32F0000}"/>
    <cellStyle name="Obično 3 2 6 2 2 11 4 3 3" xfId="12026" xr:uid="{00000000-0005-0000-0000-0000B42F0000}"/>
    <cellStyle name="Obično 3 2 6 2 2 11 4 3 3 2" xfId="12027" xr:uid="{00000000-0005-0000-0000-0000B52F0000}"/>
    <cellStyle name="Obično 3 2 6 2 2 11 4 3 4" xfId="12028" xr:uid="{00000000-0005-0000-0000-0000B62F0000}"/>
    <cellStyle name="Obično 3 2 6 2 2 11 4 3 5" xfId="12029" xr:uid="{00000000-0005-0000-0000-0000B72F0000}"/>
    <cellStyle name="Obično 3 2 6 2 2 11 4 3 6" xfId="12030" xr:uid="{00000000-0005-0000-0000-0000B82F0000}"/>
    <cellStyle name="Obično 3 2 6 2 2 11 4 4" xfId="12031" xr:uid="{00000000-0005-0000-0000-0000B92F0000}"/>
    <cellStyle name="Obično 3 2 6 2 2 11 4 4 2" xfId="12032" xr:uid="{00000000-0005-0000-0000-0000BA2F0000}"/>
    <cellStyle name="Obično 3 2 6 2 2 11 4 5" xfId="12033" xr:uid="{00000000-0005-0000-0000-0000BB2F0000}"/>
    <cellStyle name="Obično 3 2 6 2 2 11 4 5 2" xfId="12034" xr:uid="{00000000-0005-0000-0000-0000BC2F0000}"/>
    <cellStyle name="Obično 3 2 6 2 2 11 4 6" xfId="12035" xr:uid="{00000000-0005-0000-0000-0000BD2F0000}"/>
    <cellStyle name="Obično 3 2 6 2 2 11 4 7" xfId="12036" xr:uid="{00000000-0005-0000-0000-0000BE2F0000}"/>
    <cellStyle name="Obično 3 2 6 2 2 11 4 8" xfId="12037" xr:uid="{00000000-0005-0000-0000-0000BF2F0000}"/>
    <cellStyle name="Obično 3 2 6 2 2 11 5" xfId="12038" xr:uid="{00000000-0005-0000-0000-0000C02F0000}"/>
    <cellStyle name="Obično 3 2 6 2 2 11 5 2" xfId="12039" xr:uid="{00000000-0005-0000-0000-0000C12F0000}"/>
    <cellStyle name="Obično 3 2 6 2 2 11 6" xfId="12040" xr:uid="{00000000-0005-0000-0000-0000C22F0000}"/>
    <cellStyle name="Obično 3 2 6 2 2 11 6 2" xfId="12041" xr:uid="{00000000-0005-0000-0000-0000C32F0000}"/>
    <cellStyle name="Obično 3 2 6 2 2 11 7" xfId="12042" xr:uid="{00000000-0005-0000-0000-0000C42F0000}"/>
    <cellStyle name="Obično 3 2 6 2 2 12" xfId="12043" xr:uid="{00000000-0005-0000-0000-0000C52F0000}"/>
    <cellStyle name="Obično 3 2 6 2 2 12 2" xfId="12044" xr:uid="{00000000-0005-0000-0000-0000C62F0000}"/>
    <cellStyle name="Obično 3 2 6 2 2 12 2 2" xfId="12045" xr:uid="{00000000-0005-0000-0000-0000C72F0000}"/>
    <cellStyle name="Obično 3 2 6 2 2 12 3" xfId="12046" xr:uid="{00000000-0005-0000-0000-0000C82F0000}"/>
    <cellStyle name="Obično 3 2 6 2 2 13" xfId="12047" xr:uid="{00000000-0005-0000-0000-0000C92F0000}"/>
    <cellStyle name="Obično 3 2 6 2 2 13 2" xfId="12048" xr:uid="{00000000-0005-0000-0000-0000CA2F0000}"/>
    <cellStyle name="Obično 3 2 6 2 2 13 2 2" xfId="12049" xr:uid="{00000000-0005-0000-0000-0000CB2F0000}"/>
    <cellStyle name="Obično 3 2 6 2 2 13 3" xfId="12050" xr:uid="{00000000-0005-0000-0000-0000CC2F0000}"/>
    <cellStyle name="Obično 3 2 6 2 2 14" xfId="12051" xr:uid="{00000000-0005-0000-0000-0000CD2F0000}"/>
    <cellStyle name="Obično 3 2 6 2 2 14 2" xfId="12052" xr:uid="{00000000-0005-0000-0000-0000CE2F0000}"/>
    <cellStyle name="Obično 3 2 6 2 2 15" xfId="12053" xr:uid="{00000000-0005-0000-0000-0000CF2F0000}"/>
    <cellStyle name="Obično 3 2 6 2 2 15 2" xfId="12054" xr:uid="{00000000-0005-0000-0000-0000D02F0000}"/>
    <cellStyle name="Obično 3 2 6 2 2 15 2 2" xfId="12055" xr:uid="{00000000-0005-0000-0000-0000D12F0000}"/>
    <cellStyle name="Obično 3 2 6 2 2 15 3" xfId="12056" xr:uid="{00000000-0005-0000-0000-0000D22F0000}"/>
    <cellStyle name="Obično 3 2 6 2 2 15 3 2" xfId="12057" xr:uid="{00000000-0005-0000-0000-0000D32F0000}"/>
    <cellStyle name="Obično 3 2 6 2 2 15 4" xfId="12058" xr:uid="{00000000-0005-0000-0000-0000D42F0000}"/>
    <cellStyle name="Obično 3 2 6 2 2 15 5" xfId="12059" xr:uid="{00000000-0005-0000-0000-0000D52F0000}"/>
    <cellStyle name="Obično 3 2 6 2 2 15 6" xfId="12060" xr:uid="{00000000-0005-0000-0000-0000D62F0000}"/>
    <cellStyle name="Obično 3 2 6 2 2 16" xfId="12061" xr:uid="{00000000-0005-0000-0000-0000D72F0000}"/>
    <cellStyle name="Obično 3 2 6 2 2 16 2" xfId="12062" xr:uid="{00000000-0005-0000-0000-0000D82F0000}"/>
    <cellStyle name="Obično 3 2 6 2 2 17" xfId="12063" xr:uid="{00000000-0005-0000-0000-0000D92F0000}"/>
    <cellStyle name="Obično 3 2 6 2 2 17 2" xfId="12064" xr:uid="{00000000-0005-0000-0000-0000DA2F0000}"/>
    <cellStyle name="Obično 3 2 6 2 2 18" xfId="12065" xr:uid="{00000000-0005-0000-0000-0000DB2F0000}"/>
    <cellStyle name="Obično 3 2 6 2 2 19" xfId="12066" xr:uid="{00000000-0005-0000-0000-0000DC2F0000}"/>
    <cellStyle name="Obično 3 2 6 2 2 2" xfId="12067" xr:uid="{00000000-0005-0000-0000-0000DD2F0000}"/>
    <cellStyle name="Obično 3 2 6 2 2 2 10" xfId="12068" xr:uid="{00000000-0005-0000-0000-0000DE2F0000}"/>
    <cellStyle name="Obično 3 2 6 2 2 2 10 10" xfId="12069" xr:uid="{00000000-0005-0000-0000-0000DF2F0000}"/>
    <cellStyle name="Obično 3 2 6 2 2 2 10 11" xfId="12070" xr:uid="{00000000-0005-0000-0000-0000E02F0000}"/>
    <cellStyle name="Obično 3 2 6 2 2 2 10 12" xfId="12071" xr:uid="{00000000-0005-0000-0000-0000E12F0000}"/>
    <cellStyle name="Obično 3 2 6 2 2 2 10 2" xfId="12072" xr:uid="{00000000-0005-0000-0000-0000E22F0000}"/>
    <cellStyle name="Obično 3 2 6 2 2 2 10 2 2" xfId="12073" xr:uid="{00000000-0005-0000-0000-0000E32F0000}"/>
    <cellStyle name="Obično 3 2 6 2 2 2 10 2 2 2" xfId="12074" xr:uid="{00000000-0005-0000-0000-0000E42F0000}"/>
    <cellStyle name="Obično 3 2 6 2 2 2 10 2 3" xfId="12075" xr:uid="{00000000-0005-0000-0000-0000E52F0000}"/>
    <cellStyle name="Obično 3 2 6 2 2 2 10 3" xfId="12076" xr:uid="{00000000-0005-0000-0000-0000E62F0000}"/>
    <cellStyle name="Obično 3 2 6 2 2 2 10 3 2" xfId="12077" xr:uid="{00000000-0005-0000-0000-0000E72F0000}"/>
    <cellStyle name="Obično 3 2 6 2 2 2 10 3 2 2" xfId="12078" xr:uid="{00000000-0005-0000-0000-0000E82F0000}"/>
    <cellStyle name="Obično 3 2 6 2 2 2 10 3 3" xfId="12079" xr:uid="{00000000-0005-0000-0000-0000E92F0000}"/>
    <cellStyle name="Obično 3 2 6 2 2 2 10 4" xfId="12080" xr:uid="{00000000-0005-0000-0000-0000EA2F0000}"/>
    <cellStyle name="Obično 3 2 6 2 2 2 10 4 2" xfId="12081" xr:uid="{00000000-0005-0000-0000-0000EB2F0000}"/>
    <cellStyle name="Obično 3 2 6 2 2 2 10 4 2 2" xfId="12082" xr:uid="{00000000-0005-0000-0000-0000EC2F0000}"/>
    <cellStyle name="Obično 3 2 6 2 2 2 10 4 3" xfId="12083" xr:uid="{00000000-0005-0000-0000-0000ED2F0000}"/>
    <cellStyle name="Obično 3 2 6 2 2 2 10 5" xfId="12084" xr:uid="{00000000-0005-0000-0000-0000EE2F0000}"/>
    <cellStyle name="Obično 3 2 6 2 2 2 10 5 2" xfId="12085" xr:uid="{00000000-0005-0000-0000-0000EF2F0000}"/>
    <cellStyle name="Obično 3 2 6 2 2 2 10 6" xfId="12086" xr:uid="{00000000-0005-0000-0000-0000F02F0000}"/>
    <cellStyle name="Obično 3 2 6 2 2 2 10 6 2" xfId="12087" xr:uid="{00000000-0005-0000-0000-0000F12F0000}"/>
    <cellStyle name="Obično 3 2 6 2 2 2 10 7" xfId="12088" xr:uid="{00000000-0005-0000-0000-0000F22F0000}"/>
    <cellStyle name="Obično 3 2 6 2 2 2 10 7 2" xfId="12089" xr:uid="{00000000-0005-0000-0000-0000F32F0000}"/>
    <cellStyle name="Obično 3 2 6 2 2 2 10 7 2 2" xfId="12090" xr:uid="{00000000-0005-0000-0000-0000F42F0000}"/>
    <cellStyle name="Obično 3 2 6 2 2 2 10 7 3" xfId="12091" xr:uid="{00000000-0005-0000-0000-0000F52F0000}"/>
    <cellStyle name="Obično 3 2 6 2 2 2 10 7 3 2" xfId="12092" xr:uid="{00000000-0005-0000-0000-0000F62F0000}"/>
    <cellStyle name="Obično 3 2 6 2 2 2 10 7 4" xfId="12093" xr:uid="{00000000-0005-0000-0000-0000F72F0000}"/>
    <cellStyle name="Obično 3 2 6 2 2 2 10 7 5" xfId="12094" xr:uid="{00000000-0005-0000-0000-0000F82F0000}"/>
    <cellStyle name="Obično 3 2 6 2 2 2 10 7 6" xfId="12095" xr:uid="{00000000-0005-0000-0000-0000F92F0000}"/>
    <cellStyle name="Obično 3 2 6 2 2 2 10 8" xfId="12096" xr:uid="{00000000-0005-0000-0000-0000FA2F0000}"/>
    <cellStyle name="Obično 3 2 6 2 2 2 10 8 2" xfId="12097" xr:uid="{00000000-0005-0000-0000-0000FB2F0000}"/>
    <cellStyle name="Obično 3 2 6 2 2 2 10 9" xfId="12098" xr:uid="{00000000-0005-0000-0000-0000FC2F0000}"/>
    <cellStyle name="Obično 3 2 6 2 2 2 10 9 2" xfId="12099" xr:uid="{00000000-0005-0000-0000-0000FD2F0000}"/>
    <cellStyle name="Obično 3 2 6 2 2 2 11" xfId="12100" xr:uid="{00000000-0005-0000-0000-0000FE2F0000}"/>
    <cellStyle name="Obično 3 2 6 2 2 2 11 2" xfId="12101" xr:uid="{00000000-0005-0000-0000-0000FF2F0000}"/>
    <cellStyle name="Obično 3 2 6 2 2 2 11 2 2" xfId="12102" xr:uid="{00000000-0005-0000-0000-000000300000}"/>
    <cellStyle name="Obično 3 2 6 2 2 2 11 3" xfId="12103" xr:uid="{00000000-0005-0000-0000-000001300000}"/>
    <cellStyle name="Obično 3 2 6 2 2 2 11 3 2" xfId="12104" xr:uid="{00000000-0005-0000-0000-000002300000}"/>
    <cellStyle name="Obično 3 2 6 2 2 2 11 3 2 2" xfId="12105" xr:uid="{00000000-0005-0000-0000-000003300000}"/>
    <cellStyle name="Obično 3 2 6 2 2 2 11 3 3" xfId="12106" xr:uid="{00000000-0005-0000-0000-000004300000}"/>
    <cellStyle name="Obično 3 2 6 2 2 2 11 3 3 2" xfId="12107" xr:uid="{00000000-0005-0000-0000-000005300000}"/>
    <cellStyle name="Obično 3 2 6 2 2 2 11 3 4" xfId="12108" xr:uid="{00000000-0005-0000-0000-000006300000}"/>
    <cellStyle name="Obično 3 2 6 2 2 2 11 3 5" xfId="12109" xr:uid="{00000000-0005-0000-0000-000007300000}"/>
    <cellStyle name="Obično 3 2 6 2 2 2 11 3 6" xfId="12110" xr:uid="{00000000-0005-0000-0000-000008300000}"/>
    <cellStyle name="Obično 3 2 6 2 2 2 11 4" xfId="12111" xr:uid="{00000000-0005-0000-0000-000009300000}"/>
    <cellStyle name="Obično 3 2 6 2 2 2 11 4 2" xfId="12112" xr:uid="{00000000-0005-0000-0000-00000A300000}"/>
    <cellStyle name="Obično 3 2 6 2 2 2 11 5" xfId="12113" xr:uid="{00000000-0005-0000-0000-00000B300000}"/>
    <cellStyle name="Obično 3 2 6 2 2 2 11 5 2" xfId="12114" xr:uid="{00000000-0005-0000-0000-00000C300000}"/>
    <cellStyle name="Obično 3 2 6 2 2 2 11 6" xfId="12115" xr:uid="{00000000-0005-0000-0000-00000D300000}"/>
    <cellStyle name="Obično 3 2 6 2 2 2 11 7" xfId="12116" xr:uid="{00000000-0005-0000-0000-00000E300000}"/>
    <cellStyle name="Obično 3 2 6 2 2 2 11 8" xfId="12117" xr:uid="{00000000-0005-0000-0000-00000F300000}"/>
    <cellStyle name="Obično 3 2 6 2 2 2 12" xfId="12118" xr:uid="{00000000-0005-0000-0000-000010300000}"/>
    <cellStyle name="Obično 3 2 6 2 2 2 12 2" xfId="12119" xr:uid="{00000000-0005-0000-0000-000011300000}"/>
    <cellStyle name="Obično 3 2 6 2 2 2 12 2 2" xfId="12120" xr:uid="{00000000-0005-0000-0000-000012300000}"/>
    <cellStyle name="Obično 3 2 6 2 2 2 12 3" xfId="12121" xr:uid="{00000000-0005-0000-0000-000013300000}"/>
    <cellStyle name="Obično 3 2 6 2 2 2 12 3 2" xfId="12122" xr:uid="{00000000-0005-0000-0000-000014300000}"/>
    <cellStyle name="Obično 3 2 6 2 2 2 12 3 2 2" xfId="12123" xr:uid="{00000000-0005-0000-0000-000015300000}"/>
    <cellStyle name="Obično 3 2 6 2 2 2 12 3 3" xfId="12124" xr:uid="{00000000-0005-0000-0000-000016300000}"/>
    <cellStyle name="Obično 3 2 6 2 2 2 12 3 3 2" xfId="12125" xr:uid="{00000000-0005-0000-0000-000017300000}"/>
    <cellStyle name="Obično 3 2 6 2 2 2 12 3 4" xfId="12126" xr:uid="{00000000-0005-0000-0000-000018300000}"/>
    <cellStyle name="Obično 3 2 6 2 2 2 12 3 5" xfId="12127" xr:uid="{00000000-0005-0000-0000-000019300000}"/>
    <cellStyle name="Obično 3 2 6 2 2 2 12 3 6" xfId="12128" xr:uid="{00000000-0005-0000-0000-00001A300000}"/>
    <cellStyle name="Obično 3 2 6 2 2 2 12 4" xfId="12129" xr:uid="{00000000-0005-0000-0000-00001B300000}"/>
    <cellStyle name="Obično 3 2 6 2 2 2 12 4 2" xfId="12130" xr:uid="{00000000-0005-0000-0000-00001C300000}"/>
    <cellStyle name="Obično 3 2 6 2 2 2 12 5" xfId="12131" xr:uid="{00000000-0005-0000-0000-00001D300000}"/>
    <cellStyle name="Obično 3 2 6 2 2 2 12 5 2" xfId="12132" xr:uid="{00000000-0005-0000-0000-00001E300000}"/>
    <cellStyle name="Obično 3 2 6 2 2 2 12 6" xfId="12133" xr:uid="{00000000-0005-0000-0000-00001F300000}"/>
    <cellStyle name="Obično 3 2 6 2 2 2 12 7" xfId="12134" xr:uid="{00000000-0005-0000-0000-000020300000}"/>
    <cellStyle name="Obično 3 2 6 2 2 2 12 8" xfId="12135" xr:uid="{00000000-0005-0000-0000-000021300000}"/>
    <cellStyle name="Obično 3 2 6 2 2 2 13" xfId="12136" xr:uid="{00000000-0005-0000-0000-000022300000}"/>
    <cellStyle name="Obično 3 2 6 2 2 2 13 2" xfId="12137" xr:uid="{00000000-0005-0000-0000-000023300000}"/>
    <cellStyle name="Obično 3 2 6 2 2 2 14" xfId="12138" xr:uid="{00000000-0005-0000-0000-000024300000}"/>
    <cellStyle name="Obično 3 2 6 2 2 2 2" xfId="12139" xr:uid="{00000000-0005-0000-0000-000025300000}"/>
    <cellStyle name="Obično 3 2 6 2 2 2 2 10" xfId="12140" xr:uid="{00000000-0005-0000-0000-000026300000}"/>
    <cellStyle name="Obično 3 2 6 2 2 2 2 10 2" xfId="12141" xr:uid="{00000000-0005-0000-0000-000027300000}"/>
    <cellStyle name="Obično 3 2 6 2 2 2 2 10 2 2" xfId="12142" xr:uid="{00000000-0005-0000-0000-000028300000}"/>
    <cellStyle name="Obično 3 2 6 2 2 2 2 10 2 2 2" xfId="12143" xr:uid="{00000000-0005-0000-0000-000029300000}"/>
    <cellStyle name="Obično 3 2 6 2 2 2 2 10 2 3" xfId="12144" xr:uid="{00000000-0005-0000-0000-00002A300000}"/>
    <cellStyle name="Obično 3 2 6 2 2 2 2 10 2 3 2" xfId="12145" xr:uid="{00000000-0005-0000-0000-00002B300000}"/>
    <cellStyle name="Obično 3 2 6 2 2 2 2 10 2 3 2 2" xfId="12146" xr:uid="{00000000-0005-0000-0000-00002C300000}"/>
    <cellStyle name="Obično 3 2 6 2 2 2 2 10 2 3 3" xfId="12147" xr:uid="{00000000-0005-0000-0000-00002D300000}"/>
    <cellStyle name="Obično 3 2 6 2 2 2 2 10 2 3 3 2" xfId="12148" xr:uid="{00000000-0005-0000-0000-00002E300000}"/>
    <cellStyle name="Obično 3 2 6 2 2 2 2 10 2 3 4" xfId="12149" xr:uid="{00000000-0005-0000-0000-00002F300000}"/>
    <cellStyle name="Obično 3 2 6 2 2 2 2 10 2 3 5" xfId="12150" xr:uid="{00000000-0005-0000-0000-000030300000}"/>
    <cellStyle name="Obično 3 2 6 2 2 2 2 10 2 3 6" xfId="12151" xr:uid="{00000000-0005-0000-0000-000031300000}"/>
    <cellStyle name="Obično 3 2 6 2 2 2 2 10 2 4" xfId="12152" xr:uid="{00000000-0005-0000-0000-000032300000}"/>
    <cellStyle name="Obično 3 2 6 2 2 2 2 10 2 4 2" xfId="12153" xr:uid="{00000000-0005-0000-0000-000033300000}"/>
    <cellStyle name="Obično 3 2 6 2 2 2 2 10 2 5" xfId="12154" xr:uid="{00000000-0005-0000-0000-000034300000}"/>
    <cellStyle name="Obično 3 2 6 2 2 2 2 10 2 5 2" xfId="12155" xr:uid="{00000000-0005-0000-0000-000035300000}"/>
    <cellStyle name="Obično 3 2 6 2 2 2 2 10 2 6" xfId="12156" xr:uid="{00000000-0005-0000-0000-000036300000}"/>
    <cellStyle name="Obično 3 2 6 2 2 2 2 10 2 7" xfId="12157" xr:uid="{00000000-0005-0000-0000-000037300000}"/>
    <cellStyle name="Obično 3 2 6 2 2 2 2 10 2 8" xfId="12158" xr:uid="{00000000-0005-0000-0000-000038300000}"/>
    <cellStyle name="Obično 3 2 6 2 2 2 2 10 3" xfId="12159" xr:uid="{00000000-0005-0000-0000-000039300000}"/>
    <cellStyle name="Obično 3 2 6 2 2 2 2 10 3 2" xfId="12160" xr:uid="{00000000-0005-0000-0000-00003A300000}"/>
    <cellStyle name="Obično 3 2 6 2 2 2 2 10 3 2 2" xfId="12161" xr:uid="{00000000-0005-0000-0000-00003B300000}"/>
    <cellStyle name="Obično 3 2 6 2 2 2 2 10 3 3" xfId="12162" xr:uid="{00000000-0005-0000-0000-00003C300000}"/>
    <cellStyle name="Obično 3 2 6 2 2 2 2 10 3 3 2" xfId="12163" xr:uid="{00000000-0005-0000-0000-00003D300000}"/>
    <cellStyle name="Obično 3 2 6 2 2 2 2 10 3 3 2 2" xfId="12164" xr:uid="{00000000-0005-0000-0000-00003E300000}"/>
    <cellStyle name="Obično 3 2 6 2 2 2 2 10 3 3 3" xfId="12165" xr:uid="{00000000-0005-0000-0000-00003F300000}"/>
    <cellStyle name="Obično 3 2 6 2 2 2 2 10 3 3 3 2" xfId="12166" xr:uid="{00000000-0005-0000-0000-000040300000}"/>
    <cellStyle name="Obično 3 2 6 2 2 2 2 10 3 3 4" xfId="12167" xr:uid="{00000000-0005-0000-0000-000041300000}"/>
    <cellStyle name="Obično 3 2 6 2 2 2 2 10 3 3 5" xfId="12168" xr:uid="{00000000-0005-0000-0000-000042300000}"/>
    <cellStyle name="Obično 3 2 6 2 2 2 2 10 3 3 6" xfId="12169" xr:uid="{00000000-0005-0000-0000-000043300000}"/>
    <cellStyle name="Obično 3 2 6 2 2 2 2 10 3 4" xfId="12170" xr:uid="{00000000-0005-0000-0000-000044300000}"/>
    <cellStyle name="Obično 3 2 6 2 2 2 2 10 3 4 2" xfId="12171" xr:uid="{00000000-0005-0000-0000-000045300000}"/>
    <cellStyle name="Obično 3 2 6 2 2 2 2 10 3 5" xfId="12172" xr:uid="{00000000-0005-0000-0000-000046300000}"/>
    <cellStyle name="Obično 3 2 6 2 2 2 2 10 3 5 2" xfId="12173" xr:uid="{00000000-0005-0000-0000-000047300000}"/>
    <cellStyle name="Obično 3 2 6 2 2 2 2 10 3 6" xfId="12174" xr:uid="{00000000-0005-0000-0000-000048300000}"/>
    <cellStyle name="Obično 3 2 6 2 2 2 2 10 3 7" xfId="12175" xr:uid="{00000000-0005-0000-0000-000049300000}"/>
    <cellStyle name="Obično 3 2 6 2 2 2 2 10 3 8" xfId="12176" xr:uid="{00000000-0005-0000-0000-00004A300000}"/>
    <cellStyle name="Obično 3 2 6 2 2 2 2 10 4" xfId="12177" xr:uid="{00000000-0005-0000-0000-00004B300000}"/>
    <cellStyle name="Obično 3 2 6 2 2 2 2 10 4 2" xfId="12178" xr:uid="{00000000-0005-0000-0000-00004C300000}"/>
    <cellStyle name="Obično 3 2 6 2 2 2 2 10 4 2 2" xfId="12179" xr:uid="{00000000-0005-0000-0000-00004D300000}"/>
    <cellStyle name="Obično 3 2 6 2 2 2 2 10 4 3" xfId="12180" xr:uid="{00000000-0005-0000-0000-00004E300000}"/>
    <cellStyle name="Obično 3 2 6 2 2 2 2 10 4 3 2" xfId="12181" xr:uid="{00000000-0005-0000-0000-00004F300000}"/>
    <cellStyle name="Obično 3 2 6 2 2 2 2 10 4 3 2 2" xfId="12182" xr:uid="{00000000-0005-0000-0000-000050300000}"/>
    <cellStyle name="Obično 3 2 6 2 2 2 2 10 4 3 3" xfId="12183" xr:uid="{00000000-0005-0000-0000-000051300000}"/>
    <cellStyle name="Obično 3 2 6 2 2 2 2 10 4 3 3 2" xfId="12184" xr:uid="{00000000-0005-0000-0000-000052300000}"/>
    <cellStyle name="Obično 3 2 6 2 2 2 2 10 4 3 4" xfId="12185" xr:uid="{00000000-0005-0000-0000-000053300000}"/>
    <cellStyle name="Obično 3 2 6 2 2 2 2 10 4 3 5" xfId="12186" xr:uid="{00000000-0005-0000-0000-000054300000}"/>
    <cellStyle name="Obično 3 2 6 2 2 2 2 10 4 3 6" xfId="12187" xr:uid="{00000000-0005-0000-0000-000055300000}"/>
    <cellStyle name="Obično 3 2 6 2 2 2 2 10 4 4" xfId="12188" xr:uid="{00000000-0005-0000-0000-000056300000}"/>
    <cellStyle name="Obično 3 2 6 2 2 2 2 10 4 4 2" xfId="12189" xr:uid="{00000000-0005-0000-0000-000057300000}"/>
    <cellStyle name="Obično 3 2 6 2 2 2 2 10 4 5" xfId="12190" xr:uid="{00000000-0005-0000-0000-000058300000}"/>
    <cellStyle name="Obično 3 2 6 2 2 2 2 10 4 5 2" xfId="12191" xr:uid="{00000000-0005-0000-0000-000059300000}"/>
    <cellStyle name="Obično 3 2 6 2 2 2 2 10 4 6" xfId="12192" xr:uid="{00000000-0005-0000-0000-00005A300000}"/>
    <cellStyle name="Obično 3 2 6 2 2 2 2 10 4 7" xfId="12193" xr:uid="{00000000-0005-0000-0000-00005B300000}"/>
    <cellStyle name="Obično 3 2 6 2 2 2 2 10 4 8" xfId="12194" xr:uid="{00000000-0005-0000-0000-00005C300000}"/>
    <cellStyle name="Obično 3 2 6 2 2 2 2 10 5" xfId="12195" xr:uid="{00000000-0005-0000-0000-00005D300000}"/>
    <cellStyle name="Obično 3 2 6 2 2 2 2 10 5 2" xfId="12196" xr:uid="{00000000-0005-0000-0000-00005E300000}"/>
    <cellStyle name="Obično 3 2 6 2 2 2 2 10 6" xfId="12197" xr:uid="{00000000-0005-0000-0000-00005F300000}"/>
    <cellStyle name="Obično 3 2 6 2 2 2 2 10 6 2" xfId="12198" xr:uid="{00000000-0005-0000-0000-000060300000}"/>
    <cellStyle name="Obično 3 2 6 2 2 2 2 10 7" xfId="12199" xr:uid="{00000000-0005-0000-0000-000061300000}"/>
    <cellStyle name="Obično 3 2 6 2 2 2 2 11" xfId="12200" xr:uid="{00000000-0005-0000-0000-000062300000}"/>
    <cellStyle name="Obično 3 2 6 2 2 2 2 11 2" xfId="12201" xr:uid="{00000000-0005-0000-0000-000063300000}"/>
    <cellStyle name="Obično 3 2 6 2 2 2 2 11 2 2" xfId="12202" xr:uid="{00000000-0005-0000-0000-000064300000}"/>
    <cellStyle name="Obično 3 2 6 2 2 2 2 11 3" xfId="12203" xr:uid="{00000000-0005-0000-0000-000065300000}"/>
    <cellStyle name="Obično 3 2 6 2 2 2 2 12" xfId="12204" xr:uid="{00000000-0005-0000-0000-000066300000}"/>
    <cellStyle name="Obično 3 2 6 2 2 2 2 12 2" xfId="12205" xr:uid="{00000000-0005-0000-0000-000067300000}"/>
    <cellStyle name="Obično 3 2 6 2 2 2 2 12 2 2" xfId="12206" xr:uid="{00000000-0005-0000-0000-000068300000}"/>
    <cellStyle name="Obično 3 2 6 2 2 2 2 12 3" xfId="12207" xr:uid="{00000000-0005-0000-0000-000069300000}"/>
    <cellStyle name="Obično 3 2 6 2 2 2 2 13" xfId="12208" xr:uid="{00000000-0005-0000-0000-00006A300000}"/>
    <cellStyle name="Obično 3 2 6 2 2 2 2 13 2" xfId="12209" xr:uid="{00000000-0005-0000-0000-00006B300000}"/>
    <cellStyle name="Obično 3 2 6 2 2 2 2 14" xfId="12210" xr:uid="{00000000-0005-0000-0000-00006C300000}"/>
    <cellStyle name="Obično 3 2 6 2 2 2 2 14 2" xfId="12211" xr:uid="{00000000-0005-0000-0000-00006D300000}"/>
    <cellStyle name="Obično 3 2 6 2 2 2 2 14 2 2" xfId="12212" xr:uid="{00000000-0005-0000-0000-00006E300000}"/>
    <cellStyle name="Obično 3 2 6 2 2 2 2 14 3" xfId="12213" xr:uid="{00000000-0005-0000-0000-00006F300000}"/>
    <cellStyle name="Obično 3 2 6 2 2 2 2 14 3 2" xfId="12214" xr:uid="{00000000-0005-0000-0000-000070300000}"/>
    <cellStyle name="Obično 3 2 6 2 2 2 2 14 4" xfId="12215" xr:uid="{00000000-0005-0000-0000-000071300000}"/>
    <cellStyle name="Obično 3 2 6 2 2 2 2 14 5" xfId="12216" xr:uid="{00000000-0005-0000-0000-000072300000}"/>
    <cellStyle name="Obično 3 2 6 2 2 2 2 14 6" xfId="12217" xr:uid="{00000000-0005-0000-0000-000073300000}"/>
    <cellStyle name="Obično 3 2 6 2 2 2 2 15" xfId="12218" xr:uid="{00000000-0005-0000-0000-000074300000}"/>
    <cellStyle name="Obično 3 2 6 2 2 2 2 15 2" xfId="12219" xr:uid="{00000000-0005-0000-0000-000075300000}"/>
    <cellStyle name="Obično 3 2 6 2 2 2 2 16" xfId="12220" xr:uid="{00000000-0005-0000-0000-000076300000}"/>
    <cellStyle name="Obično 3 2 6 2 2 2 2 16 2" xfId="12221" xr:uid="{00000000-0005-0000-0000-000077300000}"/>
    <cellStyle name="Obično 3 2 6 2 2 2 2 17" xfId="12222" xr:uid="{00000000-0005-0000-0000-000078300000}"/>
    <cellStyle name="Obično 3 2 6 2 2 2 2 18" xfId="12223" xr:uid="{00000000-0005-0000-0000-000079300000}"/>
    <cellStyle name="Obično 3 2 6 2 2 2 2 19" xfId="12224" xr:uid="{00000000-0005-0000-0000-00007A300000}"/>
    <cellStyle name="Obično 3 2 6 2 2 2 2 2" xfId="12225" xr:uid="{00000000-0005-0000-0000-00007B300000}"/>
    <cellStyle name="Obično 3 2 6 2 2 2 2 2 10" xfId="12226" xr:uid="{00000000-0005-0000-0000-00007C300000}"/>
    <cellStyle name="Obično 3 2 6 2 2 2 2 2 10 2" xfId="12227" xr:uid="{00000000-0005-0000-0000-00007D300000}"/>
    <cellStyle name="Obično 3 2 6 2 2 2 2 2 11" xfId="12228" xr:uid="{00000000-0005-0000-0000-00007E300000}"/>
    <cellStyle name="Obično 3 2 6 2 2 2 2 2 2" xfId="12229" xr:uid="{00000000-0005-0000-0000-00007F300000}"/>
    <cellStyle name="Obično 3 2 6 2 2 2 2 2 2 10" xfId="12230" xr:uid="{00000000-0005-0000-0000-000080300000}"/>
    <cellStyle name="Obično 3 2 6 2 2 2 2 2 2 10 2" xfId="12231" xr:uid="{00000000-0005-0000-0000-000081300000}"/>
    <cellStyle name="Obično 3 2 6 2 2 2 2 2 2 11" xfId="12232" xr:uid="{00000000-0005-0000-0000-000082300000}"/>
    <cellStyle name="Obično 3 2 6 2 2 2 2 2 2 11 2" xfId="12233" xr:uid="{00000000-0005-0000-0000-000083300000}"/>
    <cellStyle name="Obično 3 2 6 2 2 2 2 2 2 11 2 2" xfId="12234" xr:uid="{00000000-0005-0000-0000-000084300000}"/>
    <cellStyle name="Obično 3 2 6 2 2 2 2 2 2 11 3" xfId="12235" xr:uid="{00000000-0005-0000-0000-000085300000}"/>
    <cellStyle name="Obično 3 2 6 2 2 2 2 2 2 11 3 2" xfId="12236" xr:uid="{00000000-0005-0000-0000-000086300000}"/>
    <cellStyle name="Obično 3 2 6 2 2 2 2 2 2 11 4" xfId="12237" xr:uid="{00000000-0005-0000-0000-000087300000}"/>
    <cellStyle name="Obično 3 2 6 2 2 2 2 2 2 11 5" xfId="12238" xr:uid="{00000000-0005-0000-0000-000088300000}"/>
    <cellStyle name="Obično 3 2 6 2 2 2 2 2 2 11 6" xfId="12239" xr:uid="{00000000-0005-0000-0000-000089300000}"/>
    <cellStyle name="Obično 3 2 6 2 2 2 2 2 2 12" xfId="12240" xr:uid="{00000000-0005-0000-0000-00008A300000}"/>
    <cellStyle name="Obično 3 2 6 2 2 2 2 2 2 12 2" xfId="12241" xr:uid="{00000000-0005-0000-0000-00008B300000}"/>
    <cellStyle name="Obično 3 2 6 2 2 2 2 2 2 13" xfId="12242" xr:uid="{00000000-0005-0000-0000-00008C300000}"/>
    <cellStyle name="Obično 3 2 6 2 2 2 2 2 2 13 2" xfId="12243" xr:uid="{00000000-0005-0000-0000-00008D300000}"/>
    <cellStyle name="Obično 3 2 6 2 2 2 2 2 2 14" xfId="12244" xr:uid="{00000000-0005-0000-0000-00008E300000}"/>
    <cellStyle name="Obično 3 2 6 2 2 2 2 2 2 15" xfId="12245" xr:uid="{00000000-0005-0000-0000-00008F300000}"/>
    <cellStyle name="Obično 3 2 6 2 2 2 2 2 2 16" xfId="12246" xr:uid="{00000000-0005-0000-0000-000090300000}"/>
    <cellStyle name="Obično 3 2 6 2 2 2 2 2 2 2" xfId="12247" xr:uid="{00000000-0005-0000-0000-000091300000}"/>
    <cellStyle name="Obično 3 2 6 2 2 2 2 2 2 2 2" xfId="12248" xr:uid="{00000000-0005-0000-0000-000092300000}"/>
    <cellStyle name="Obično 3 2 6 2 2 2 2 2 2 2 2 10" xfId="12249" xr:uid="{00000000-0005-0000-0000-000093300000}"/>
    <cellStyle name="Obično 3 2 6 2 2 2 2 2 2 2 2 11" xfId="12250" xr:uid="{00000000-0005-0000-0000-000094300000}"/>
    <cellStyle name="Obično 3 2 6 2 2 2 2 2 2 2 2 2" xfId="12251" xr:uid="{00000000-0005-0000-0000-000095300000}"/>
    <cellStyle name="Obično 3 2 6 2 2 2 2 2 2 2 2 2 2" xfId="12252" xr:uid="{00000000-0005-0000-0000-000096300000}"/>
    <cellStyle name="Obično 3 2 6 2 2 2 2 2 2 2 2 2 2 2" xfId="12253" xr:uid="{00000000-0005-0000-0000-000097300000}"/>
    <cellStyle name="Obično 3 2 6 2 2 2 2 2 2 2 2 2 2 2 2" xfId="12254" xr:uid="{00000000-0005-0000-0000-000098300000}"/>
    <cellStyle name="Obično 3 2 6 2 2 2 2 2 2 2 2 2 2 3" xfId="12255" xr:uid="{00000000-0005-0000-0000-000099300000}"/>
    <cellStyle name="Obično 3 2 6 2 2 2 2 2 2 2 2 2 2 3 2" xfId="12256" xr:uid="{00000000-0005-0000-0000-00009A300000}"/>
    <cellStyle name="Obično 3 2 6 2 2 2 2 2 2 2 2 2 2 3 2 2" xfId="12257" xr:uid="{00000000-0005-0000-0000-00009B300000}"/>
    <cellStyle name="Obično 3 2 6 2 2 2 2 2 2 2 2 2 2 3 3" xfId="12258" xr:uid="{00000000-0005-0000-0000-00009C300000}"/>
    <cellStyle name="Obično 3 2 6 2 2 2 2 2 2 2 2 2 2 3 3 2" xfId="12259" xr:uid="{00000000-0005-0000-0000-00009D300000}"/>
    <cellStyle name="Obično 3 2 6 2 2 2 2 2 2 2 2 2 2 3 4" xfId="12260" xr:uid="{00000000-0005-0000-0000-00009E300000}"/>
    <cellStyle name="Obično 3 2 6 2 2 2 2 2 2 2 2 2 2 3 5" xfId="12261" xr:uid="{00000000-0005-0000-0000-00009F300000}"/>
    <cellStyle name="Obično 3 2 6 2 2 2 2 2 2 2 2 2 2 3 6" xfId="12262" xr:uid="{00000000-0005-0000-0000-0000A0300000}"/>
    <cellStyle name="Obično 3 2 6 2 2 2 2 2 2 2 2 2 2 4" xfId="12263" xr:uid="{00000000-0005-0000-0000-0000A1300000}"/>
    <cellStyle name="Obično 3 2 6 2 2 2 2 2 2 2 2 2 2 4 2" xfId="12264" xr:uid="{00000000-0005-0000-0000-0000A2300000}"/>
    <cellStyle name="Obično 3 2 6 2 2 2 2 2 2 2 2 2 2 5" xfId="12265" xr:uid="{00000000-0005-0000-0000-0000A3300000}"/>
    <cellStyle name="Obično 3 2 6 2 2 2 2 2 2 2 2 2 2 5 2" xfId="12266" xr:uid="{00000000-0005-0000-0000-0000A4300000}"/>
    <cellStyle name="Obično 3 2 6 2 2 2 2 2 2 2 2 2 2 6" xfId="12267" xr:uid="{00000000-0005-0000-0000-0000A5300000}"/>
    <cellStyle name="Obično 3 2 6 2 2 2 2 2 2 2 2 2 2 7" xfId="12268" xr:uid="{00000000-0005-0000-0000-0000A6300000}"/>
    <cellStyle name="Obično 3 2 6 2 2 2 2 2 2 2 2 2 2 8" xfId="12269" xr:uid="{00000000-0005-0000-0000-0000A7300000}"/>
    <cellStyle name="Obično 3 2 6 2 2 2 2 2 2 2 2 2 3" xfId="12270" xr:uid="{00000000-0005-0000-0000-0000A8300000}"/>
    <cellStyle name="Obično 3 2 6 2 2 2 2 2 2 2 2 2 3 2" xfId="12271" xr:uid="{00000000-0005-0000-0000-0000A9300000}"/>
    <cellStyle name="Obično 3 2 6 2 2 2 2 2 2 2 2 2 3 2 2" xfId="12272" xr:uid="{00000000-0005-0000-0000-0000AA300000}"/>
    <cellStyle name="Obično 3 2 6 2 2 2 2 2 2 2 2 2 3 3" xfId="12273" xr:uid="{00000000-0005-0000-0000-0000AB300000}"/>
    <cellStyle name="Obično 3 2 6 2 2 2 2 2 2 2 2 2 3 3 2" xfId="12274" xr:uid="{00000000-0005-0000-0000-0000AC300000}"/>
    <cellStyle name="Obično 3 2 6 2 2 2 2 2 2 2 2 2 3 3 2 2" xfId="12275" xr:uid="{00000000-0005-0000-0000-0000AD300000}"/>
    <cellStyle name="Obično 3 2 6 2 2 2 2 2 2 2 2 2 3 3 3" xfId="12276" xr:uid="{00000000-0005-0000-0000-0000AE300000}"/>
    <cellStyle name="Obično 3 2 6 2 2 2 2 2 2 2 2 2 3 3 3 2" xfId="12277" xr:uid="{00000000-0005-0000-0000-0000AF300000}"/>
    <cellStyle name="Obično 3 2 6 2 2 2 2 2 2 2 2 2 3 3 4" xfId="12278" xr:uid="{00000000-0005-0000-0000-0000B0300000}"/>
    <cellStyle name="Obično 3 2 6 2 2 2 2 2 2 2 2 2 3 3 5" xfId="12279" xr:uid="{00000000-0005-0000-0000-0000B1300000}"/>
    <cellStyle name="Obično 3 2 6 2 2 2 2 2 2 2 2 2 3 3 6" xfId="12280" xr:uid="{00000000-0005-0000-0000-0000B2300000}"/>
    <cellStyle name="Obično 3 2 6 2 2 2 2 2 2 2 2 2 3 4" xfId="12281" xr:uid="{00000000-0005-0000-0000-0000B3300000}"/>
    <cellStyle name="Obično 3 2 6 2 2 2 2 2 2 2 2 2 3 4 2" xfId="12282" xr:uid="{00000000-0005-0000-0000-0000B4300000}"/>
    <cellStyle name="Obično 3 2 6 2 2 2 2 2 2 2 2 2 3 5" xfId="12283" xr:uid="{00000000-0005-0000-0000-0000B5300000}"/>
    <cellStyle name="Obično 3 2 6 2 2 2 2 2 2 2 2 2 3 5 2" xfId="12284" xr:uid="{00000000-0005-0000-0000-0000B6300000}"/>
    <cellStyle name="Obično 3 2 6 2 2 2 2 2 2 2 2 2 3 6" xfId="12285" xr:uid="{00000000-0005-0000-0000-0000B7300000}"/>
    <cellStyle name="Obično 3 2 6 2 2 2 2 2 2 2 2 2 3 7" xfId="12286" xr:uid="{00000000-0005-0000-0000-0000B8300000}"/>
    <cellStyle name="Obično 3 2 6 2 2 2 2 2 2 2 2 2 3 8" xfId="12287" xr:uid="{00000000-0005-0000-0000-0000B9300000}"/>
    <cellStyle name="Obično 3 2 6 2 2 2 2 2 2 2 2 2 4" xfId="12288" xr:uid="{00000000-0005-0000-0000-0000BA300000}"/>
    <cellStyle name="Obično 3 2 6 2 2 2 2 2 2 2 2 2 4 2" xfId="12289" xr:uid="{00000000-0005-0000-0000-0000BB300000}"/>
    <cellStyle name="Obično 3 2 6 2 2 2 2 2 2 2 2 2 4 2 2" xfId="12290" xr:uid="{00000000-0005-0000-0000-0000BC300000}"/>
    <cellStyle name="Obično 3 2 6 2 2 2 2 2 2 2 2 2 4 3" xfId="12291" xr:uid="{00000000-0005-0000-0000-0000BD300000}"/>
    <cellStyle name="Obično 3 2 6 2 2 2 2 2 2 2 2 2 4 3 2" xfId="12292" xr:uid="{00000000-0005-0000-0000-0000BE300000}"/>
    <cellStyle name="Obično 3 2 6 2 2 2 2 2 2 2 2 2 4 3 2 2" xfId="12293" xr:uid="{00000000-0005-0000-0000-0000BF300000}"/>
    <cellStyle name="Obično 3 2 6 2 2 2 2 2 2 2 2 2 4 3 3" xfId="12294" xr:uid="{00000000-0005-0000-0000-0000C0300000}"/>
    <cellStyle name="Obično 3 2 6 2 2 2 2 2 2 2 2 2 4 3 3 2" xfId="12295" xr:uid="{00000000-0005-0000-0000-0000C1300000}"/>
    <cellStyle name="Obično 3 2 6 2 2 2 2 2 2 2 2 2 4 3 4" xfId="12296" xr:uid="{00000000-0005-0000-0000-0000C2300000}"/>
    <cellStyle name="Obično 3 2 6 2 2 2 2 2 2 2 2 2 4 3 5" xfId="12297" xr:uid="{00000000-0005-0000-0000-0000C3300000}"/>
    <cellStyle name="Obično 3 2 6 2 2 2 2 2 2 2 2 2 4 3 6" xfId="12298" xr:uid="{00000000-0005-0000-0000-0000C4300000}"/>
    <cellStyle name="Obično 3 2 6 2 2 2 2 2 2 2 2 2 4 4" xfId="12299" xr:uid="{00000000-0005-0000-0000-0000C5300000}"/>
    <cellStyle name="Obično 3 2 6 2 2 2 2 2 2 2 2 2 4 4 2" xfId="12300" xr:uid="{00000000-0005-0000-0000-0000C6300000}"/>
    <cellStyle name="Obično 3 2 6 2 2 2 2 2 2 2 2 2 4 5" xfId="12301" xr:uid="{00000000-0005-0000-0000-0000C7300000}"/>
    <cellStyle name="Obično 3 2 6 2 2 2 2 2 2 2 2 2 4 5 2" xfId="12302" xr:uid="{00000000-0005-0000-0000-0000C8300000}"/>
    <cellStyle name="Obično 3 2 6 2 2 2 2 2 2 2 2 2 4 6" xfId="12303" xr:uid="{00000000-0005-0000-0000-0000C9300000}"/>
    <cellStyle name="Obično 3 2 6 2 2 2 2 2 2 2 2 2 4 7" xfId="12304" xr:uid="{00000000-0005-0000-0000-0000CA300000}"/>
    <cellStyle name="Obično 3 2 6 2 2 2 2 2 2 2 2 2 4 8" xfId="12305" xr:uid="{00000000-0005-0000-0000-0000CB300000}"/>
    <cellStyle name="Obično 3 2 6 2 2 2 2 2 2 2 2 2 5" xfId="12306" xr:uid="{00000000-0005-0000-0000-0000CC300000}"/>
    <cellStyle name="Obično 3 2 6 2 2 2 2 2 2 2 2 2 5 2" xfId="12307" xr:uid="{00000000-0005-0000-0000-0000CD300000}"/>
    <cellStyle name="Obično 3 2 6 2 2 2 2 2 2 2 2 2 6" xfId="12308" xr:uid="{00000000-0005-0000-0000-0000CE300000}"/>
    <cellStyle name="Obično 3 2 6 2 2 2 2 2 2 2 2 2 6 2" xfId="12309" xr:uid="{00000000-0005-0000-0000-0000CF300000}"/>
    <cellStyle name="Obično 3 2 6 2 2 2 2 2 2 2 2 2 7" xfId="12310" xr:uid="{00000000-0005-0000-0000-0000D0300000}"/>
    <cellStyle name="Obično 3 2 6 2 2 2 2 2 2 2 2 3" xfId="12311" xr:uid="{00000000-0005-0000-0000-0000D1300000}"/>
    <cellStyle name="Obično 3 2 6 2 2 2 2 2 2 2 2 3 2" xfId="12312" xr:uid="{00000000-0005-0000-0000-0000D2300000}"/>
    <cellStyle name="Obično 3 2 6 2 2 2 2 2 2 2 2 3 2 2" xfId="12313" xr:uid="{00000000-0005-0000-0000-0000D3300000}"/>
    <cellStyle name="Obično 3 2 6 2 2 2 2 2 2 2 2 3 3" xfId="12314" xr:uid="{00000000-0005-0000-0000-0000D4300000}"/>
    <cellStyle name="Obično 3 2 6 2 2 2 2 2 2 2 2 4" xfId="12315" xr:uid="{00000000-0005-0000-0000-0000D5300000}"/>
    <cellStyle name="Obično 3 2 6 2 2 2 2 2 2 2 2 4 2" xfId="12316" xr:uid="{00000000-0005-0000-0000-0000D6300000}"/>
    <cellStyle name="Obično 3 2 6 2 2 2 2 2 2 2 2 4 2 2" xfId="12317" xr:uid="{00000000-0005-0000-0000-0000D7300000}"/>
    <cellStyle name="Obično 3 2 6 2 2 2 2 2 2 2 2 4 3" xfId="12318" xr:uid="{00000000-0005-0000-0000-0000D8300000}"/>
    <cellStyle name="Obično 3 2 6 2 2 2 2 2 2 2 2 5" xfId="12319" xr:uid="{00000000-0005-0000-0000-0000D9300000}"/>
    <cellStyle name="Obično 3 2 6 2 2 2 2 2 2 2 2 5 2" xfId="12320" xr:uid="{00000000-0005-0000-0000-0000DA300000}"/>
    <cellStyle name="Obično 3 2 6 2 2 2 2 2 2 2 2 6" xfId="12321" xr:uid="{00000000-0005-0000-0000-0000DB300000}"/>
    <cellStyle name="Obično 3 2 6 2 2 2 2 2 2 2 2 6 2" xfId="12322" xr:uid="{00000000-0005-0000-0000-0000DC300000}"/>
    <cellStyle name="Obično 3 2 6 2 2 2 2 2 2 2 2 6 2 2" xfId="12323" xr:uid="{00000000-0005-0000-0000-0000DD300000}"/>
    <cellStyle name="Obično 3 2 6 2 2 2 2 2 2 2 2 6 3" xfId="12324" xr:uid="{00000000-0005-0000-0000-0000DE300000}"/>
    <cellStyle name="Obično 3 2 6 2 2 2 2 2 2 2 2 6 3 2" xfId="12325" xr:uid="{00000000-0005-0000-0000-0000DF300000}"/>
    <cellStyle name="Obično 3 2 6 2 2 2 2 2 2 2 2 6 4" xfId="12326" xr:uid="{00000000-0005-0000-0000-0000E0300000}"/>
    <cellStyle name="Obično 3 2 6 2 2 2 2 2 2 2 2 6 5" xfId="12327" xr:uid="{00000000-0005-0000-0000-0000E1300000}"/>
    <cellStyle name="Obično 3 2 6 2 2 2 2 2 2 2 2 6 6" xfId="12328" xr:uid="{00000000-0005-0000-0000-0000E2300000}"/>
    <cellStyle name="Obično 3 2 6 2 2 2 2 2 2 2 2 7" xfId="12329" xr:uid="{00000000-0005-0000-0000-0000E3300000}"/>
    <cellStyle name="Obično 3 2 6 2 2 2 2 2 2 2 2 7 2" xfId="12330" xr:uid="{00000000-0005-0000-0000-0000E4300000}"/>
    <cellStyle name="Obično 3 2 6 2 2 2 2 2 2 2 2 8" xfId="12331" xr:uid="{00000000-0005-0000-0000-0000E5300000}"/>
    <cellStyle name="Obično 3 2 6 2 2 2 2 2 2 2 2 8 2" xfId="12332" xr:uid="{00000000-0005-0000-0000-0000E6300000}"/>
    <cellStyle name="Obično 3 2 6 2 2 2 2 2 2 2 2 9" xfId="12333" xr:uid="{00000000-0005-0000-0000-0000E7300000}"/>
    <cellStyle name="Obično 3 2 6 2 2 2 2 2 2 2 3" xfId="12334" xr:uid="{00000000-0005-0000-0000-0000E8300000}"/>
    <cellStyle name="Obično 3 2 6 2 2 2 2 2 2 2 3 2" xfId="12335" xr:uid="{00000000-0005-0000-0000-0000E9300000}"/>
    <cellStyle name="Obično 3 2 6 2 2 2 2 2 2 2 3 2 2" xfId="12336" xr:uid="{00000000-0005-0000-0000-0000EA300000}"/>
    <cellStyle name="Obično 3 2 6 2 2 2 2 2 2 2 3 3" xfId="12337" xr:uid="{00000000-0005-0000-0000-0000EB300000}"/>
    <cellStyle name="Obično 3 2 6 2 2 2 2 2 2 2 3 3 2" xfId="12338" xr:uid="{00000000-0005-0000-0000-0000EC300000}"/>
    <cellStyle name="Obično 3 2 6 2 2 2 2 2 2 2 3 3 2 2" xfId="12339" xr:uid="{00000000-0005-0000-0000-0000ED300000}"/>
    <cellStyle name="Obično 3 2 6 2 2 2 2 2 2 2 3 3 3" xfId="12340" xr:uid="{00000000-0005-0000-0000-0000EE300000}"/>
    <cellStyle name="Obično 3 2 6 2 2 2 2 2 2 2 3 3 3 2" xfId="12341" xr:uid="{00000000-0005-0000-0000-0000EF300000}"/>
    <cellStyle name="Obično 3 2 6 2 2 2 2 2 2 2 3 3 4" xfId="12342" xr:uid="{00000000-0005-0000-0000-0000F0300000}"/>
    <cellStyle name="Obično 3 2 6 2 2 2 2 2 2 2 3 3 5" xfId="12343" xr:uid="{00000000-0005-0000-0000-0000F1300000}"/>
    <cellStyle name="Obično 3 2 6 2 2 2 2 2 2 2 3 3 6" xfId="12344" xr:uid="{00000000-0005-0000-0000-0000F2300000}"/>
    <cellStyle name="Obično 3 2 6 2 2 2 2 2 2 2 3 4" xfId="12345" xr:uid="{00000000-0005-0000-0000-0000F3300000}"/>
    <cellStyle name="Obično 3 2 6 2 2 2 2 2 2 2 3 4 2" xfId="12346" xr:uid="{00000000-0005-0000-0000-0000F4300000}"/>
    <cellStyle name="Obično 3 2 6 2 2 2 2 2 2 2 3 5" xfId="12347" xr:uid="{00000000-0005-0000-0000-0000F5300000}"/>
    <cellStyle name="Obično 3 2 6 2 2 2 2 2 2 2 3 5 2" xfId="12348" xr:uid="{00000000-0005-0000-0000-0000F6300000}"/>
    <cellStyle name="Obično 3 2 6 2 2 2 2 2 2 2 3 6" xfId="12349" xr:uid="{00000000-0005-0000-0000-0000F7300000}"/>
    <cellStyle name="Obično 3 2 6 2 2 2 2 2 2 2 3 7" xfId="12350" xr:uid="{00000000-0005-0000-0000-0000F8300000}"/>
    <cellStyle name="Obično 3 2 6 2 2 2 2 2 2 2 3 8" xfId="12351" xr:uid="{00000000-0005-0000-0000-0000F9300000}"/>
    <cellStyle name="Obično 3 2 6 2 2 2 2 2 2 2 4" xfId="12352" xr:uid="{00000000-0005-0000-0000-0000FA300000}"/>
    <cellStyle name="Obično 3 2 6 2 2 2 2 2 2 2 4 2" xfId="12353" xr:uid="{00000000-0005-0000-0000-0000FB300000}"/>
    <cellStyle name="Obično 3 2 6 2 2 2 2 2 2 2 4 2 2" xfId="12354" xr:uid="{00000000-0005-0000-0000-0000FC300000}"/>
    <cellStyle name="Obično 3 2 6 2 2 2 2 2 2 2 4 3" xfId="12355" xr:uid="{00000000-0005-0000-0000-0000FD300000}"/>
    <cellStyle name="Obično 3 2 6 2 2 2 2 2 2 2 4 3 2" xfId="12356" xr:uid="{00000000-0005-0000-0000-0000FE300000}"/>
    <cellStyle name="Obično 3 2 6 2 2 2 2 2 2 2 4 3 2 2" xfId="12357" xr:uid="{00000000-0005-0000-0000-0000FF300000}"/>
    <cellStyle name="Obično 3 2 6 2 2 2 2 2 2 2 4 3 3" xfId="12358" xr:uid="{00000000-0005-0000-0000-000000310000}"/>
    <cellStyle name="Obično 3 2 6 2 2 2 2 2 2 2 4 3 3 2" xfId="12359" xr:uid="{00000000-0005-0000-0000-000001310000}"/>
    <cellStyle name="Obično 3 2 6 2 2 2 2 2 2 2 4 3 4" xfId="12360" xr:uid="{00000000-0005-0000-0000-000002310000}"/>
    <cellStyle name="Obično 3 2 6 2 2 2 2 2 2 2 4 3 5" xfId="12361" xr:uid="{00000000-0005-0000-0000-000003310000}"/>
    <cellStyle name="Obično 3 2 6 2 2 2 2 2 2 2 4 3 6" xfId="12362" xr:uid="{00000000-0005-0000-0000-000004310000}"/>
    <cellStyle name="Obično 3 2 6 2 2 2 2 2 2 2 4 4" xfId="12363" xr:uid="{00000000-0005-0000-0000-000005310000}"/>
    <cellStyle name="Obično 3 2 6 2 2 2 2 2 2 2 4 4 2" xfId="12364" xr:uid="{00000000-0005-0000-0000-000006310000}"/>
    <cellStyle name="Obično 3 2 6 2 2 2 2 2 2 2 4 5" xfId="12365" xr:uid="{00000000-0005-0000-0000-000007310000}"/>
    <cellStyle name="Obično 3 2 6 2 2 2 2 2 2 2 4 5 2" xfId="12366" xr:uid="{00000000-0005-0000-0000-000008310000}"/>
    <cellStyle name="Obično 3 2 6 2 2 2 2 2 2 2 4 6" xfId="12367" xr:uid="{00000000-0005-0000-0000-000009310000}"/>
    <cellStyle name="Obično 3 2 6 2 2 2 2 2 2 2 4 7" xfId="12368" xr:uid="{00000000-0005-0000-0000-00000A310000}"/>
    <cellStyle name="Obično 3 2 6 2 2 2 2 2 2 2 4 8" xfId="12369" xr:uid="{00000000-0005-0000-0000-00000B310000}"/>
    <cellStyle name="Obično 3 2 6 2 2 2 2 2 2 2 5" xfId="12370" xr:uid="{00000000-0005-0000-0000-00000C310000}"/>
    <cellStyle name="Obično 3 2 6 2 2 2 2 2 2 2 5 2" xfId="12371" xr:uid="{00000000-0005-0000-0000-00000D310000}"/>
    <cellStyle name="Obično 3 2 6 2 2 2 2 2 2 2 5 2 2" xfId="12372" xr:uid="{00000000-0005-0000-0000-00000E310000}"/>
    <cellStyle name="Obično 3 2 6 2 2 2 2 2 2 2 5 3" xfId="12373" xr:uid="{00000000-0005-0000-0000-00000F310000}"/>
    <cellStyle name="Obično 3 2 6 2 2 2 2 2 2 2 5 3 2" xfId="12374" xr:uid="{00000000-0005-0000-0000-000010310000}"/>
    <cellStyle name="Obično 3 2 6 2 2 2 2 2 2 2 5 3 2 2" xfId="12375" xr:uid="{00000000-0005-0000-0000-000011310000}"/>
    <cellStyle name="Obično 3 2 6 2 2 2 2 2 2 2 5 3 3" xfId="12376" xr:uid="{00000000-0005-0000-0000-000012310000}"/>
    <cellStyle name="Obično 3 2 6 2 2 2 2 2 2 2 5 3 3 2" xfId="12377" xr:uid="{00000000-0005-0000-0000-000013310000}"/>
    <cellStyle name="Obično 3 2 6 2 2 2 2 2 2 2 5 3 4" xfId="12378" xr:uid="{00000000-0005-0000-0000-000014310000}"/>
    <cellStyle name="Obično 3 2 6 2 2 2 2 2 2 2 5 3 5" xfId="12379" xr:uid="{00000000-0005-0000-0000-000015310000}"/>
    <cellStyle name="Obično 3 2 6 2 2 2 2 2 2 2 5 3 6" xfId="12380" xr:uid="{00000000-0005-0000-0000-000016310000}"/>
    <cellStyle name="Obično 3 2 6 2 2 2 2 2 2 2 5 4" xfId="12381" xr:uid="{00000000-0005-0000-0000-000017310000}"/>
    <cellStyle name="Obično 3 2 6 2 2 2 2 2 2 2 5 4 2" xfId="12382" xr:uid="{00000000-0005-0000-0000-000018310000}"/>
    <cellStyle name="Obično 3 2 6 2 2 2 2 2 2 2 5 5" xfId="12383" xr:uid="{00000000-0005-0000-0000-000019310000}"/>
    <cellStyle name="Obično 3 2 6 2 2 2 2 2 2 2 5 5 2" xfId="12384" xr:uid="{00000000-0005-0000-0000-00001A310000}"/>
    <cellStyle name="Obično 3 2 6 2 2 2 2 2 2 2 5 6" xfId="12385" xr:uid="{00000000-0005-0000-0000-00001B310000}"/>
    <cellStyle name="Obično 3 2 6 2 2 2 2 2 2 2 5 7" xfId="12386" xr:uid="{00000000-0005-0000-0000-00001C310000}"/>
    <cellStyle name="Obično 3 2 6 2 2 2 2 2 2 2 5 8" xfId="12387" xr:uid="{00000000-0005-0000-0000-00001D310000}"/>
    <cellStyle name="Obično 3 2 6 2 2 2 2 2 2 2 6" xfId="12388" xr:uid="{00000000-0005-0000-0000-00001E310000}"/>
    <cellStyle name="Obično 3 2 6 2 2 2 2 2 2 2 6 2" xfId="12389" xr:uid="{00000000-0005-0000-0000-00001F310000}"/>
    <cellStyle name="Obično 3 2 6 2 2 2 2 2 2 2 7" xfId="12390" xr:uid="{00000000-0005-0000-0000-000020310000}"/>
    <cellStyle name="Obično 3 2 6 2 2 2 2 2 2 2 8" xfId="12391" xr:uid="{00000000-0005-0000-0000-000021310000}"/>
    <cellStyle name="Obično 3 2 6 2 2 2 2 2 2 3" xfId="12392" xr:uid="{00000000-0005-0000-0000-000022310000}"/>
    <cellStyle name="Obično 3 2 6 2 2 2 2 2 2 3 2" xfId="12393" xr:uid="{00000000-0005-0000-0000-000023310000}"/>
    <cellStyle name="Obično 3 2 6 2 2 2 2 2 2 3 2 2" xfId="12394" xr:uid="{00000000-0005-0000-0000-000024310000}"/>
    <cellStyle name="Obično 3 2 6 2 2 2 2 2 2 3 3" xfId="12395" xr:uid="{00000000-0005-0000-0000-000025310000}"/>
    <cellStyle name="Obično 3 2 6 2 2 2 2 2 2 3 3 2" xfId="12396" xr:uid="{00000000-0005-0000-0000-000026310000}"/>
    <cellStyle name="Obično 3 2 6 2 2 2 2 2 2 3 3 2 2" xfId="12397" xr:uid="{00000000-0005-0000-0000-000027310000}"/>
    <cellStyle name="Obično 3 2 6 2 2 2 2 2 2 3 3 3" xfId="12398" xr:uid="{00000000-0005-0000-0000-000028310000}"/>
    <cellStyle name="Obično 3 2 6 2 2 2 2 2 2 3 3 3 2" xfId="12399" xr:uid="{00000000-0005-0000-0000-000029310000}"/>
    <cellStyle name="Obično 3 2 6 2 2 2 2 2 2 3 3 4" xfId="12400" xr:uid="{00000000-0005-0000-0000-00002A310000}"/>
    <cellStyle name="Obično 3 2 6 2 2 2 2 2 2 3 3 5" xfId="12401" xr:uid="{00000000-0005-0000-0000-00002B310000}"/>
    <cellStyle name="Obično 3 2 6 2 2 2 2 2 2 3 3 6" xfId="12402" xr:uid="{00000000-0005-0000-0000-00002C310000}"/>
    <cellStyle name="Obično 3 2 6 2 2 2 2 2 2 3 4" xfId="12403" xr:uid="{00000000-0005-0000-0000-00002D310000}"/>
    <cellStyle name="Obično 3 2 6 2 2 2 2 2 2 3 5" xfId="12404" xr:uid="{00000000-0005-0000-0000-00002E310000}"/>
    <cellStyle name="Obično 3 2 6 2 2 2 2 2 2 3 5 2" xfId="12405" xr:uid="{00000000-0005-0000-0000-00002F310000}"/>
    <cellStyle name="Obično 3 2 6 2 2 2 2 2 2 3 6" xfId="12406" xr:uid="{00000000-0005-0000-0000-000030310000}"/>
    <cellStyle name="Obično 3 2 6 2 2 2 2 2 2 3 6 2" xfId="12407" xr:uid="{00000000-0005-0000-0000-000031310000}"/>
    <cellStyle name="Obično 3 2 6 2 2 2 2 2 2 3 7" xfId="12408" xr:uid="{00000000-0005-0000-0000-000032310000}"/>
    <cellStyle name="Obično 3 2 6 2 2 2 2 2 2 3 8" xfId="12409" xr:uid="{00000000-0005-0000-0000-000033310000}"/>
    <cellStyle name="Obično 3 2 6 2 2 2 2 2 2 3 9" xfId="12410" xr:uid="{00000000-0005-0000-0000-000034310000}"/>
    <cellStyle name="Obično 3 2 6 2 2 2 2 2 2 4" xfId="12411" xr:uid="{00000000-0005-0000-0000-000035310000}"/>
    <cellStyle name="Obično 3 2 6 2 2 2 2 2 2 4 2" xfId="12412" xr:uid="{00000000-0005-0000-0000-000036310000}"/>
    <cellStyle name="Obično 3 2 6 2 2 2 2 2 2 4 2 2" xfId="12413" xr:uid="{00000000-0005-0000-0000-000037310000}"/>
    <cellStyle name="Obično 3 2 6 2 2 2 2 2 2 4 3" xfId="12414" xr:uid="{00000000-0005-0000-0000-000038310000}"/>
    <cellStyle name="Obično 3 2 6 2 2 2 2 2 2 4 3 2" xfId="12415" xr:uid="{00000000-0005-0000-0000-000039310000}"/>
    <cellStyle name="Obično 3 2 6 2 2 2 2 2 2 4 3 2 2" xfId="12416" xr:uid="{00000000-0005-0000-0000-00003A310000}"/>
    <cellStyle name="Obično 3 2 6 2 2 2 2 2 2 4 3 3" xfId="12417" xr:uid="{00000000-0005-0000-0000-00003B310000}"/>
    <cellStyle name="Obično 3 2 6 2 2 2 2 2 2 4 3 3 2" xfId="12418" xr:uid="{00000000-0005-0000-0000-00003C310000}"/>
    <cellStyle name="Obično 3 2 6 2 2 2 2 2 2 4 3 4" xfId="12419" xr:uid="{00000000-0005-0000-0000-00003D310000}"/>
    <cellStyle name="Obično 3 2 6 2 2 2 2 2 2 4 3 5" xfId="12420" xr:uid="{00000000-0005-0000-0000-00003E310000}"/>
    <cellStyle name="Obično 3 2 6 2 2 2 2 2 2 4 3 6" xfId="12421" xr:uid="{00000000-0005-0000-0000-00003F310000}"/>
    <cellStyle name="Obično 3 2 6 2 2 2 2 2 2 4 4" xfId="12422" xr:uid="{00000000-0005-0000-0000-000040310000}"/>
    <cellStyle name="Obično 3 2 6 2 2 2 2 2 2 4 5" xfId="12423" xr:uid="{00000000-0005-0000-0000-000041310000}"/>
    <cellStyle name="Obično 3 2 6 2 2 2 2 2 2 4 5 2" xfId="12424" xr:uid="{00000000-0005-0000-0000-000042310000}"/>
    <cellStyle name="Obično 3 2 6 2 2 2 2 2 2 4 6" xfId="12425" xr:uid="{00000000-0005-0000-0000-000043310000}"/>
    <cellStyle name="Obično 3 2 6 2 2 2 2 2 2 4 6 2" xfId="12426" xr:uid="{00000000-0005-0000-0000-000044310000}"/>
    <cellStyle name="Obično 3 2 6 2 2 2 2 2 2 4 7" xfId="12427" xr:uid="{00000000-0005-0000-0000-000045310000}"/>
    <cellStyle name="Obično 3 2 6 2 2 2 2 2 2 4 8" xfId="12428" xr:uid="{00000000-0005-0000-0000-000046310000}"/>
    <cellStyle name="Obično 3 2 6 2 2 2 2 2 2 4 9" xfId="12429" xr:uid="{00000000-0005-0000-0000-000047310000}"/>
    <cellStyle name="Obično 3 2 6 2 2 2 2 2 2 5" xfId="12430" xr:uid="{00000000-0005-0000-0000-000048310000}"/>
    <cellStyle name="Obično 3 2 6 2 2 2 2 2 2 5 2" xfId="12431" xr:uid="{00000000-0005-0000-0000-000049310000}"/>
    <cellStyle name="Obično 3 2 6 2 2 2 2 2 2 5 2 2" xfId="12432" xr:uid="{00000000-0005-0000-0000-00004A310000}"/>
    <cellStyle name="Obično 3 2 6 2 2 2 2 2 2 5 3" xfId="12433" xr:uid="{00000000-0005-0000-0000-00004B310000}"/>
    <cellStyle name="Obično 3 2 6 2 2 2 2 2 2 5 3 2" xfId="12434" xr:uid="{00000000-0005-0000-0000-00004C310000}"/>
    <cellStyle name="Obično 3 2 6 2 2 2 2 2 2 5 3 2 2" xfId="12435" xr:uid="{00000000-0005-0000-0000-00004D310000}"/>
    <cellStyle name="Obično 3 2 6 2 2 2 2 2 2 5 3 3" xfId="12436" xr:uid="{00000000-0005-0000-0000-00004E310000}"/>
    <cellStyle name="Obično 3 2 6 2 2 2 2 2 2 5 3 3 2" xfId="12437" xr:uid="{00000000-0005-0000-0000-00004F310000}"/>
    <cellStyle name="Obično 3 2 6 2 2 2 2 2 2 5 3 4" xfId="12438" xr:uid="{00000000-0005-0000-0000-000050310000}"/>
    <cellStyle name="Obično 3 2 6 2 2 2 2 2 2 5 3 5" xfId="12439" xr:uid="{00000000-0005-0000-0000-000051310000}"/>
    <cellStyle name="Obično 3 2 6 2 2 2 2 2 2 5 3 6" xfId="12440" xr:uid="{00000000-0005-0000-0000-000052310000}"/>
    <cellStyle name="Obično 3 2 6 2 2 2 2 2 2 5 4" xfId="12441" xr:uid="{00000000-0005-0000-0000-000053310000}"/>
    <cellStyle name="Obično 3 2 6 2 2 2 2 2 2 5 5" xfId="12442" xr:uid="{00000000-0005-0000-0000-000054310000}"/>
    <cellStyle name="Obično 3 2 6 2 2 2 2 2 2 5 5 2" xfId="12443" xr:uid="{00000000-0005-0000-0000-000055310000}"/>
    <cellStyle name="Obično 3 2 6 2 2 2 2 2 2 5 6" xfId="12444" xr:uid="{00000000-0005-0000-0000-000056310000}"/>
    <cellStyle name="Obično 3 2 6 2 2 2 2 2 2 5 6 2" xfId="12445" xr:uid="{00000000-0005-0000-0000-000057310000}"/>
    <cellStyle name="Obično 3 2 6 2 2 2 2 2 2 5 7" xfId="12446" xr:uid="{00000000-0005-0000-0000-000058310000}"/>
    <cellStyle name="Obično 3 2 6 2 2 2 2 2 2 5 8" xfId="12447" xr:uid="{00000000-0005-0000-0000-000059310000}"/>
    <cellStyle name="Obično 3 2 6 2 2 2 2 2 2 5 9" xfId="12448" xr:uid="{00000000-0005-0000-0000-00005A310000}"/>
    <cellStyle name="Obično 3 2 6 2 2 2 2 2 2 6" xfId="12449" xr:uid="{00000000-0005-0000-0000-00005B310000}"/>
    <cellStyle name="Obično 3 2 6 2 2 2 2 2 2 6 2" xfId="12450" xr:uid="{00000000-0005-0000-0000-00005C310000}"/>
    <cellStyle name="Obično 3 2 6 2 2 2 2 2 2 6 2 2" xfId="12451" xr:uid="{00000000-0005-0000-0000-00005D310000}"/>
    <cellStyle name="Obično 3 2 6 2 2 2 2 2 2 6 3" xfId="12452" xr:uid="{00000000-0005-0000-0000-00005E310000}"/>
    <cellStyle name="Obično 3 2 6 2 2 2 2 2 2 6 3 2" xfId="12453" xr:uid="{00000000-0005-0000-0000-00005F310000}"/>
    <cellStyle name="Obično 3 2 6 2 2 2 2 2 2 6 3 2 2" xfId="12454" xr:uid="{00000000-0005-0000-0000-000060310000}"/>
    <cellStyle name="Obično 3 2 6 2 2 2 2 2 2 6 3 3" xfId="12455" xr:uid="{00000000-0005-0000-0000-000061310000}"/>
    <cellStyle name="Obično 3 2 6 2 2 2 2 2 2 6 3 3 2" xfId="12456" xr:uid="{00000000-0005-0000-0000-000062310000}"/>
    <cellStyle name="Obično 3 2 6 2 2 2 2 2 2 6 3 4" xfId="12457" xr:uid="{00000000-0005-0000-0000-000063310000}"/>
    <cellStyle name="Obično 3 2 6 2 2 2 2 2 2 6 3 5" xfId="12458" xr:uid="{00000000-0005-0000-0000-000064310000}"/>
    <cellStyle name="Obično 3 2 6 2 2 2 2 2 2 6 3 6" xfId="12459" xr:uid="{00000000-0005-0000-0000-000065310000}"/>
    <cellStyle name="Obično 3 2 6 2 2 2 2 2 2 6 4" xfId="12460" xr:uid="{00000000-0005-0000-0000-000066310000}"/>
    <cellStyle name="Obično 3 2 6 2 2 2 2 2 2 6 4 2" xfId="12461" xr:uid="{00000000-0005-0000-0000-000067310000}"/>
    <cellStyle name="Obično 3 2 6 2 2 2 2 2 2 6 5" xfId="12462" xr:uid="{00000000-0005-0000-0000-000068310000}"/>
    <cellStyle name="Obično 3 2 6 2 2 2 2 2 2 6 5 2" xfId="12463" xr:uid="{00000000-0005-0000-0000-000069310000}"/>
    <cellStyle name="Obično 3 2 6 2 2 2 2 2 2 6 6" xfId="12464" xr:uid="{00000000-0005-0000-0000-00006A310000}"/>
    <cellStyle name="Obično 3 2 6 2 2 2 2 2 2 6 7" xfId="12465" xr:uid="{00000000-0005-0000-0000-00006B310000}"/>
    <cellStyle name="Obično 3 2 6 2 2 2 2 2 2 6 8" xfId="12466" xr:uid="{00000000-0005-0000-0000-00006C310000}"/>
    <cellStyle name="Obično 3 2 6 2 2 2 2 2 2 7" xfId="12467" xr:uid="{00000000-0005-0000-0000-00006D310000}"/>
    <cellStyle name="Obično 3 2 6 2 2 2 2 2 2 7 2" xfId="12468" xr:uid="{00000000-0005-0000-0000-00006E310000}"/>
    <cellStyle name="Obično 3 2 6 2 2 2 2 2 2 7 2 2" xfId="12469" xr:uid="{00000000-0005-0000-0000-00006F310000}"/>
    <cellStyle name="Obično 3 2 6 2 2 2 2 2 2 7 2 2 2" xfId="12470" xr:uid="{00000000-0005-0000-0000-000070310000}"/>
    <cellStyle name="Obično 3 2 6 2 2 2 2 2 2 7 2 3" xfId="12471" xr:uid="{00000000-0005-0000-0000-000071310000}"/>
    <cellStyle name="Obično 3 2 6 2 2 2 2 2 2 7 2 3 2" xfId="12472" xr:uid="{00000000-0005-0000-0000-000072310000}"/>
    <cellStyle name="Obično 3 2 6 2 2 2 2 2 2 7 2 3 2 2" xfId="12473" xr:uid="{00000000-0005-0000-0000-000073310000}"/>
    <cellStyle name="Obično 3 2 6 2 2 2 2 2 2 7 2 3 3" xfId="12474" xr:uid="{00000000-0005-0000-0000-000074310000}"/>
    <cellStyle name="Obično 3 2 6 2 2 2 2 2 2 7 2 3 3 2" xfId="12475" xr:uid="{00000000-0005-0000-0000-000075310000}"/>
    <cellStyle name="Obično 3 2 6 2 2 2 2 2 2 7 2 3 4" xfId="12476" xr:uid="{00000000-0005-0000-0000-000076310000}"/>
    <cellStyle name="Obično 3 2 6 2 2 2 2 2 2 7 2 3 5" xfId="12477" xr:uid="{00000000-0005-0000-0000-000077310000}"/>
    <cellStyle name="Obično 3 2 6 2 2 2 2 2 2 7 2 3 6" xfId="12478" xr:uid="{00000000-0005-0000-0000-000078310000}"/>
    <cellStyle name="Obično 3 2 6 2 2 2 2 2 2 7 2 4" xfId="12479" xr:uid="{00000000-0005-0000-0000-000079310000}"/>
    <cellStyle name="Obično 3 2 6 2 2 2 2 2 2 7 2 4 2" xfId="12480" xr:uid="{00000000-0005-0000-0000-00007A310000}"/>
    <cellStyle name="Obično 3 2 6 2 2 2 2 2 2 7 2 5" xfId="12481" xr:uid="{00000000-0005-0000-0000-00007B310000}"/>
    <cellStyle name="Obično 3 2 6 2 2 2 2 2 2 7 2 5 2" xfId="12482" xr:uid="{00000000-0005-0000-0000-00007C310000}"/>
    <cellStyle name="Obično 3 2 6 2 2 2 2 2 2 7 2 6" xfId="12483" xr:uid="{00000000-0005-0000-0000-00007D310000}"/>
    <cellStyle name="Obično 3 2 6 2 2 2 2 2 2 7 2 7" xfId="12484" xr:uid="{00000000-0005-0000-0000-00007E310000}"/>
    <cellStyle name="Obično 3 2 6 2 2 2 2 2 2 7 2 8" xfId="12485" xr:uid="{00000000-0005-0000-0000-00007F310000}"/>
    <cellStyle name="Obično 3 2 6 2 2 2 2 2 2 7 3" xfId="12486" xr:uid="{00000000-0005-0000-0000-000080310000}"/>
    <cellStyle name="Obično 3 2 6 2 2 2 2 2 2 7 3 2" xfId="12487" xr:uid="{00000000-0005-0000-0000-000081310000}"/>
    <cellStyle name="Obično 3 2 6 2 2 2 2 2 2 7 3 2 2" xfId="12488" xr:uid="{00000000-0005-0000-0000-000082310000}"/>
    <cellStyle name="Obično 3 2 6 2 2 2 2 2 2 7 3 3" xfId="12489" xr:uid="{00000000-0005-0000-0000-000083310000}"/>
    <cellStyle name="Obično 3 2 6 2 2 2 2 2 2 7 3 3 2" xfId="12490" xr:uid="{00000000-0005-0000-0000-000084310000}"/>
    <cellStyle name="Obično 3 2 6 2 2 2 2 2 2 7 3 3 2 2" xfId="12491" xr:uid="{00000000-0005-0000-0000-000085310000}"/>
    <cellStyle name="Obično 3 2 6 2 2 2 2 2 2 7 3 3 3" xfId="12492" xr:uid="{00000000-0005-0000-0000-000086310000}"/>
    <cellStyle name="Obično 3 2 6 2 2 2 2 2 2 7 3 3 3 2" xfId="12493" xr:uid="{00000000-0005-0000-0000-000087310000}"/>
    <cellStyle name="Obično 3 2 6 2 2 2 2 2 2 7 3 3 4" xfId="12494" xr:uid="{00000000-0005-0000-0000-000088310000}"/>
    <cellStyle name="Obično 3 2 6 2 2 2 2 2 2 7 3 3 5" xfId="12495" xr:uid="{00000000-0005-0000-0000-000089310000}"/>
    <cellStyle name="Obično 3 2 6 2 2 2 2 2 2 7 3 3 6" xfId="12496" xr:uid="{00000000-0005-0000-0000-00008A310000}"/>
    <cellStyle name="Obično 3 2 6 2 2 2 2 2 2 7 3 4" xfId="12497" xr:uid="{00000000-0005-0000-0000-00008B310000}"/>
    <cellStyle name="Obično 3 2 6 2 2 2 2 2 2 7 3 4 2" xfId="12498" xr:uid="{00000000-0005-0000-0000-00008C310000}"/>
    <cellStyle name="Obično 3 2 6 2 2 2 2 2 2 7 3 5" xfId="12499" xr:uid="{00000000-0005-0000-0000-00008D310000}"/>
    <cellStyle name="Obično 3 2 6 2 2 2 2 2 2 7 3 5 2" xfId="12500" xr:uid="{00000000-0005-0000-0000-00008E310000}"/>
    <cellStyle name="Obično 3 2 6 2 2 2 2 2 2 7 3 6" xfId="12501" xr:uid="{00000000-0005-0000-0000-00008F310000}"/>
    <cellStyle name="Obično 3 2 6 2 2 2 2 2 2 7 3 7" xfId="12502" xr:uid="{00000000-0005-0000-0000-000090310000}"/>
    <cellStyle name="Obično 3 2 6 2 2 2 2 2 2 7 3 8" xfId="12503" xr:uid="{00000000-0005-0000-0000-000091310000}"/>
    <cellStyle name="Obično 3 2 6 2 2 2 2 2 2 7 4" xfId="12504" xr:uid="{00000000-0005-0000-0000-000092310000}"/>
    <cellStyle name="Obično 3 2 6 2 2 2 2 2 2 7 4 2" xfId="12505" xr:uid="{00000000-0005-0000-0000-000093310000}"/>
    <cellStyle name="Obično 3 2 6 2 2 2 2 2 2 7 4 2 2" xfId="12506" xr:uid="{00000000-0005-0000-0000-000094310000}"/>
    <cellStyle name="Obično 3 2 6 2 2 2 2 2 2 7 4 3" xfId="12507" xr:uid="{00000000-0005-0000-0000-000095310000}"/>
    <cellStyle name="Obično 3 2 6 2 2 2 2 2 2 7 4 3 2" xfId="12508" xr:uid="{00000000-0005-0000-0000-000096310000}"/>
    <cellStyle name="Obično 3 2 6 2 2 2 2 2 2 7 4 3 2 2" xfId="12509" xr:uid="{00000000-0005-0000-0000-000097310000}"/>
    <cellStyle name="Obično 3 2 6 2 2 2 2 2 2 7 4 3 3" xfId="12510" xr:uid="{00000000-0005-0000-0000-000098310000}"/>
    <cellStyle name="Obično 3 2 6 2 2 2 2 2 2 7 4 3 3 2" xfId="12511" xr:uid="{00000000-0005-0000-0000-000099310000}"/>
    <cellStyle name="Obično 3 2 6 2 2 2 2 2 2 7 4 3 4" xfId="12512" xr:uid="{00000000-0005-0000-0000-00009A310000}"/>
    <cellStyle name="Obično 3 2 6 2 2 2 2 2 2 7 4 3 5" xfId="12513" xr:uid="{00000000-0005-0000-0000-00009B310000}"/>
    <cellStyle name="Obično 3 2 6 2 2 2 2 2 2 7 4 3 6" xfId="12514" xr:uid="{00000000-0005-0000-0000-00009C310000}"/>
    <cellStyle name="Obično 3 2 6 2 2 2 2 2 2 7 4 4" xfId="12515" xr:uid="{00000000-0005-0000-0000-00009D310000}"/>
    <cellStyle name="Obično 3 2 6 2 2 2 2 2 2 7 4 4 2" xfId="12516" xr:uid="{00000000-0005-0000-0000-00009E310000}"/>
    <cellStyle name="Obično 3 2 6 2 2 2 2 2 2 7 4 5" xfId="12517" xr:uid="{00000000-0005-0000-0000-00009F310000}"/>
    <cellStyle name="Obično 3 2 6 2 2 2 2 2 2 7 4 5 2" xfId="12518" xr:uid="{00000000-0005-0000-0000-0000A0310000}"/>
    <cellStyle name="Obično 3 2 6 2 2 2 2 2 2 7 4 6" xfId="12519" xr:uid="{00000000-0005-0000-0000-0000A1310000}"/>
    <cellStyle name="Obično 3 2 6 2 2 2 2 2 2 7 4 7" xfId="12520" xr:uid="{00000000-0005-0000-0000-0000A2310000}"/>
    <cellStyle name="Obično 3 2 6 2 2 2 2 2 2 7 4 8" xfId="12521" xr:uid="{00000000-0005-0000-0000-0000A3310000}"/>
    <cellStyle name="Obično 3 2 6 2 2 2 2 2 2 7 5" xfId="12522" xr:uid="{00000000-0005-0000-0000-0000A4310000}"/>
    <cellStyle name="Obično 3 2 6 2 2 2 2 2 2 7 5 2" xfId="12523" xr:uid="{00000000-0005-0000-0000-0000A5310000}"/>
    <cellStyle name="Obično 3 2 6 2 2 2 2 2 2 7 6" xfId="12524" xr:uid="{00000000-0005-0000-0000-0000A6310000}"/>
    <cellStyle name="Obično 3 2 6 2 2 2 2 2 2 7 6 2" xfId="12525" xr:uid="{00000000-0005-0000-0000-0000A7310000}"/>
    <cellStyle name="Obično 3 2 6 2 2 2 2 2 2 7 7" xfId="12526" xr:uid="{00000000-0005-0000-0000-0000A8310000}"/>
    <cellStyle name="Obično 3 2 6 2 2 2 2 2 2 8" xfId="12527" xr:uid="{00000000-0005-0000-0000-0000A9310000}"/>
    <cellStyle name="Obično 3 2 6 2 2 2 2 2 2 8 2" xfId="12528" xr:uid="{00000000-0005-0000-0000-0000AA310000}"/>
    <cellStyle name="Obično 3 2 6 2 2 2 2 2 2 8 2 2" xfId="12529" xr:uid="{00000000-0005-0000-0000-0000AB310000}"/>
    <cellStyle name="Obično 3 2 6 2 2 2 2 2 2 8 3" xfId="12530" xr:uid="{00000000-0005-0000-0000-0000AC310000}"/>
    <cellStyle name="Obično 3 2 6 2 2 2 2 2 2 9" xfId="12531" xr:uid="{00000000-0005-0000-0000-0000AD310000}"/>
    <cellStyle name="Obično 3 2 6 2 2 2 2 2 2 9 2" xfId="12532" xr:uid="{00000000-0005-0000-0000-0000AE310000}"/>
    <cellStyle name="Obično 3 2 6 2 2 2 2 2 2 9 2 2" xfId="12533" xr:uid="{00000000-0005-0000-0000-0000AF310000}"/>
    <cellStyle name="Obično 3 2 6 2 2 2 2 2 2 9 3" xfId="12534" xr:uid="{00000000-0005-0000-0000-0000B0310000}"/>
    <cellStyle name="Obično 3 2 6 2 2 2 2 2 3" xfId="12535" xr:uid="{00000000-0005-0000-0000-0000B1310000}"/>
    <cellStyle name="Obično 3 2 6 2 2 2 2 2 3 10" xfId="12536" xr:uid="{00000000-0005-0000-0000-0000B2310000}"/>
    <cellStyle name="Obično 3 2 6 2 2 2 2 2 3 11" xfId="12537" xr:uid="{00000000-0005-0000-0000-0000B3310000}"/>
    <cellStyle name="Obično 3 2 6 2 2 2 2 2 3 12" xfId="12538" xr:uid="{00000000-0005-0000-0000-0000B4310000}"/>
    <cellStyle name="Obično 3 2 6 2 2 2 2 2 3 2" xfId="12539" xr:uid="{00000000-0005-0000-0000-0000B5310000}"/>
    <cellStyle name="Obično 3 2 6 2 2 2 2 2 3 2 2" xfId="12540" xr:uid="{00000000-0005-0000-0000-0000B6310000}"/>
    <cellStyle name="Obično 3 2 6 2 2 2 2 2 3 2 2 10" xfId="12541" xr:uid="{00000000-0005-0000-0000-0000B7310000}"/>
    <cellStyle name="Obično 3 2 6 2 2 2 2 2 3 2 2 11" xfId="12542" xr:uid="{00000000-0005-0000-0000-0000B8310000}"/>
    <cellStyle name="Obično 3 2 6 2 2 2 2 2 3 2 2 12" xfId="12543" xr:uid="{00000000-0005-0000-0000-0000B9310000}"/>
    <cellStyle name="Obično 3 2 6 2 2 2 2 2 3 2 2 2" xfId="12544" xr:uid="{00000000-0005-0000-0000-0000BA310000}"/>
    <cellStyle name="Obično 3 2 6 2 2 2 2 2 3 2 2 2 2" xfId="12545" xr:uid="{00000000-0005-0000-0000-0000BB310000}"/>
    <cellStyle name="Obično 3 2 6 2 2 2 2 2 3 2 2 2 2 2" xfId="12546" xr:uid="{00000000-0005-0000-0000-0000BC310000}"/>
    <cellStyle name="Obično 3 2 6 2 2 2 2 2 3 2 2 2 3" xfId="12547" xr:uid="{00000000-0005-0000-0000-0000BD310000}"/>
    <cellStyle name="Obično 3 2 6 2 2 2 2 2 3 2 2 3" xfId="12548" xr:uid="{00000000-0005-0000-0000-0000BE310000}"/>
    <cellStyle name="Obično 3 2 6 2 2 2 2 2 3 2 2 3 2" xfId="12549" xr:uid="{00000000-0005-0000-0000-0000BF310000}"/>
    <cellStyle name="Obično 3 2 6 2 2 2 2 2 3 2 2 3 2 2" xfId="12550" xr:uid="{00000000-0005-0000-0000-0000C0310000}"/>
    <cellStyle name="Obično 3 2 6 2 2 2 2 2 3 2 2 3 3" xfId="12551" xr:uid="{00000000-0005-0000-0000-0000C1310000}"/>
    <cellStyle name="Obično 3 2 6 2 2 2 2 2 3 2 2 4" xfId="12552" xr:uid="{00000000-0005-0000-0000-0000C2310000}"/>
    <cellStyle name="Obično 3 2 6 2 2 2 2 2 3 2 2 4 2" xfId="12553" xr:uid="{00000000-0005-0000-0000-0000C3310000}"/>
    <cellStyle name="Obično 3 2 6 2 2 2 2 2 3 2 2 4 2 2" xfId="12554" xr:uid="{00000000-0005-0000-0000-0000C4310000}"/>
    <cellStyle name="Obično 3 2 6 2 2 2 2 2 3 2 2 4 3" xfId="12555" xr:uid="{00000000-0005-0000-0000-0000C5310000}"/>
    <cellStyle name="Obično 3 2 6 2 2 2 2 2 3 2 2 5" xfId="12556" xr:uid="{00000000-0005-0000-0000-0000C6310000}"/>
    <cellStyle name="Obično 3 2 6 2 2 2 2 2 3 2 2 5 2" xfId="12557" xr:uid="{00000000-0005-0000-0000-0000C7310000}"/>
    <cellStyle name="Obično 3 2 6 2 2 2 2 2 3 2 2 6" xfId="12558" xr:uid="{00000000-0005-0000-0000-0000C8310000}"/>
    <cellStyle name="Obično 3 2 6 2 2 2 2 2 3 2 2 6 2" xfId="12559" xr:uid="{00000000-0005-0000-0000-0000C9310000}"/>
    <cellStyle name="Obično 3 2 6 2 2 2 2 2 3 2 2 7" xfId="12560" xr:uid="{00000000-0005-0000-0000-0000CA310000}"/>
    <cellStyle name="Obično 3 2 6 2 2 2 2 2 3 2 2 7 2" xfId="12561" xr:uid="{00000000-0005-0000-0000-0000CB310000}"/>
    <cellStyle name="Obično 3 2 6 2 2 2 2 2 3 2 2 7 2 2" xfId="12562" xr:uid="{00000000-0005-0000-0000-0000CC310000}"/>
    <cellStyle name="Obično 3 2 6 2 2 2 2 2 3 2 2 7 3" xfId="12563" xr:uid="{00000000-0005-0000-0000-0000CD310000}"/>
    <cellStyle name="Obično 3 2 6 2 2 2 2 2 3 2 2 7 3 2" xfId="12564" xr:uid="{00000000-0005-0000-0000-0000CE310000}"/>
    <cellStyle name="Obično 3 2 6 2 2 2 2 2 3 2 2 7 4" xfId="12565" xr:uid="{00000000-0005-0000-0000-0000CF310000}"/>
    <cellStyle name="Obično 3 2 6 2 2 2 2 2 3 2 2 7 5" xfId="12566" xr:uid="{00000000-0005-0000-0000-0000D0310000}"/>
    <cellStyle name="Obično 3 2 6 2 2 2 2 2 3 2 2 7 6" xfId="12567" xr:uid="{00000000-0005-0000-0000-0000D1310000}"/>
    <cellStyle name="Obično 3 2 6 2 2 2 2 2 3 2 2 8" xfId="12568" xr:uid="{00000000-0005-0000-0000-0000D2310000}"/>
    <cellStyle name="Obično 3 2 6 2 2 2 2 2 3 2 2 8 2" xfId="12569" xr:uid="{00000000-0005-0000-0000-0000D3310000}"/>
    <cellStyle name="Obično 3 2 6 2 2 2 2 2 3 2 2 9" xfId="12570" xr:uid="{00000000-0005-0000-0000-0000D4310000}"/>
    <cellStyle name="Obično 3 2 6 2 2 2 2 2 3 2 2 9 2" xfId="12571" xr:uid="{00000000-0005-0000-0000-0000D5310000}"/>
    <cellStyle name="Obično 3 2 6 2 2 2 2 2 3 2 3" xfId="12572" xr:uid="{00000000-0005-0000-0000-0000D6310000}"/>
    <cellStyle name="Obično 3 2 6 2 2 2 2 2 3 2 3 2" xfId="12573" xr:uid="{00000000-0005-0000-0000-0000D7310000}"/>
    <cellStyle name="Obično 3 2 6 2 2 2 2 2 3 2 3 2 2" xfId="12574" xr:uid="{00000000-0005-0000-0000-0000D8310000}"/>
    <cellStyle name="Obično 3 2 6 2 2 2 2 2 3 2 3 3" xfId="12575" xr:uid="{00000000-0005-0000-0000-0000D9310000}"/>
    <cellStyle name="Obično 3 2 6 2 2 2 2 2 3 2 3 3 2" xfId="12576" xr:uid="{00000000-0005-0000-0000-0000DA310000}"/>
    <cellStyle name="Obično 3 2 6 2 2 2 2 2 3 2 3 3 2 2" xfId="12577" xr:uid="{00000000-0005-0000-0000-0000DB310000}"/>
    <cellStyle name="Obično 3 2 6 2 2 2 2 2 3 2 3 3 3" xfId="12578" xr:uid="{00000000-0005-0000-0000-0000DC310000}"/>
    <cellStyle name="Obično 3 2 6 2 2 2 2 2 3 2 3 3 3 2" xfId="12579" xr:uid="{00000000-0005-0000-0000-0000DD310000}"/>
    <cellStyle name="Obično 3 2 6 2 2 2 2 2 3 2 3 3 4" xfId="12580" xr:uid="{00000000-0005-0000-0000-0000DE310000}"/>
    <cellStyle name="Obično 3 2 6 2 2 2 2 2 3 2 3 3 5" xfId="12581" xr:uid="{00000000-0005-0000-0000-0000DF310000}"/>
    <cellStyle name="Obično 3 2 6 2 2 2 2 2 3 2 3 3 6" xfId="12582" xr:uid="{00000000-0005-0000-0000-0000E0310000}"/>
    <cellStyle name="Obično 3 2 6 2 2 2 2 2 3 2 3 4" xfId="12583" xr:uid="{00000000-0005-0000-0000-0000E1310000}"/>
    <cellStyle name="Obično 3 2 6 2 2 2 2 2 3 2 3 4 2" xfId="12584" xr:uid="{00000000-0005-0000-0000-0000E2310000}"/>
    <cellStyle name="Obično 3 2 6 2 2 2 2 2 3 2 3 5" xfId="12585" xr:uid="{00000000-0005-0000-0000-0000E3310000}"/>
    <cellStyle name="Obično 3 2 6 2 2 2 2 2 3 2 3 5 2" xfId="12586" xr:uid="{00000000-0005-0000-0000-0000E4310000}"/>
    <cellStyle name="Obično 3 2 6 2 2 2 2 2 3 2 3 6" xfId="12587" xr:uid="{00000000-0005-0000-0000-0000E5310000}"/>
    <cellStyle name="Obično 3 2 6 2 2 2 2 2 3 2 3 7" xfId="12588" xr:uid="{00000000-0005-0000-0000-0000E6310000}"/>
    <cellStyle name="Obično 3 2 6 2 2 2 2 2 3 2 3 8" xfId="12589" xr:uid="{00000000-0005-0000-0000-0000E7310000}"/>
    <cellStyle name="Obično 3 2 6 2 2 2 2 2 3 2 4" xfId="12590" xr:uid="{00000000-0005-0000-0000-0000E8310000}"/>
    <cellStyle name="Obično 3 2 6 2 2 2 2 2 3 2 4 2" xfId="12591" xr:uid="{00000000-0005-0000-0000-0000E9310000}"/>
    <cellStyle name="Obično 3 2 6 2 2 2 2 2 3 2 4 2 2" xfId="12592" xr:uid="{00000000-0005-0000-0000-0000EA310000}"/>
    <cellStyle name="Obično 3 2 6 2 2 2 2 2 3 2 4 3" xfId="12593" xr:uid="{00000000-0005-0000-0000-0000EB310000}"/>
    <cellStyle name="Obično 3 2 6 2 2 2 2 2 3 2 4 3 2" xfId="12594" xr:uid="{00000000-0005-0000-0000-0000EC310000}"/>
    <cellStyle name="Obično 3 2 6 2 2 2 2 2 3 2 4 3 2 2" xfId="12595" xr:uid="{00000000-0005-0000-0000-0000ED310000}"/>
    <cellStyle name="Obično 3 2 6 2 2 2 2 2 3 2 4 3 3" xfId="12596" xr:uid="{00000000-0005-0000-0000-0000EE310000}"/>
    <cellStyle name="Obično 3 2 6 2 2 2 2 2 3 2 4 3 3 2" xfId="12597" xr:uid="{00000000-0005-0000-0000-0000EF310000}"/>
    <cellStyle name="Obično 3 2 6 2 2 2 2 2 3 2 4 3 4" xfId="12598" xr:uid="{00000000-0005-0000-0000-0000F0310000}"/>
    <cellStyle name="Obično 3 2 6 2 2 2 2 2 3 2 4 3 5" xfId="12599" xr:uid="{00000000-0005-0000-0000-0000F1310000}"/>
    <cellStyle name="Obično 3 2 6 2 2 2 2 2 3 2 4 3 6" xfId="12600" xr:uid="{00000000-0005-0000-0000-0000F2310000}"/>
    <cellStyle name="Obično 3 2 6 2 2 2 2 2 3 2 4 4" xfId="12601" xr:uid="{00000000-0005-0000-0000-0000F3310000}"/>
    <cellStyle name="Obično 3 2 6 2 2 2 2 2 3 2 4 4 2" xfId="12602" xr:uid="{00000000-0005-0000-0000-0000F4310000}"/>
    <cellStyle name="Obično 3 2 6 2 2 2 2 2 3 2 4 5" xfId="12603" xr:uid="{00000000-0005-0000-0000-0000F5310000}"/>
    <cellStyle name="Obično 3 2 6 2 2 2 2 2 3 2 4 5 2" xfId="12604" xr:uid="{00000000-0005-0000-0000-0000F6310000}"/>
    <cellStyle name="Obično 3 2 6 2 2 2 2 2 3 2 4 6" xfId="12605" xr:uid="{00000000-0005-0000-0000-0000F7310000}"/>
    <cellStyle name="Obično 3 2 6 2 2 2 2 2 3 2 4 7" xfId="12606" xr:uid="{00000000-0005-0000-0000-0000F8310000}"/>
    <cellStyle name="Obično 3 2 6 2 2 2 2 2 3 2 4 8" xfId="12607" xr:uid="{00000000-0005-0000-0000-0000F9310000}"/>
    <cellStyle name="Obično 3 2 6 2 2 2 2 2 3 2 5" xfId="12608" xr:uid="{00000000-0005-0000-0000-0000FA310000}"/>
    <cellStyle name="Obično 3 2 6 2 2 2 2 2 3 2 5 2" xfId="12609" xr:uid="{00000000-0005-0000-0000-0000FB310000}"/>
    <cellStyle name="Obično 3 2 6 2 2 2 2 2 3 2 6" xfId="12610" xr:uid="{00000000-0005-0000-0000-0000FC310000}"/>
    <cellStyle name="Obično 3 2 6 2 2 2 2 2 3 3" xfId="12611" xr:uid="{00000000-0005-0000-0000-0000FD310000}"/>
    <cellStyle name="Obično 3 2 6 2 2 2 2 2 3 3 2" xfId="12612" xr:uid="{00000000-0005-0000-0000-0000FE310000}"/>
    <cellStyle name="Obično 3 2 6 2 2 2 2 2 3 3 2 2" xfId="12613" xr:uid="{00000000-0005-0000-0000-0000FF310000}"/>
    <cellStyle name="Obično 3 2 6 2 2 2 2 2 3 3 3" xfId="12614" xr:uid="{00000000-0005-0000-0000-000000320000}"/>
    <cellStyle name="Obično 3 2 6 2 2 2 2 2 3 4" xfId="12615" xr:uid="{00000000-0005-0000-0000-000001320000}"/>
    <cellStyle name="Obično 3 2 6 2 2 2 2 2 3 4 2" xfId="12616" xr:uid="{00000000-0005-0000-0000-000002320000}"/>
    <cellStyle name="Obično 3 2 6 2 2 2 2 2 3 4 2 2" xfId="12617" xr:uid="{00000000-0005-0000-0000-000003320000}"/>
    <cellStyle name="Obično 3 2 6 2 2 2 2 2 3 4 3" xfId="12618" xr:uid="{00000000-0005-0000-0000-000004320000}"/>
    <cellStyle name="Obično 3 2 6 2 2 2 2 2 3 5" xfId="12619" xr:uid="{00000000-0005-0000-0000-000005320000}"/>
    <cellStyle name="Obično 3 2 6 2 2 2 2 2 3 5 2" xfId="12620" xr:uid="{00000000-0005-0000-0000-000006320000}"/>
    <cellStyle name="Obično 3 2 6 2 2 2 2 2 3 5 2 2" xfId="12621" xr:uid="{00000000-0005-0000-0000-000007320000}"/>
    <cellStyle name="Obično 3 2 6 2 2 2 2 2 3 5 3" xfId="12622" xr:uid="{00000000-0005-0000-0000-000008320000}"/>
    <cellStyle name="Obično 3 2 6 2 2 2 2 2 3 6" xfId="12623" xr:uid="{00000000-0005-0000-0000-000009320000}"/>
    <cellStyle name="Obično 3 2 6 2 2 2 2 2 3 6 2" xfId="12624" xr:uid="{00000000-0005-0000-0000-00000A320000}"/>
    <cellStyle name="Obično 3 2 6 2 2 2 2 2 3 7" xfId="12625" xr:uid="{00000000-0005-0000-0000-00000B320000}"/>
    <cellStyle name="Obično 3 2 6 2 2 2 2 2 3 7 2" xfId="12626" xr:uid="{00000000-0005-0000-0000-00000C320000}"/>
    <cellStyle name="Obično 3 2 6 2 2 2 2 2 3 7 2 2" xfId="12627" xr:uid="{00000000-0005-0000-0000-00000D320000}"/>
    <cellStyle name="Obično 3 2 6 2 2 2 2 2 3 7 3" xfId="12628" xr:uid="{00000000-0005-0000-0000-00000E320000}"/>
    <cellStyle name="Obično 3 2 6 2 2 2 2 2 3 7 3 2" xfId="12629" xr:uid="{00000000-0005-0000-0000-00000F320000}"/>
    <cellStyle name="Obično 3 2 6 2 2 2 2 2 3 7 4" xfId="12630" xr:uid="{00000000-0005-0000-0000-000010320000}"/>
    <cellStyle name="Obično 3 2 6 2 2 2 2 2 3 7 5" xfId="12631" xr:uid="{00000000-0005-0000-0000-000011320000}"/>
    <cellStyle name="Obično 3 2 6 2 2 2 2 2 3 7 6" xfId="12632" xr:uid="{00000000-0005-0000-0000-000012320000}"/>
    <cellStyle name="Obično 3 2 6 2 2 2 2 2 3 8" xfId="12633" xr:uid="{00000000-0005-0000-0000-000013320000}"/>
    <cellStyle name="Obično 3 2 6 2 2 2 2 2 3 8 2" xfId="12634" xr:uid="{00000000-0005-0000-0000-000014320000}"/>
    <cellStyle name="Obično 3 2 6 2 2 2 2 2 3 9" xfId="12635" xr:uid="{00000000-0005-0000-0000-000015320000}"/>
    <cellStyle name="Obično 3 2 6 2 2 2 2 2 3 9 2" xfId="12636" xr:uid="{00000000-0005-0000-0000-000016320000}"/>
    <cellStyle name="Obično 3 2 6 2 2 2 2 2 4" xfId="12637" xr:uid="{00000000-0005-0000-0000-000017320000}"/>
    <cellStyle name="Obično 3 2 6 2 2 2 2 2 4 2" xfId="12638" xr:uid="{00000000-0005-0000-0000-000018320000}"/>
    <cellStyle name="Obično 3 2 6 2 2 2 2 2 4 2 2" xfId="12639" xr:uid="{00000000-0005-0000-0000-000019320000}"/>
    <cellStyle name="Obično 3 2 6 2 2 2 2 2 4 3" xfId="12640" xr:uid="{00000000-0005-0000-0000-00001A320000}"/>
    <cellStyle name="Obično 3 2 6 2 2 2 2 2 5" xfId="12641" xr:uid="{00000000-0005-0000-0000-00001B320000}"/>
    <cellStyle name="Obično 3 2 6 2 2 2 2 2 5 2" xfId="12642" xr:uid="{00000000-0005-0000-0000-00001C320000}"/>
    <cellStyle name="Obično 3 2 6 2 2 2 2 2 5 2 2" xfId="12643" xr:uid="{00000000-0005-0000-0000-00001D320000}"/>
    <cellStyle name="Obično 3 2 6 2 2 2 2 2 5 3" xfId="12644" xr:uid="{00000000-0005-0000-0000-00001E320000}"/>
    <cellStyle name="Obično 3 2 6 2 2 2 2 2 6" xfId="12645" xr:uid="{00000000-0005-0000-0000-00001F320000}"/>
    <cellStyle name="Obično 3 2 6 2 2 2 2 2 6 2" xfId="12646" xr:uid="{00000000-0005-0000-0000-000020320000}"/>
    <cellStyle name="Obično 3 2 6 2 2 2 2 2 6 2 2" xfId="12647" xr:uid="{00000000-0005-0000-0000-000021320000}"/>
    <cellStyle name="Obično 3 2 6 2 2 2 2 2 6 3" xfId="12648" xr:uid="{00000000-0005-0000-0000-000022320000}"/>
    <cellStyle name="Obično 3 2 6 2 2 2 2 2 7" xfId="12649" xr:uid="{00000000-0005-0000-0000-000023320000}"/>
    <cellStyle name="Obično 3 2 6 2 2 2 2 2 7 10" xfId="12650" xr:uid="{00000000-0005-0000-0000-000024320000}"/>
    <cellStyle name="Obično 3 2 6 2 2 2 2 2 7 11" xfId="12651" xr:uid="{00000000-0005-0000-0000-000025320000}"/>
    <cellStyle name="Obično 3 2 6 2 2 2 2 2 7 12" xfId="12652" xr:uid="{00000000-0005-0000-0000-000026320000}"/>
    <cellStyle name="Obično 3 2 6 2 2 2 2 2 7 2" xfId="12653" xr:uid="{00000000-0005-0000-0000-000027320000}"/>
    <cellStyle name="Obično 3 2 6 2 2 2 2 2 7 2 2" xfId="12654" xr:uid="{00000000-0005-0000-0000-000028320000}"/>
    <cellStyle name="Obično 3 2 6 2 2 2 2 2 7 2 2 2" xfId="12655" xr:uid="{00000000-0005-0000-0000-000029320000}"/>
    <cellStyle name="Obično 3 2 6 2 2 2 2 2 7 2 3" xfId="12656" xr:uid="{00000000-0005-0000-0000-00002A320000}"/>
    <cellStyle name="Obično 3 2 6 2 2 2 2 2 7 3" xfId="12657" xr:uid="{00000000-0005-0000-0000-00002B320000}"/>
    <cellStyle name="Obično 3 2 6 2 2 2 2 2 7 3 2" xfId="12658" xr:uid="{00000000-0005-0000-0000-00002C320000}"/>
    <cellStyle name="Obično 3 2 6 2 2 2 2 2 7 3 2 2" xfId="12659" xr:uid="{00000000-0005-0000-0000-00002D320000}"/>
    <cellStyle name="Obično 3 2 6 2 2 2 2 2 7 3 3" xfId="12660" xr:uid="{00000000-0005-0000-0000-00002E320000}"/>
    <cellStyle name="Obično 3 2 6 2 2 2 2 2 7 4" xfId="12661" xr:uid="{00000000-0005-0000-0000-00002F320000}"/>
    <cellStyle name="Obično 3 2 6 2 2 2 2 2 7 4 2" xfId="12662" xr:uid="{00000000-0005-0000-0000-000030320000}"/>
    <cellStyle name="Obično 3 2 6 2 2 2 2 2 7 4 2 2" xfId="12663" xr:uid="{00000000-0005-0000-0000-000031320000}"/>
    <cellStyle name="Obično 3 2 6 2 2 2 2 2 7 4 3" xfId="12664" xr:uid="{00000000-0005-0000-0000-000032320000}"/>
    <cellStyle name="Obično 3 2 6 2 2 2 2 2 7 5" xfId="12665" xr:uid="{00000000-0005-0000-0000-000033320000}"/>
    <cellStyle name="Obično 3 2 6 2 2 2 2 2 7 5 2" xfId="12666" xr:uid="{00000000-0005-0000-0000-000034320000}"/>
    <cellStyle name="Obično 3 2 6 2 2 2 2 2 7 6" xfId="12667" xr:uid="{00000000-0005-0000-0000-000035320000}"/>
    <cellStyle name="Obično 3 2 6 2 2 2 2 2 7 6 2" xfId="12668" xr:uid="{00000000-0005-0000-0000-000036320000}"/>
    <cellStyle name="Obično 3 2 6 2 2 2 2 2 7 7" xfId="12669" xr:uid="{00000000-0005-0000-0000-000037320000}"/>
    <cellStyle name="Obično 3 2 6 2 2 2 2 2 7 7 2" xfId="12670" xr:uid="{00000000-0005-0000-0000-000038320000}"/>
    <cellStyle name="Obično 3 2 6 2 2 2 2 2 7 7 2 2" xfId="12671" xr:uid="{00000000-0005-0000-0000-000039320000}"/>
    <cellStyle name="Obično 3 2 6 2 2 2 2 2 7 7 3" xfId="12672" xr:uid="{00000000-0005-0000-0000-00003A320000}"/>
    <cellStyle name="Obično 3 2 6 2 2 2 2 2 7 7 3 2" xfId="12673" xr:uid="{00000000-0005-0000-0000-00003B320000}"/>
    <cellStyle name="Obično 3 2 6 2 2 2 2 2 7 7 4" xfId="12674" xr:uid="{00000000-0005-0000-0000-00003C320000}"/>
    <cellStyle name="Obično 3 2 6 2 2 2 2 2 7 7 5" xfId="12675" xr:uid="{00000000-0005-0000-0000-00003D320000}"/>
    <cellStyle name="Obično 3 2 6 2 2 2 2 2 7 7 6" xfId="12676" xr:uid="{00000000-0005-0000-0000-00003E320000}"/>
    <cellStyle name="Obično 3 2 6 2 2 2 2 2 7 8" xfId="12677" xr:uid="{00000000-0005-0000-0000-00003F320000}"/>
    <cellStyle name="Obično 3 2 6 2 2 2 2 2 7 8 2" xfId="12678" xr:uid="{00000000-0005-0000-0000-000040320000}"/>
    <cellStyle name="Obično 3 2 6 2 2 2 2 2 7 9" xfId="12679" xr:uid="{00000000-0005-0000-0000-000041320000}"/>
    <cellStyle name="Obično 3 2 6 2 2 2 2 2 7 9 2" xfId="12680" xr:uid="{00000000-0005-0000-0000-000042320000}"/>
    <cellStyle name="Obično 3 2 6 2 2 2 2 2 8" xfId="12681" xr:uid="{00000000-0005-0000-0000-000043320000}"/>
    <cellStyle name="Obično 3 2 6 2 2 2 2 2 8 2" xfId="12682" xr:uid="{00000000-0005-0000-0000-000044320000}"/>
    <cellStyle name="Obično 3 2 6 2 2 2 2 2 8 2 2" xfId="12683" xr:uid="{00000000-0005-0000-0000-000045320000}"/>
    <cellStyle name="Obično 3 2 6 2 2 2 2 2 8 3" xfId="12684" xr:uid="{00000000-0005-0000-0000-000046320000}"/>
    <cellStyle name="Obično 3 2 6 2 2 2 2 2 8 3 2" xfId="12685" xr:uid="{00000000-0005-0000-0000-000047320000}"/>
    <cellStyle name="Obično 3 2 6 2 2 2 2 2 8 3 2 2" xfId="12686" xr:uid="{00000000-0005-0000-0000-000048320000}"/>
    <cellStyle name="Obično 3 2 6 2 2 2 2 2 8 3 3" xfId="12687" xr:uid="{00000000-0005-0000-0000-000049320000}"/>
    <cellStyle name="Obično 3 2 6 2 2 2 2 2 8 3 3 2" xfId="12688" xr:uid="{00000000-0005-0000-0000-00004A320000}"/>
    <cellStyle name="Obično 3 2 6 2 2 2 2 2 8 3 4" xfId="12689" xr:uid="{00000000-0005-0000-0000-00004B320000}"/>
    <cellStyle name="Obično 3 2 6 2 2 2 2 2 8 3 5" xfId="12690" xr:uid="{00000000-0005-0000-0000-00004C320000}"/>
    <cellStyle name="Obično 3 2 6 2 2 2 2 2 8 3 6" xfId="12691" xr:uid="{00000000-0005-0000-0000-00004D320000}"/>
    <cellStyle name="Obično 3 2 6 2 2 2 2 2 8 4" xfId="12692" xr:uid="{00000000-0005-0000-0000-00004E320000}"/>
    <cellStyle name="Obično 3 2 6 2 2 2 2 2 8 4 2" xfId="12693" xr:uid="{00000000-0005-0000-0000-00004F320000}"/>
    <cellStyle name="Obično 3 2 6 2 2 2 2 2 8 5" xfId="12694" xr:uid="{00000000-0005-0000-0000-000050320000}"/>
    <cellStyle name="Obično 3 2 6 2 2 2 2 2 8 5 2" xfId="12695" xr:uid="{00000000-0005-0000-0000-000051320000}"/>
    <cellStyle name="Obično 3 2 6 2 2 2 2 2 8 6" xfId="12696" xr:uid="{00000000-0005-0000-0000-000052320000}"/>
    <cellStyle name="Obično 3 2 6 2 2 2 2 2 8 7" xfId="12697" xr:uid="{00000000-0005-0000-0000-000053320000}"/>
    <cellStyle name="Obično 3 2 6 2 2 2 2 2 8 8" xfId="12698" xr:uid="{00000000-0005-0000-0000-000054320000}"/>
    <cellStyle name="Obično 3 2 6 2 2 2 2 2 9" xfId="12699" xr:uid="{00000000-0005-0000-0000-000055320000}"/>
    <cellStyle name="Obično 3 2 6 2 2 2 2 2 9 2" xfId="12700" xr:uid="{00000000-0005-0000-0000-000056320000}"/>
    <cellStyle name="Obično 3 2 6 2 2 2 2 2 9 2 2" xfId="12701" xr:uid="{00000000-0005-0000-0000-000057320000}"/>
    <cellStyle name="Obično 3 2 6 2 2 2 2 2 9 3" xfId="12702" xr:uid="{00000000-0005-0000-0000-000058320000}"/>
    <cellStyle name="Obično 3 2 6 2 2 2 2 2 9 3 2" xfId="12703" xr:uid="{00000000-0005-0000-0000-000059320000}"/>
    <cellStyle name="Obično 3 2 6 2 2 2 2 2 9 3 2 2" xfId="12704" xr:uid="{00000000-0005-0000-0000-00005A320000}"/>
    <cellStyle name="Obično 3 2 6 2 2 2 2 2 9 3 3" xfId="12705" xr:uid="{00000000-0005-0000-0000-00005B320000}"/>
    <cellStyle name="Obično 3 2 6 2 2 2 2 2 9 3 3 2" xfId="12706" xr:uid="{00000000-0005-0000-0000-00005C320000}"/>
    <cellStyle name="Obično 3 2 6 2 2 2 2 2 9 3 4" xfId="12707" xr:uid="{00000000-0005-0000-0000-00005D320000}"/>
    <cellStyle name="Obično 3 2 6 2 2 2 2 2 9 3 5" xfId="12708" xr:uid="{00000000-0005-0000-0000-00005E320000}"/>
    <cellStyle name="Obično 3 2 6 2 2 2 2 2 9 3 6" xfId="12709" xr:uid="{00000000-0005-0000-0000-00005F320000}"/>
    <cellStyle name="Obično 3 2 6 2 2 2 2 2 9 4" xfId="12710" xr:uid="{00000000-0005-0000-0000-000060320000}"/>
    <cellStyle name="Obično 3 2 6 2 2 2 2 2 9 4 2" xfId="12711" xr:uid="{00000000-0005-0000-0000-000061320000}"/>
    <cellStyle name="Obično 3 2 6 2 2 2 2 2 9 5" xfId="12712" xr:uid="{00000000-0005-0000-0000-000062320000}"/>
    <cellStyle name="Obično 3 2 6 2 2 2 2 2 9 5 2" xfId="12713" xr:uid="{00000000-0005-0000-0000-000063320000}"/>
    <cellStyle name="Obično 3 2 6 2 2 2 2 2 9 6" xfId="12714" xr:uid="{00000000-0005-0000-0000-000064320000}"/>
    <cellStyle name="Obično 3 2 6 2 2 2 2 2 9 7" xfId="12715" xr:uid="{00000000-0005-0000-0000-000065320000}"/>
    <cellStyle name="Obično 3 2 6 2 2 2 2 2 9 8" xfId="12716" xr:uid="{00000000-0005-0000-0000-000066320000}"/>
    <cellStyle name="Obično 3 2 6 2 2 2 2 3" xfId="12717" xr:uid="{00000000-0005-0000-0000-000067320000}"/>
    <cellStyle name="Obično 3 2 6 2 2 2 2 3 2" xfId="12718" xr:uid="{00000000-0005-0000-0000-000068320000}"/>
    <cellStyle name="Obično 3 2 6 2 2 2 2 3 2 2" xfId="12719" xr:uid="{00000000-0005-0000-0000-000069320000}"/>
    <cellStyle name="Obično 3 2 6 2 2 2 2 3 3" xfId="12720" xr:uid="{00000000-0005-0000-0000-00006A320000}"/>
    <cellStyle name="Obično 3 2 6 2 2 2 2 3 3 2" xfId="12721" xr:uid="{00000000-0005-0000-0000-00006B320000}"/>
    <cellStyle name="Obično 3 2 6 2 2 2 2 3 3 2 2" xfId="12722" xr:uid="{00000000-0005-0000-0000-00006C320000}"/>
    <cellStyle name="Obično 3 2 6 2 2 2 2 3 3 3" xfId="12723" xr:uid="{00000000-0005-0000-0000-00006D320000}"/>
    <cellStyle name="Obično 3 2 6 2 2 2 2 3 3 3 2" xfId="12724" xr:uid="{00000000-0005-0000-0000-00006E320000}"/>
    <cellStyle name="Obično 3 2 6 2 2 2 2 3 3 4" xfId="12725" xr:uid="{00000000-0005-0000-0000-00006F320000}"/>
    <cellStyle name="Obično 3 2 6 2 2 2 2 3 3 5" xfId="12726" xr:uid="{00000000-0005-0000-0000-000070320000}"/>
    <cellStyle name="Obično 3 2 6 2 2 2 2 3 3 6" xfId="12727" xr:uid="{00000000-0005-0000-0000-000071320000}"/>
    <cellStyle name="Obično 3 2 6 2 2 2 2 3 4" xfId="12728" xr:uid="{00000000-0005-0000-0000-000072320000}"/>
    <cellStyle name="Obično 3 2 6 2 2 2 2 3 5" xfId="12729" xr:uid="{00000000-0005-0000-0000-000073320000}"/>
    <cellStyle name="Obično 3 2 6 2 2 2 2 3 5 2" xfId="12730" xr:uid="{00000000-0005-0000-0000-000074320000}"/>
    <cellStyle name="Obično 3 2 6 2 2 2 2 3 6" xfId="12731" xr:uid="{00000000-0005-0000-0000-000075320000}"/>
    <cellStyle name="Obično 3 2 6 2 2 2 2 3 6 2" xfId="12732" xr:uid="{00000000-0005-0000-0000-000076320000}"/>
    <cellStyle name="Obično 3 2 6 2 2 2 2 3 7" xfId="12733" xr:uid="{00000000-0005-0000-0000-000077320000}"/>
    <cellStyle name="Obično 3 2 6 2 2 2 2 3 8" xfId="12734" xr:uid="{00000000-0005-0000-0000-000078320000}"/>
    <cellStyle name="Obično 3 2 6 2 2 2 2 3 9" xfId="12735" xr:uid="{00000000-0005-0000-0000-000079320000}"/>
    <cellStyle name="Obično 3 2 6 2 2 2 2 4" xfId="12736" xr:uid="{00000000-0005-0000-0000-00007A320000}"/>
    <cellStyle name="Obično 3 2 6 2 2 2 2 4 2" xfId="12737" xr:uid="{00000000-0005-0000-0000-00007B320000}"/>
    <cellStyle name="Obično 3 2 6 2 2 2 2 4 2 2" xfId="12738" xr:uid="{00000000-0005-0000-0000-00007C320000}"/>
    <cellStyle name="Obično 3 2 6 2 2 2 2 4 3" xfId="12739" xr:uid="{00000000-0005-0000-0000-00007D320000}"/>
    <cellStyle name="Obično 3 2 6 2 2 2 2 4 3 2" xfId="12740" xr:uid="{00000000-0005-0000-0000-00007E320000}"/>
    <cellStyle name="Obično 3 2 6 2 2 2 2 4 3 2 2" xfId="12741" xr:uid="{00000000-0005-0000-0000-00007F320000}"/>
    <cellStyle name="Obično 3 2 6 2 2 2 2 4 3 3" xfId="12742" xr:uid="{00000000-0005-0000-0000-000080320000}"/>
    <cellStyle name="Obično 3 2 6 2 2 2 2 4 3 3 2" xfId="12743" xr:uid="{00000000-0005-0000-0000-000081320000}"/>
    <cellStyle name="Obično 3 2 6 2 2 2 2 4 3 4" xfId="12744" xr:uid="{00000000-0005-0000-0000-000082320000}"/>
    <cellStyle name="Obično 3 2 6 2 2 2 2 4 3 5" xfId="12745" xr:uid="{00000000-0005-0000-0000-000083320000}"/>
    <cellStyle name="Obično 3 2 6 2 2 2 2 4 3 6" xfId="12746" xr:uid="{00000000-0005-0000-0000-000084320000}"/>
    <cellStyle name="Obično 3 2 6 2 2 2 2 4 4" xfId="12747" xr:uid="{00000000-0005-0000-0000-000085320000}"/>
    <cellStyle name="Obično 3 2 6 2 2 2 2 4 5" xfId="12748" xr:uid="{00000000-0005-0000-0000-000086320000}"/>
    <cellStyle name="Obično 3 2 6 2 2 2 2 4 5 2" xfId="12749" xr:uid="{00000000-0005-0000-0000-000087320000}"/>
    <cellStyle name="Obično 3 2 6 2 2 2 2 4 6" xfId="12750" xr:uid="{00000000-0005-0000-0000-000088320000}"/>
    <cellStyle name="Obično 3 2 6 2 2 2 2 4 6 2" xfId="12751" xr:uid="{00000000-0005-0000-0000-000089320000}"/>
    <cellStyle name="Obično 3 2 6 2 2 2 2 4 7" xfId="12752" xr:uid="{00000000-0005-0000-0000-00008A320000}"/>
    <cellStyle name="Obično 3 2 6 2 2 2 2 4 8" xfId="12753" xr:uid="{00000000-0005-0000-0000-00008B320000}"/>
    <cellStyle name="Obično 3 2 6 2 2 2 2 4 9" xfId="12754" xr:uid="{00000000-0005-0000-0000-00008C320000}"/>
    <cellStyle name="Obično 3 2 6 2 2 2 2 5" xfId="12755" xr:uid="{00000000-0005-0000-0000-00008D320000}"/>
    <cellStyle name="Obično 3 2 6 2 2 2 2 5 2" xfId="12756" xr:uid="{00000000-0005-0000-0000-00008E320000}"/>
    <cellStyle name="Obično 3 2 6 2 2 2 2 5 2 10" xfId="12757" xr:uid="{00000000-0005-0000-0000-00008F320000}"/>
    <cellStyle name="Obično 3 2 6 2 2 2 2 5 2 11" xfId="12758" xr:uid="{00000000-0005-0000-0000-000090320000}"/>
    <cellStyle name="Obično 3 2 6 2 2 2 2 5 2 2" xfId="12759" xr:uid="{00000000-0005-0000-0000-000091320000}"/>
    <cellStyle name="Obično 3 2 6 2 2 2 2 5 2 2 2" xfId="12760" xr:uid="{00000000-0005-0000-0000-000092320000}"/>
    <cellStyle name="Obično 3 2 6 2 2 2 2 5 2 2 2 2" xfId="12761" xr:uid="{00000000-0005-0000-0000-000093320000}"/>
    <cellStyle name="Obično 3 2 6 2 2 2 2 5 2 2 2 2 2" xfId="12762" xr:uid="{00000000-0005-0000-0000-000094320000}"/>
    <cellStyle name="Obično 3 2 6 2 2 2 2 5 2 2 2 3" xfId="12763" xr:uid="{00000000-0005-0000-0000-000095320000}"/>
    <cellStyle name="Obično 3 2 6 2 2 2 2 5 2 2 2 3 2" xfId="12764" xr:uid="{00000000-0005-0000-0000-000096320000}"/>
    <cellStyle name="Obično 3 2 6 2 2 2 2 5 2 2 2 3 2 2" xfId="12765" xr:uid="{00000000-0005-0000-0000-000097320000}"/>
    <cellStyle name="Obično 3 2 6 2 2 2 2 5 2 2 2 3 3" xfId="12766" xr:uid="{00000000-0005-0000-0000-000098320000}"/>
    <cellStyle name="Obično 3 2 6 2 2 2 2 5 2 2 2 3 3 2" xfId="12767" xr:uid="{00000000-0005-0000-0000-000099320000}"/>
    <cellStyle name="Obično 3 2 6 2 2 2 2 5 2 2 2 3 4" xfId="12768" xr:uid="{00000000-0005-0000-0000-00009A320000}"/>
    <cellStyle name="Obično 3 2 6 2 2 2 2 5 2 2 2 3 5" xfId="12769" xr:uid="{00000000-0005-0000-0000-00009B320000}"/>
    <cellStyle name="Obično 3 2 6 2 2 2 2 5 2 2 2 3 6" xfId="12770" xr:uid="{00000000-0005-0000-0000-00009C320000}"/>
    <cellStyle name="Obično 3 2 6 2 2 2 2 5 2 2 2 4" xfId="12771" xr:uid="{00000000-0005-0000-0000-00009D320000}"/>
    <cellStyle name="Obično 3 2 6 2 2 2 2 5 2 2 2 4 2" xfId="12772" xr:uid="{00000000-0005-0000-0000-00009E320000}"/>
    <cellStyle name="Obično 3 2 6 2 2 2 2 5 2 2 2 5" xfId="12773" xr:uid="{00000000-0005-0000-0000-00009F320000}"/>
    <cellStyle name="Obično 3 2 6 2 2 2 2 5 2 2 2 5 2" xfId="12774" xr:uid="{00000000-0005-0000-0000-0000A0320000}"/>
    <cellStyle name="Obično 3 2 6 2 2 2 2 5 2 2 2 6" xfId="12775" xr:uid="{00000000-0005-0000-0000-0000A1320000}"/>
    <cellStyle name="Obično 3 2 6 2 2 2 2 5 2 2 2 7" xfId="12776" xr:uid="{00000000-0005-0000-0000-0000A2320000}"/>
    <cellStyle name="Obično 3 2 6 2 2 2 2 5 2 2 2 8" xfId="12777" xr:uid="{00000000-0005-0000-0000-0000A3320000}"/>
    <cellStyle name="Obično 3 2 6 2 2 2 2 5 2 2 3" xfId="12778" xr:uid="{00000000-0005-0000-0000-0000A4320000}"/>
    <cellStyle name="Obično 3 2 6 2 2 2 2 5 2 2 3 2" xfId="12779" xr:uid="{00000000-0005-0000-0000-0000A5320000}"/>
    <cellStyle name="Obično 3 2 6 2 2 2 2 5 2 2 3 2 2" xfId="12780" xr:uid="{00000000-0005-0000-0000-0000A6320000}"/>
    <cellStyle name="Obično 3 2 6 2 2 2 2 5 2 2 3 3" xfId="12781" xr:uid="{00000000-0005-0000-0000-0000A7320000}"/>
    <cellStyle name="Obično 3 2 6 2 2 2 2 5 2 2 3 3 2" xfId="12782" xr:uid="{00000000-0005-0000-0000-0000A8320000}"/>
    <cellStyle name="Obično 3 2 6 2 2 2 2 5 2 2 3 3 2 2" xfId="12783" xr:uid="{00000000-0005-0000-0000-0000A9320000}"/>
    <cellStyle name="Obično 3 2 6 2 2 2 2 5 2 2 3 3 3" xfId="12784" xr:uid="{00000000-0005-0000-0000-0000AA320000}"/>
    <cellStyle name="Obično 3 2 6 2 2 2 2 5 2 2 3 3 3 2" xfId="12785" xr:uid="{00000000-0005-0000-0000-0000AB320000}"/>
    <cellStyle name="Obično 3 2 6 2 2 2 2 5 2 2 3 3 4" xfId="12786" xr:uid="{00000000-0005-0000-0000-0000AC320000}"/>
    <cellStyle name="Obično 3 2 6 2 2 2 2 5 2 2 3 3 5" xfId="12787" xr:uid="{00000000-0005-0000-0000-0000AD320000}"/>
    <cellStyle name="Obično 3 2 6 2 2 2 2 5 2 2 3 3 6" xfId="12788" xr:uid="{00000000-0005-0000-0000-0000AE320000}"/>
    <cellStyle name="Obično 3 2 6 2 2 2 2 5 2 2 3 4" xfId="12789" xr:uid="{00000000-0005-0000-0000-0000AF320000}"/>
    <cellStyle name="Obično 3 2 6 2 2 2 2 5 2 2 3 4 2" xfId="12790" xr:uid="{00000000-0005-0000-0000-0000B0320000}"/>
    <cellStyle name="Obično 3 2 6 2 2 2 2 5 2 2 3 5" xfId="12791" xr:uid="{00000000-0005-0000-0000-0000B1320000}"/>
    <cellStyle name="Obično 3 2 6 2 2 2 2 5 2 2 3 5 2" xfId="12792" xr:uid="{00000000-0005-0000-0000-0000B2320000}"/>
    <cellStyle name="Obično 3 2 6 2 2 2 2 5 2 2 3 6" xfId="12793" xr:uid="{00000000-0005-0000-0000-0000B3320000}"/>
    <cellStyle name="Obično 3 2 6 2 2 2 2 5 2 2 3 7" xfId="12794" xr:uid="{00000000-0005-0000-0000-0000B4320000}"/>
    <cellStyle name="Obično 3 2 6 2 2 2 2 5 2 2 3 8" xfId="12795" xr:uid="{00000000-0005-0000-0000-0000B5320000}"/>
    <cellStyle name="Obično 3 2 6 2 2 2 2 5 2 2 4" xfId="12796" xr:uid="{00000000-0005-0000-0000-0000B6320000}"/>
    <cellStyle name="Obično 3 2 6 2 2 2 2 5 2 2 4 2" xfId="12797" xr:uid="{00000000-0005-0000-0000-0000B7320000}"/>
    <cellStyle name="Obično 3 2 6 2 2 2 2 5 2 2 4 2 2" xfId="12798" xr:uid="{00000000-0005-0000-0000-0000B8320000}"/>
    <cellStyle name="Obično 3 2 6 2 2 2 2 5 2 2 4 3" xfId="12799" xr:uid="{00000000-0005-0000-0000-0000B9320000}"/>
    <cellStyle name="Obično 3 2 6 2 2 2 2 5 2 2 4 3 2" xfId="12800" xr:uid="{00000000-0005-0000-0000-0000BA320000}"/>
    <cellStyle name="Obično 3 2 6 2 2 2 2 5 2 2 4 3 2 2" xfId="12801" xr:uid="{00000000-0005-0000-0000-0000BB320000}"/>
    <cellStyle name="Obično 3 2 6 2 2 2 2 5 2 2 4 3 3" xfId="12802" xr:uid="{00000000-0005-0000-0000-0000BC320000}"/>
    <cellStyle name="Obično 3 2 6 2 2 2 2 5 2 2 4 3 3 2" xfId="12803" xr:uid="{00000000-0005-0000-0000-0000BD320000}"/>
    <cellStyle name="Obično 3 2 6 2 2 2 2 5 2 2 4 3 4" xfId="12804" xr:uid="{00000000-0005-0000-0000-0000BE320000}"/>
    <cellStyle name="Obično 3 2 6 2 2 2 2 5 2 2 4 3 5" xfId="12805" xr:uid="{00000000-0005-0000-0000-0000BF320000}"/>
    <cellStyle name="Obično 3 2 6 2 2 2 2 5 2 2 4 3 6" xfId="12806" xr:uid="{00000000-0005-0000-0000-0000C0320000}"/>
    <cellStyle name="Obično 3 2 6 2 2 2 2 5 2 2 4 4" xfId="12807" xr:uid="{00000000-0005-0000-0000-0000C1320000}"/>
    <cellStyle name="Obično 3 2 6 2 2 2 2 5 2 2 4 4 2" xfId="12808" xr:uid="{00000000-0005-0000-0000-0000C2320000}"/>
    <cellStyle name="Obično 3 2 6 2 2 2 2 5 2 2 4 5" xfId="12809" xr:uid="{00000000-0005-0000-0000-0000C3320000}"/>
    <cellStyle name="Obično 3 2 6 2 2 2 2 5 2 2 4 5 2" xfId="12810" xr:uid="{00000000-0005-0000-0000-0000C4320000}"/>
    <cellStyle name="Obično 3 2 6 2 2 2 2 5 2 2 4 6" xfId="12811" xr:uid="{00000000-0005-0000-0000-0000C5320000}"/>
    <cellStyle name="Obično 3 2 6 2 2 2 2 5 2 2 4 7" xfId="12812" xr:uid="{00000000-0005-0000-0000-0000C6320000}"/>
    <cellStyle name="Obično 3 2 6 2 2 2 2 5 2 2 4 8" xfId="12813" xr:uid="{00000000-0005-0000-0000-0000C7320000}"/>
    <cellStyle name="Obično 3 2 6 2 2 2 2 5 2 2 5" xfId="12814" xr:uid="{00000000-0005-0000-0000-0000C8320000}"/>
    <cellStyle name="Obično 3 2 6 2 2 2 2 5 2 2 5 2" xfId="12815" xr:uid="{00000000-0005-0000-0000-0000C9320000}"/>
    <cellStyle name="Obično 3 2 6 2 2 2 2 5 2 2 6" xfId="12816" xr:uid="{00000000-0005-0000-0000-0000CA320000}"/>
    <cellStyle name="Obično 3 2 6 2 2 2 2 5 2 2 6 2" xfId="12817" xr:uid="{00000000-0005-0000-0000-0000CB320000}"/>
    <cellStyle name="Obično 3 2 6 2 2 2 2 5 2 2 7" xfId="12818" xr:uid="{00000000-0005-0000-0000-0000CC320000}"/>
    <cellStyle name="Obično 3 2 6 2 2 2 2 5 2 3" xfId="12819" xr:uid="{00000000-0005-0000-0000-0000CD320000}"/>
    <cellStyle name="Obično 3 2 6 2 2 2 2 5 2 3 2" xfId="12820" xr:uid="{00000000-0005-0000-0000-0000CE320000}"/>
    <cellStyle name="Obično 3 2 6 2 2 2 2 5 2 3 2 2" xfId="12821" xr:uid="{00000000-0005-0000-0000-0000CF320000}"/>
    <cellStyle name="Obično 3 2 6 2 2 2 2 5 2 3 3" xfId="12822" xr:uid="{00000000-0005-0000-0000-0000D0320000}"/>
    <cellStyle name="Obično 3 2 6 2 2 2 2 5 2 4" xfId="12823" xr:uid="{00000000-0005-0000-0000-0000D1320000}"/>
    <cellStyle name="Obično 3 2 6 2 2 2 2 5 2 4 2" xfId="12824" xr:uid="{00000000-0005-0000-0000-0000D2320000}"/>
    <cellStyle name="Obično 3 2 6 2 2 2 2 5 2 4 2 2" xfId="12825" xr:uid="{00000000-0005-0000-0000-0000D3320000}"/>
    <cellStyle name="Obično 3 2 6 2 2 2 2 5 2 4 3" xfId="12826" xr:uid="{00000000-0005-0000-0000-0000D4320000}"/>
    <cellStyle name="Obično 3 2 6 2 2 2 2 5 2 5" xfId="12827" xr:uid="{00000000-0005-0000-0000-0000D5320000}"/>
    <cellStyle name="Obično 3 2 6 2 2 2 2 5 2 5 2" xfId="12828" xr:uid="{00000000-0005-0000-0000-0000D6320000}"/>
    <cellStyle name="Obično 3 2 6 2 2 2 2 5 2 6" xfId="12829" xr:uid="{00000000-0005-0000-0000-0000D7320000}"/>
    <cellStyle name="Obično 3 2 6 2 2 2 2 5 2 6 2" xfId="12830" xr:uid="{00000000-0005-0000-0000-0000D8320000}"/>
    <cellStyle name="Obično 3 2 6 2 2 2 2 5 2 6 2 2" xfId="12831" xr:uid="{00000000-0005-0000-0000-0000D9320000}"/>
    <cellStyle name="Obično 3 2 6 2 2 2 2 5 2 6 3" xfId="12832" xr:uid="{00000000-0005-0000-0000-0000DA320000}"/>
    <cellStyle name="Obično 3 2 6 2 2 2 2 5 2 6 3 2" xfId="12833" xr:uid="{00000000-0005-0000-0000-0000DB320000}"/>
    <cellStyle name="Obično 3 2 6 2 2 2 2 5 2 6 4" xfId="12834" xr:uid="{00000000-0005-0000-0000-0000DC320000}"/>
    <cellStyle name="Obično 3 2 6 2 2 2 2 5 2 6 5" xfId="12835" xr:uid="{00000000-0005-0000-0000-0000DD320000}"/>
    <cellStyle name="Obično 3 2 6 2 2 2 2 5 2 6 6" xfId="12836" xr:uid="{00000000-0005-0000-0000-0000DE320000}"/>
    <cellStyle name="Obično 3 2 6 2 2 2 2 5 2 7" xfId="12837" xr:uid="{00000000-0005-0000-0000-0000DF320000}"/>
    <cellStyle name="Obično 3 2 6 2 2 2 2 5 2 7 2" xfId="12838" xr:uid="{00000000-0005-0000-0000-0000E0320000}"/>
    <cellStyle name="Obično 3 2 6 2 2 2 2 5 2 8" xfId="12839" xr:uid="{00000000-0005-0000-0000-0000E1320000}"/>
    <cellStyle name="Obično 3 2 6 2 2 2 2 5 2 8 2" xfId="12840" xr:uid="{00000000-0005-0000-0000-0000E2320000}"/>
    <cellStyle name="Obično 3 2 6 2 2 2 2 5 2 9" xfId="12841" xr:uid="{00000000-0005-0000-0000-0000E3320000}"/>
    <cellStyle name="Obično 3 2 6 2 2 2 2 5 3" xfId="12842" xr:uid="{00000000-0005-0000-0000-0000E4320000}"/>
    <cellStyle name="Obično 3 2 6 2 2 2 2 5 3 2" xfId="12843" xr:uid="{00000000-0005-0000-0000-0000E5320000}"/>
    <cellStyle name="Obično 3 2 6 2 2 2 2 5 3 2 2" xfId="12844" xr:uid="{00000000-0005-0000-0000-0000E6320000}"/>
    <cellStyle name="Obično 3 2 6 2 2 2 2 5 3 3" xfId="12845" xr:uid="{00000000-0005-0000-0000-0000E7320000}"/>
    <cellStyle name="Obično 3 2 6 2 2 2 2 5 3 3 2" xfId="12846" xr:uid="{00000000-0005-0000-0000-0000E8320000}"/>
    <cellStyle name="Obično 3 2 6 2 2 2 2 5 3 3 2 2" xfId="12847" xr:uid="{00000000-0005-0000-0000-0000E9320000}"/>
    <cellStyle name="Obično 3 2 6 2 2 2 2 5 3 3 3" xfId="12848" xr:uid="{00000000-0005-0000-0000-0000EA320000}"/>
    <cellStyle name="Obično 3 2 6 2 2 2 2 5 3 3 3 2" xfId="12849" xr:uid="{00000000-0005-0000-0000-0000EB320000}"/>
    <cellStyle name="Obično 3 2 6 2 2 2 2 5 3 3 4" xfId="12850" xr:uid="{00000000-0005-0000-0000-0000EC320000}"/>
    <cellStyle name="Obično 3 2 6 2 2 2 2 5 3 3 5" xfId="12851" xr:uid="{00000000-0005-0000-0000-0000ED320000}"/>
    <cellStyle name="Obično 3 2 6 2 2 2 2 5 3 3 6" xfId="12852" xr:uid="{00000000-0005-0000-0000-0000EE320000}"/>
    <cellStyle name="Obično 3 2 6 2 2 2 2 5 3 4" xfId="12853" xr:uid="{00000000-0005-0000-0000-0000EF320000}"/>
    <cellStyle name="Obično 3 2 6 2 2 2 2 5 3 4 2" xfId="12854" xr:uid="{00000000-0005-0000-0000-0000F0320000}"/>
    <cellStyle name="Obično 3 2 6 2 2 2 2 5 3 5" xfId="12855" xr:uid="{00000000-0005-0000-0000-0000F1320000}"/>
    <cellStyle name="Obično 3 2 6 2 2 2 2 5 3 5 2" xfId="12856" xr:uid="{00000000-0005-0000-0000-0000F2320000}"/>
    <cellStyle name="Obično 3 2 6 2 2 2 2 5 3 6" xfId="12857" xr:uid="{00000000-0005-0000-0000-0000F3320000}"/>
    <cellStyle name="Obično 3 2 6 2 2 2 2 5 3 7" xfId="12858" xr:uid="{00000000-0005-0000-0000-0000F4320000}"/>
    <cellStyle name="Obično 3 2 6 2 2 2 2 5 3 8" xfId="12859" xr:uid="{00000000-0005-0000-0000-0000F5320000}"/>
    <cellStyle name="Obično 3 2 6 2 2 2 2 5 4" xfId="12860" xr:uid="{00000000-0005-0000-0000-0000F6320000}"/>
    <cellStyle name="Obično 3 2 6 2 2 2 2 5 4 2" xfId="12861" xr:uid="{00000000-0005-0000-0000-0000F7320000}"/>
    <cellStyle name="Obično 3 2 6 2 2 2 2 5 4 2 2" xfId="12862" xr:uid="{00000000-0005-0000-0000-0000F8320000}"/>
    <cellStyle name="Obično 3 2 6 2 2 2 2 5 4 3" xfId="12863" xr:uid="{00000000-0005-0000-0000-0000F9320000}"/>
    <cellStyle name="Obično 3 2 6 2 2 2 2 5 4 3 2" xfId="12864" xr:uid="{00000000-0005-0000-0000-0000FA320000}"/>
    <cellStyle name="Obično 3 2 6 2 2 2 2 5 4 3 2 2" xfId="12865" xr:uid="{00000000-0005-0000-0000-0000FB320000}"/>
    <cellStyle name="Obično 3 2 6 2 2 2 2 5 4 3 3" xfId="12866" xr:uid="{00000000-0005-0000-0000-0000FC320000}"/>
    <cellStyle name="Obično 3 2 6 2 2 2 2 5 4 3 3 2" xfId="12867" xr:uid="{00000000-0005-0000-0000-0000FD320000}"/>
    <cellStyle name="Obično 3 2 6 2 2 2 2 5 4 3 4" xfId="12868" xr:uid="{00000000-0005-0000-0000-0000FE320000}"/>
    <cellStyle name="Obično 3 2 6 2 2 2 2 5 4 3 5" xfId="12869" xr:uid="{00000000-0005-0000-0000-0000FF320000}"/>
    <cellStyle name="Obično 3 2 6 2 2 2 2 5 4 3 6" xfId="12870" xr:uid="{00000000-0005-0000-0000-000000330000}"/>
    <cellStyle name="Obično 3 2 6 2 2 2 2 5 4 4" xfId="12871" xr:uid="{00000000-0005-0000-0000-000001330000}"/>
    <cellStyle name="Obično 3 2 6 2 2 2 2 5 4 4 2" xfId="12872" xr:uid="{00000000-0005-0000-0000-000002330000}"/>
    <cellStyle name="Obično 3 2 6 2 2 2 2 5 4 5" xfId="12873" xr:uid="{00000000-0005-0000-0000-000003330000}"/>
    <cellStyle name="Obično 3 2 6 2 2 2 2 5 4 5 2" xfId="12874" xr:uid="{00000000-0005-0000-0000-000004330000}"/>
    <cellStyle name="Obično 3 2 6 2 2 2 2 5 4 6" xfId="12875" xr:uid="{00000000-0005-0000-0000-000005330000}"/>
    <cellStyle name="Obično 3 2 6 2 2 2 2 5 4 7" xfId="12876" xr:uid="{00000000-0005-0000-0000-000006330000}"/>
    <cellStyle name="Obično 3 2 6 2 2 2 2 5 4 8" xfId="12877" xr:uid="{00000000-0005-0000-0000-000007330000}"/>
    <cellStyle name="Obično 3 2 6 2 2 2 2 5 5" xfId="12878" xr:uid="{00000000-0005-0000-0000-000008330000}"/>
    <cellStyle name="Obično 3 2 6 2 2 2 2 5 5 2" xfId="12879" xr:uid="{00000000-0005-0000-0000-000009330000}"/>
    <cellStyle name="Obično 3 2 6 2 2 2 2 5 5 2 2" xfId="12880" xr:uid="{00000000-0005-0000-0000-00000A330000}"/>
    <cellStyle name="Obično 3 2 6 2 2 2 2 5 5 3" xfId="12881" xr:uid="{00000000-0005-0000-0000-00000B330000}"/>
    <cellStyle name="Obično 3 2 6 2 2 2 2 5 5 3 2" xfId="12882" xr:uid="{00000000-0005-0000-0000-00000C330000}"/>
    <cellStyle name="Obično 3 2 6 2 2 2 2 5 5 3 2 2" xfId="12883" xr:uid="{00000000-0005-0000-0000-00000D330000}"/>
    <cellStyle name="Obično 3 2 6 2 2 2 2 5 5 3 3" xfId="12884" xr:uid="{00000000-0005-0000-0000-00000E330000}"/>
    <cellStyle name="Obično 3 2 6 2 2 2 2 5 5 3 3 2" xfId="12885" xr:uid="{00000000-0005-0000-0000-00000F330000}"/>
    <cellStyle name="Obično 3 2 6 2 2 2 2 5 5 3 4" xfId="12886" xr:uid="{00000000-0005-0000-0000-000010330000}"/>
    <cellStyle name="Obično 3 2 6 2 2 2 2 5 5 3 5" xfId="12887" xr:uid="{00000000-0005-0000-0000-000011330000}"/>
    <cellStyle name="Obično 3 2 6 2 2 2 2 5 5 3 6" xfId="12888" xr:uid="{00000000-0005-0000-0000-000012330000}"/>
    <cellStyle name="Obično 3 2 6 2 2 2 2 5 5 4" xfId="12889" xr:uid="{00000000-0005-0000-0000-000013330000}"/>
    <cellStyle name="Obično 3 2 6 2 2 2 2 5 5 4 2" xfId="12890" xr:uid="{00000000-0005-0000-0000-000014330000}"/>
    <cellStyle name="Obično 3 2 6 2 2 2 2 5 5 5" xfId="12891" xr:uid="{00000000-0005-0000-0000-000015330000}"/>
    <cellStyle name="Obično 3 2 6 2 2 2 2 5 5 5 2" xfId="12892" xr:uid="{00000000-0005-0000-0000-000016330000}"/>
    <cellStyle name="Obično 3 2 6 2 2 2 2 5 5 6" xfId="12893" xr:uid="{00000000-0005-0000-0000-000017330000}"/>
    <cellStyle name="Obično 3 2 6 2 2 2 2 5 5 7" xfId="12894" xr:uid="{00000000-0005-0000-0000-000018330000}"/>
    <cellStyle name="Obično 3 2 6 2 2 2 2 5 5 8" xfId="12895" xr:uid="{00000000-0005-0000-0000-000019330000}"/>
    <cellStyle name="Obično 3 2 6 2 2 2 2 5 6" xfId="12896" xr:uid="{00000000-0005-0000-0000-00001A330000}"/>
    <cellStyle name="Obično 3 2 6 2 2 2 2 5 6 2" xfId="12897" xr:uid="{00000000-0005-0000-0000-00001B330000}"/>
    <cellStyle name="Obično 3 2 6 2 2 2 2 5 7" xfId="12898" xr:uid="{00000000-0005-0000-0000-00001C330000}"/>
    <cellStyle name="Obično 3 2 6 2 2 2 2 5 8" xfId="12899" xr:uid="{00000000-0005-0000-0000-00001D330000}"/>
    <cellStyle name="Obično 3 2 6 2 2 2 2 6" xfId="12900" xr:uid="{00000000-0005-0000-0000-00001E330000}"/>
    <cellStyle name="Obično 3 2 6 2 2 2 2 6 2" xfId="12901" xr:uid="{00000000-0005-0000-0000-00001F330000}"/>
    <cellStyle name="Obično 3 2 6 2 2 2 2 6 2 2" xfId="12902" xr:uid="{00000000-0005-0000-0000-000020330000}"/>
    <cellStyle name="Obično 3 2 6 2 2 2 2 6 3" xfId="12903" xr:uid="{00000000-0005-0000-0000-000021330000}"/>
    <cellStyle name="Obično 3 2 6 2 2 2 2 6 3 2" xfId="12904" xr:uid="{00000000-0005-0000-0000-000022330000}"/>
    <cellStyle name="Obično 3 2 6 2 2 2 2 6 3 2 2" xfId="12905" xr:uid="{00000000-0005-0000-0000-000023330000}"/>
    <cellStyle name="Obično 3 2 6 2 2 2 2 6 3 3" xfId="12906" xr:uid="{00000000-0005-0000-0000-000024330000}"/>
    <cellStyle name="Obično 3 2 6 2 2 2 2 6 3 3 2" xfId="12907" xr:uid="{00000000-0005-0000-0000-000025330000}"/>
    <cellStyle name="Obično 3 2 6 2 2 2 2 6 3 4" xfId="12908" xr:uid="{00000000-0005-0000-0000-000026330000}"/>
    <cellStyle name="Obično 3 2 6 2 2 2 2 6 3 5" xfId="12909" xr:uid="{00000000-0005-0000-0000-000027330000}"/>
    <cellStyle name="Obično 3 2 6 2 2 2 2 6 3 6" xfId="12910" xr:uid="{00000000-0005-0000-0000-000028330000}"/>
    <cellStyle name="Obično 3 2 6 2 2 2 2 6 4" xfId="12911" xr:uid="{00000000-0005-0000-0000-000029330000}"/>
    <cellStyle name="Obično 3 2 6 2 2 2 2 6 5" xfId="12912" xr:uid="{00000000-0005-0000-0000-00002A330000}"/>
    <cellStyle name="Obično 3 2 6 2 2 2 2 6 5 2" xfId="12913" xr:uid="{00000000-0005-0000-0000-00002B330000}"/>
    <cellStyle name="Obično 3 2 6 2 2 2 2 6 6" xfId="12914" xr:uid="{00000000-0005-0000-0000-00002C330000}"/>
    <cellStyle name="Obično 3 2 6 2 2 2 2 6 6 2" xfId="12915" xr:uid="{00000000-0005-0000-0000-00002D330000}"/>
    <cellStyle name="Obično 3 2 6 2 2 2 2 6 7" xfId="12916" xr:uid="{00000000-0005-0000-0000-00002E330000}"/>
    <cellStyle name="Obično 3 2 6 2 2 2 2 6 8" xfId="12917" xr:uid="{00000000-0005-0000-0000-00002F330000}"/>
    <cellStyle name="Obično 3 2 6 2 2 2 2 6 9" xfId="12918" xr:uid="{00000000-0005-0000-0000-000030330000}"/>
    <cellStyle name="Obično 3 2 6 2 2 2 2 7" xfId="12919" xr:uid="{00000000-0005-0000-0000-000031330000}"/>
    <cellStyle name="Obično 3 2 6 2 2 2 2 7 2" xfId="12920" xr:uid="{00000000-0005-0000-0000-000032330000}"/>
    <cellStyle name="Obično 3 2 6 2 2 2 2 7 2 2" xfId="12921" xr:uid="{00000000-0005-0000-0000-000033330000}"/>
    <cellStyle name="Obično 3 2 6 2 2 2 2 7 3" xfId="12922" xr:uid="{00000000-0005-0000-0000-000034330000}"/>
    <cellStyle name="Obično 3 2 6 2 2 2 2 7 3 2" xfId="12923" xr:uid="{00000000-0005-0000-0000-000035330000}"/>
    <cellStyle name="Obično 3 2 6 2 2 2 2 7 3 2 2" xfId="12924" xr:uid="{00000000-0005-0000-0000-000036330000}"/>
    <cellStyle name="Obično 3 2 6 2 2 2 2 7 3 3" xfId="12925" xr:uid="{00000000-0005-0000-0000-000037330000}"/>
    <cellStyle name="Obično 3 2 6 2 2 2 2 7 3 3 2" xfId="12926" xr:uid="{00000000-0005-0000-0000-000038330000}"/>
    <cellStyle name="Obično 3 2 6 2 2 2 2 7 3 4" xfId="12927" xr:uid="{00000000-0005-0000-0000-000039330000}"/>
    <cellStyle name="Obično 3 2 6 2 2 2 2 7 3 5" xfId="12928" xr:uid="{00000000-0005-0000-0000-00003A330000}"/>
    <cellStyle name="Obično 3 2 6 2 2 2 2 7 3 6" xfId="12929" xr:uid="{00000000-0005-0000-0000-00003B330000}"/>
    <cellStyle name="Obično 3 2 6 2 2 2 2 7 4" xfId="12930" xr:uid="{00000000-0005-0000-0000-00003C330000}"/>
    <cellStyle name="Obično 3 2 6 2 2 2 2 7 5" xfId="12931" xr:uid="{00000000-0005-0000-0000-00003D330000}"/>
    <cellStyle name="Obično 3 2 6 2 2 2 2 7 5 2" xfId="12932" xr:uid="{00000000-0005-0000-0000-00003E330000}"/>
    <cellStyle name="Obično 3 2 6 2 2 2 2 7 6" xfId="12933" xr:uid="{00000000-0005-0000-0000-00003F330000}"/>
    <cellStyle name="Obično 3 2 6 2 2 2 2 7 6 2" xfId="12934" xr:uid="{00000000-0005-0000-0000-000040330000}"/>
    <cellStyle name="Obično 3 2 6 2 2 2 2 7 7" xfId="12935" xr:uid="{00000000-0005-0000-0000-000041330000}"/>
    <cellStyle name="Obično 3 2 6 2 2 2 2 7 8" xfId="12936" xr:uid="{00000000-0005-0000-0000-000042330000}"/>
    <cellStyle name="Obično 3 2 6 2 2 2 2 7 9" xfId="12937" xr:uid="{00000000-0005-0000-0000-000043330000}"/>
    <cellStyle name="Obično 3 2 6 2 2 2 2 8" xfId="12938" xr:uid="{00000000-0005-0000-0000-000044330000}"/>
    <cellStyle name="Obično 3 2 6 2 2 2 2 8 2" xfId="12939" xr:uid="{00000000-0005-0000-0000-000045330000}"/>
    <cellStyle name="Obično 3 2 6 2 2 2 2 8 2 2" xfId="12940" xr:uid="{00000000-0005-0000-0000-000046330000}"/>
    <cellStyle name="Obično 3 2 6 2 2 2 2 8 3" xfId="12941" xr:uid="{00000000-0005-0000-0000-000047330000}"/>
    <cellStyle name="Obično 3 2 6 2 2 2 2 8 3 2" xfId="12942" xr:uid="{00000000-0005-0000-0000-000048330000}"/>
    <cellStyle name="Obično 3 2 6 2 2 2 2 8 3 2 2" xfId="12943" xr:uid="{00000000-0005-0000-0000-000049330000}"/>
    <cellStyle name="Obično 3 2 6 2 2 2 2 8 3 3" xfId="12944" xr:uid="{00000000-0005-0000-0000-00004A330000}"/>
    <cellStyle name="Obično 3 2 6 2 2 2 2 8 3 3 2" xfId="12945" xr:uid="{00000000-0005-0000-0000-00004B330000}"/>
    <cellStyle name="Obično 3 2 6 2 2 2 2 8 3 4" xfId="12946" xr:uid="{00000000-0005-0000-0000-00004C330000}"/>
    <cellStyle name="Obično 3 2 6 2 2 2 2 8 3 5" xfId="12947" xr:uid="{00000000-0005-0000-0000-00004D330000}"/>
    <cellStyle name="Obično 3 2 6 2 2 2 2 8 3 6" xfId="12948" xr:uid="{00000000-0005-0000-0000-00004E330000}"/>
    <cellStyle name="Obično 3 2 6 2 2 2 2 8 4" xfId="12949" xr:uid="{00000000-0005-0000-0000-00004F330000}"/>
    <cellStyle name="Obično 3 2 6 2 2 2 2 8 5" xfId="12950" xr:uid="{00000000-0005-0000-0000-000050330000}"/>
    <cellStyle name="Obično 3 2 6 2 2 2 2 8 5 2" xfId="12951" xr:uid="{00000000-0005-0000-0000-000051330000}"/>
    <cellStyle name="Obično 3 2 6 2 2 2 2 8 6" xfId="12952" xr:uid="{00000000-0005-0000-0000-000052330000}"/>
    <cellStyle name="Obično 3 2 6 2 2 2 2 8 6 2" xfId="12953" xr:uid="{00000000-0005-0000-0000-000053330000}"/>
    <cellStyle name="Obično 3 2 6 2 2 2 2 8 7" xfId="12954" xr:uid="{00000000-0005-0000-0000-000054330000}"/>
    <cellStyle name="Obično 3 2 6 2 2 2 2 8 8" xfId="12955" xr:uid="{00000000-0005-0000-0000-000055330000}"/>
    <cellStyle name="Obično 3 2 6 2 2 2 2 8 9" xfId="12956" xr:uid="{00000000-0005-0000-0000-000056330000}"/>
    <cellStyle name="Obično 3 2 6 2 2 2 2 9" xfId="12957" xr:uid="{00000000-0005-0000-0000-000057330000}"/>
    <cellStyle name="Obično 3 2 6 2 2 2 2 9 2" xfId="12958" xr:uid="{00000000-0005-0000-0000-000058330000}"/>
    <cellStyle name="Obično 3 2 6 2 2 2 2 9 2 2" xfId="12959" xr:uid="{00000000-0005-0000-0000-000059330000}"/>
    <cellStyle name="Obično 3 2 6 2 2 2 2 9 3" xfId="12960" xr:uid="{00000000-0005-0000-0000-00005A330000}"/>
    <cellStyle name="Obično 3 2 6 2 2 2 2 9 3 2" xfId="12961" xr:uid="{00000000-0005-0000-0000-00005B330000}"/>
    <cellStyle name="Obično 3 2 6 2 2 2 2 9 3 2 2" xfId="12962" xr:uid="{00000000-0005-0000-0000-00005C330000}"/>
    <cellStyle name="Obično 3 2 6 2 2 2 2 9 3 3" xfId="12963" xr:uid="{00000000-0005-0000-0000-00005D330000}"/>
    <cellStyle name="Obično 3 2 6 2 2 2 2 9 3 3 2" xfId="12964" xr:uid="{00000000-0005-0000-0000-00005E330000}"/>
    <cellStyle name="Obično 3 2 6 2 2 2 2 9 3 4" xfId="12965" xr:uid="{00000000-0005-0000-0000-00005F330000}"/>
    <cellStyle name="Obično 3 2 6 2 2 2 2 9 3 5" xfId="12966" xr:uid="{00000000-0005-0000-0000-000060330000}"/>
    <cellStyle name="Obično 3 2 6 2 2 2 2 9 3 6" xfId="12967" xr:uid="{00000000-0005-0000-0000-000061330000}"/>
    <cellStyle name="Obično 3 2 6 2 2 2 2 9 4" xfId="12968" xr:uid="{00000000-0005-0000-0000-000062330000}"/>
    <cellStyle name="Obično 3 2 6 2 2 2 2 9 4 2" xfId="12969" xr:uid="{00000000-0005-0000-0000-000063330000}"/>
    <cellStyle name="Obično 3 2 6 2 2 2 2 9 5" xfId="12970" xr:uid="{00000000-0005-0000-0000-000064330000}"/>
    <cellStyle name="Obično 3 2 6 2 2 2 2 9 5 2" xfId="12971" xr:uid="{00000000-0005-0000-0000-000065330000}"/>
    <cellStyle name="Obično 3 2 6 2 2 2 2 9 6" xfId="12972" xr:uid="{00000000-0005-0000-0000-000066330000}"/>
    <cellStyle name="Obično 3 2 6 2 2 2 2 9 7" xfId="12973" xr:uid="{00000000-0005-0000-0000-000067330000}"/>
    <cellStyle name="Obično 3 2 6 2 2 2 2 9 8" xfId="12974" xr:uid="{00000000-0005-0000-0000-000068330000}"/>
    <cellStyle name="Obično 3 2 6 2 2 2 3" xfId="12975" xr:uid="{00000000-0005-0000-0000-000069330000}"/>
    <cellStyle name="Obično 3 2 6 2 2 2 3 10" xfId="12976" xr:uid="{00000000-0005-0000-0000-00006A330000}"/>
    <cellStyle name="Obično 3 2 6 2 2 2 3 10 2" xfId="12977" xr:uid="{00000000-0005-0000-0000-00006B330000}"/>
    <cellStyle name="Obično 3 2 6 2 2 2 3 11" xfId="12978" xr:uid="{00000000-0005-0000-0000-00006C330000}"/>
    <cellStyle name="Obično 3 2 6 2 2 2 3 11 2" xfId="12979" xr:uid="{00000000-0005-0000-0000-00006D330000}"/>
    <cellStyle name="Obično 3 2 6 2 2 2 3 11 2 2" xfId="12980" xr:uid="{00000000-0005-0000-0000-00006E330000}"/>
    <cellStyle name="Obično 3 2 6 2 2 2 3 11 3" xfId="12981" xr:uid="{00000000-0005-0000-0000-00006F330000}"/>
    <cellStyle name="Obično 3 2 6 2 2 2 3 11 3 2" xfId="12982" xr:uid="{00000000-0005-0000-0000-000070330000}"/>
    <cellStyle name="Obično 3 2 6 2 2 2 3 11 4" xfId="12983" xr:uid="{00000000-0005-0000-0000-000071330000}"/>
    <cellStyle name="Obično 3 2 6 2 2 2 3 11 5" xfId="12984" xr:uid="{00000000-0005-0000-0000-000072330000}"/>
    <cellStyle name="Obično 3 2 6 2 2 2 3 11 6" xfId="12985" xr:uid="{00000000-0005-0000-0000-000073330000}"/>
    <cellStyle name="Obično 3 2 6 2 2 2 3 12" xfId="12986" xr:uid="{00000000-0005-0000-0000-000074330000}"/>
    <cellStyle name="Obično 3 2 6 2 2 2 3 12 2" xfId="12987" xr:uid="{00000000-0005-0000-0000-000075330000}"/>
    <cellStyle name="Obično 3 2 6 2 2 2 3 13" xfId="12988" xr:uid="{00000000-0005-0000-0000-000076330000}"/>
    <cellStyle name="Obično 3 2 6 2 2 2 3 13 2" xfId="12989" xr:uid="{00000000-0005-0000-0000-000077330000}"/>
    <cellStyle name="Obično 3 2 6 2 2 2 3 14" xfId="12990" xr:uid="{00000000-0005-0000-0000-000078330000}"/>
    <cellStyle name="Obično 3 2 6 2 2 2 3 15" xfId="12991" xr:uid="{00000000-0005-0000-0000-000079330000}"/>
    <cellStyle name="Obično 3 2 6 2 2 2 3 16" xfId="12992" xr:uid="{00000000-0005-0000-0000-00007A330000}"/>
    <cellStyle name="Obično 3 2 6 2 2 2 3 2" xfId="12993" xr:uid="{00000000-0005-0000-0000-00007B330000}"/>
    <cellStyle name="Obično 3 2 6 2 2 2 3 2 10" xfId="12994" xr:uid="{00000000-0005-0000-0000-00007C330000}"/>
    <cellStyle name="Obično 3 2 6 2 2 2 3 2 10 2" xfId="12995" xr:uid="{00000000-0005-0000-0000-00007D330000}"/>
    <cellStyle name="Obično 3 2 6 2 2 2 3 2 11" xfId="12996" xr:uid="{00000000-0005-0000-0000-00007E330000}"/>
    <cellStyle name="Obično 3 2 6 2 2 2 3 2 2" xfId="12997" xr:uid="{00000000-0005-0000-0000-00007F330000}"/>
    <cellStyle name="Obično 3 2 6 2 2 2 3 2 2 10" xfId="12998" xr:uid="{00000000-0005-0000-0000-000080330000}"/>
    <cellStyle name="Obično 3 2 6 2 2 2 3 2 2 11" xfId="12999" xr:uid="{00000000-0005-0000-0000-000081330000}"/>
    <cellStyle name="Obično 3 2 6 2 2 2 3 2 2 12" xfId="13000" xr:uid="{00000000-0005-0000-0000-000082330000}"/>
    <cellStyle name="Obično 3 2 6 2 2 2 3 2 2 2" xfId="13001" xr:uid="{00000000-0005-0000-0000-000083330000}"/>
    <cellStyle name="Obično 3 2 6 2 2 2 3 2 2 2 2" xfId="13002" xr:uid="{00000000-0005-0000-0000-000084330000}"/>
    <cellStyle name="Obično 3 2 6 2 2 2 3 2 2 2 2 10" xfId="13003" xr:uid="{00000000-0005-0000-0000-000085330000}"/>
    <cellStyle name="Obično 3 2 6 2 2 2 3 2 2 2 2 11" xfId="13004" xr:uid="{00000000-0005-0000-0000-000086330000}"/>
    <cellStyle name="Obično 3 2 6 2 2 2 3 2 2 2 2 12" xfId="13005" xr:uid="{00000000-0005-0000-0000-000087330000}"/>
    <cellStyle name="Obično 3 2 6 2 2 2 3 2 2 2 2 2" xfId="13006" xr:uid="{00000000-0005-0000-0000-000088330000}"/>
    <cellStyle name="Obično 3 2 6 2 2 2 3 2 2 2 2 2 2" xfId="13007" xr:uid="{00000000-0005-0000-0000-000089330000}"/>
    <cellStyle name="Obično 3 2 6 2 2 2 3 2 2 2 2 2 2 2" xfId="13008" xr:uid="{00000000-0005-0000-0000-00008A330000}"/>
    <cellStyle name="Obično 3 2 6 2 2 2 3 2 2 2 2 2 3" xfId="13009" xr:uid="{00000000-0005-0000-0000-00008B330000}"/>
    <cellStyle name="Obično 3 2 6 2 2 2 3 2 2 2 2 3" xfId="13010" xr:uid="{00000000-0005-0000-0000-00008C330000}"/>
    <cellStyle name="Obično 3 2 6 2 2 2 3 2 2 2 2 3 2" xfId="13011" xr:uid="{00000000-0005-0000-0000-00008D330000}"/>
    <cellStyle name="Obično 3 2 6 2 2 2 3 2 2 2 2 3 2 2" xfId="13012" xr:uid="{00000000-0005-0000-0000-00008E330000}"/>
    <cellStyle name="Obično 3 2 6 2 2 2 3 2 2 2 2 3 3" xfId="13013" xr:uid="{00000000-0005-0000-0000-00008F330000}"/>
    <cellStyle name="Obično 3 2 6 2 2 2 3 2 2 2 2 4" xfId="13014" xr:uid="{00000000-0005-0000-0000-000090330000}"/>
    <cellStyle name="Obično 3 2 6 2 2 2 3 2 2 2 2 4 2" xfId="13015" xr:uid="{00000000-0005-0000-0000-000091330000}"/>
    <cellStyle name="Obično 3 2 6 2 2 2 3 2 2 2 2 4 2 2" xfId="13016" xr:uid="{00000000-0005-0000-0000-000092330000}"/>
    <cellStyle name="Obično 3 2 6 2 2 2 3 2 2 2 2 4 3" xfId="13017" xr:uid="{00000000-0005-0000-0000-000093330000}"/>
    <cellStyle name="Obično 3 2 6 2 2 2 3 2 2 2 2 5" xfId="13018" xr:uid="{00000000-0005-0000-0000-000094330000}"/>
    <cellStyle name="Obično 3 2 6 2 2 2 3 2 2 2 2 5 2" xfId="13019" xr:uid="{00000000-0005-0000-0000-000095330000}"/>
    <cellStyle name="Obično 3 2 6 2 2 2 3 2 2 2 2 6" xfId="13020" xr:uid="{00000000-0005-0000-0000-000096330000}"/>
    <cellStyle name="Obično 3 2 6 2 2 2 3 2 2 2 2 6 2" xfId="13021" xr:uid="{00000000-0005-0000-0000-000097330000}"/>
    <cellStyle name="Obično 3 2 6 2 2 2 3 2 2 2 2 7" xfId="13022" xr:uid="{00000000-0005-0000-0000-000098330000}"/>
    <cellStyle name="Obično 3 2 6 2 2 2 3 2 2 2 2 7 2" xfId="13023" xr:uid="{00000000-0005-0000-0000-000099330000}"/>
    <cellStyle name="Obično 3 2 6 2 2 2 3 2 2 2 2 7 2 2" xfId="13024" xr:uid="{00000000-0005-0000-0000-00009A330000}"/>
    <cellStyle name="Obično 3 2 6 2 2 2 3 2 2 2 2 7 3" xfId="13025" xr:uid="{00000000-0005-0000-0000-00009B330000}"/>
    <cellStyle name="Obično 3 2 6 2 2 2 3 2 2 2 2 7 3 2" xfId="13026" xr:uid="{00000000-0005-0000-0000-00009C330000}"/>
    <cellStyle name="Obično 3 2 6 2 2 2 3 2 2 2 2 7 4" xfId="13027" xr:uid="{00000000-0005-0000-0000-00009D330000}"/>
    <cellStyle name="Obično 3 2 6 2 2 2 3 2 2 2 2 7 5" xfId="13028" xr:uid="{00000000-0005-0000-0000-00009E330000}"/>
    <cellStyle name="Obično 3 2 6 2 2 2 3 2 2 2 2 7 6" xfId="13029" xr:uid="{00000000-0005-0000-0000-00009F330000}"/>
    <cellStyle name="Obično 3 2 6 2 2 2 3 2 2 2 2 8" xfId="13030" xr:uid="{00000000-0005-0000-0000-0000A0330000}"/>
    <cellStyle name="Obično 3 2 6 2 2 2 3 2 2 2 2 8 2" xfId="13031" xr:uid="{00000000-0005-0000-0000-0000A1330000}"/>
    <cellStyle name="Obično 3 2 6 2 2 2 3 2 2 2 2 9" xfId="13032" xr:uid="{00000000-0005-0000-0000-0000A2330000}"/>
    <cellStyle name="Obično 3 2 6 2 2 2 3 2 2 2 2 9 2" xfId="13033" xr:uid="{00000000-0005-0000-0000-0000A3330000}"/>
    <cellStyle name="Obično 3 2 6 2 2 2 3 2 2 2 3" xfId="13034" xr:uid="{00000000-0005-0000-0000-0000A4330000}"/>
    <cellStyle name="Obično 3 2 6 2 2 2 3 2 2 2 3 2" xfId="13035" xr:uid="{00000000-0005-0000-0000-0000A5330000}"/>
    <cellStyle name="Obično 3 2 6 2 2 2 3 2 2 2 3 2 2" xfId="13036" xr:uid="{00000000-0005-0000-0000-0000A6330000}"/>
    <cellStyle name="Obično 3 2 6 2 2 2 3 2 2 2 3 3" xfId="13037" xr:uid="{00000000-0005-0000-0000-0000A7330000}"/>
    <cellStyle name="Obično 3 2 6 2 2 2 3 2 2 2 3 3 2" xfId="13038" xr:uid="{00000000-0005-0000-0000-0000A8330000}"/>
    <cellStyle name="Obično 3 2 6 2 2 2 3 2 2 2 3 3 2 2" xfId="13039" xr:uid="{00000000-0005-0000-0000-0000A9330000}"/>
    <cellStyle name="Obično 3 2 6 2 2 2 3 2 2 2 3 3 3" xfId="13040" xr:uid="{00000000-0005-0000-0000-0000AA330000}"/>
    <cellStyle name="Obično 3 2 6 2 2 2 3 2 2 2 3 3 3 2" xfId="13041" xr:uid="{00000000-0005-0000-0000-0000AB330000}"/>
    <cellStyle name="Obično 3 2 6 2 2 2 3 2 2 2 3 3 4" xfId="13042" xr:uid="{00000000-0005-0000-0000-0000AC330000}"/>
    <cellStyle name="Obično 3 2 6 2 2 2 3 2 2 2 3 3 5" xfId="13043" xr:uid="{00000000-0005-0000-0000-0000AD330000}"/>
    <cellStyle name="Obično 3 2 6 2 2 2 3 2 2 2 3 3 6" xfId="13044" xr:uid="{00000000-0005-0000-0000-0000AE330000}"/>
    <cellStyle name="Obično 3 2 6 2 2 2 3 2 2 2 3 4" xfId="13045" xr:uid="{00000000-0005-0000-0000-0000AF330000}"/>
    <cellStyle name="Obično 3 2 6 2 2 2 3 2 2 2 3 4 2" xfId="13046" xr:uid="{00000000-0005-0000-0000-0000B0330000}"/>
    <cellStyle name="Obično 3 2 6 2 2 2 3 2 2 2 3 5" xfId="13047" xr:uid="{00000000-0005-0000-0000-0000B1330000}"/>
    <cellStyle name="Obično 3 2 6 2 2 2 3 2 2 2 3 5 2" xfId="13048" xr:uid="{00000000-0005-0000-0000-0000B2330000}"/>
    <cellStyle name="Obično 3 2 6 2 2 2 3 2 2 2 3 6" xfId="13049" xr:uid="{00000000-0005-0000-0000-0000B3330000}"/>
    <cellStyle name="Obično 3 2 6 2 2 2 3 2 2 2 3 7" xfId="13050" xr:uid="{00000000-0005-0000-0000-0000B4330000}"/>
    <cellStyle name="Obično 3 2 6 2 2 2 3 2 2 2 3 8" xfId="13051" xr:uid="{00000000-0005-0000-0000-0000B5330000}"/>
    <cellStyle name="Obično 3 2 6 2 2 2 3 2 2 2 4" xfId="13052" xr:uid="{00000000-0005-0000-0000-0000B6330000}"/>
    <cellStyle name="Obično 3 2 6 2 2 2 3 2 2 2 4 2" xfId="13053" xr:uid="{00000000-0005-0000-0000-0000B7330000}"/>
    <cellStyle name="Obično 3 2 6 2 2 2 3 2 2 2 4 2 2" xfId="13054" xr:uid="{00000000-0005-0000-0000-0000B8330000}"/>
    <cellStyle name="Obično 3 2 6 2 2 2 3 2 2 2 4 3" xfId="13055" xr:uid="{00000000-0005-0000-0000-0000B9330000}"/>
    <cellStyle name="Obično 3 2 6 2 2 2 3 2 2 2 4 3 2" xfId="13056" xr:uid="{00000000-0005-0000-0000-0000BA330000}"/>
    <cellStyle name="Obično 3 2 6 2 2 2 3 2 2 2 4 3 2 2" xfId="13057" xr:uid="{00000000-0005-0000-0000-0000BB330000}"/>
    <cellStyle name="Obično 3 2 6 2 2 2 3 2 2 2 4 3 3" xfId="13058" xr:uid="{00000000-0005-0000-0000-0000BC330000}"/>
    <cellStyle name="Obično 3 2 6 2 2 2 3 2 2 2 4 3 3 2" xfId="13059" xr:uid="{00000000-0005-0000-0000-0000BD330000}"/>
    <cellStyle name="Obično 3 2 6 2 2 2 3 2 2 2 4 3 4" xfId="13060" xr:uid="{00000000-0005-0000-0000-0000BE330000}"/>
    <cellStyle name="Obično 3 2 6 2 2 2 3 2 2 2 4 3 5" xfId="13061" xr:uid="{00000000-0005-0000-0000-0000BF330000}"/>
    <cellStyle name="Obično 3 2 6 2 2 2 3 2 2 2 4 3 6" xfId="13062" xr:uid="{00000000-0005-0000-0000-0000C0330000}"/>
    <cellStyle name="Obično 3 2 6 2 2 2 3 2 2 2 4 4" xfId="13063" xr:uid="{00000000-0005-0000-0000-0000C1330000}"/>
    <cellStyle name="Obično 3 2 6 2 2 2 3 2 2 2 4 4 2" xfId="13064" xr:uid="{00000000-0005-0000-0000-0000C2330000}"/>
    <cellStyle name="Obično 3 2 6 2 2 2 3 2 2 2 4 5" xfId="13065" xr:uid="{00000000-0005-0000-0000-0000C3330000}"/>
    <cellStyle name="Obično 3 2 6 2 2 2 3 2 2 2 4 5 2" xfId="13066" xr:uid="{00000000-0005-0000-0000-0000C4330000}"/>
    <cellStyle name="Obično 3 2 6 2 2 2 3 2 2 2 4 6" xfId="13067" xr:uid="{00000000-0005-0000-0000-0000C5330000}"/>
    <cellStyle name="Obično 3 2 6 2 2 2 3 2 2 2 4 7" xfId="13068" xr:uid="{00000000-0005-0000-0000-0000C6330000}"/>
    <cellStyle name="Obično 3 2 6 2 2 2 3 2 2 2 4 8" xfId="13069" xr:uid="{00000000-0005-0000-0000-0000C7330000}"/>
    <cellStyle name="Obično 3 2 6 2 2 2 3 2 2 2 5" xfId="13070" xr:uid="{00000000-0005-0000-0000-0000C8330000}"/>
    <cellStyle name="Obično 3 2 6 2 2 2 3 2 2 2 5 2" xfId="13071" xr:uid="{00000000-0005-0000-0000-0000C9330000}"/>
    <cellStyle name="Obično 3 2 6 2 2 2 3 2 2 2 6" xfId="13072" xr:uid="{00000000-0005-0000-0000-0000CA330000}"/>
    <cellStyle name="Obično 3 2 6 2 2 2 3 2 2 3" xfId="13073" xr:uid="{00000000-0005-0000-0000-0000CB330000}"/>
    <cellStyle name="Obično 3 2 6 2 2 2 3 2 2 3 2" xfId="13074" xr:uid="{00000000-0005-0000-0000-0000CC330000}"/>
    <cellStyle name="Obično 3 2 6 2 2 2 3 2 2 3 2 2" xfId="13075" xr:uid="{00000000-0005-0000-0000-0000CD330000}"/>
    <cellStyle name="Obično 3 2 6 2 2 2 3 2 2 3 3" xfId="13076" xr:uid="{00000000-0005-0000-0000-0000CE330000}"/>
    <cellStyle name="Obično 3 2 6 2 2 2 3 2 2 4" xfId="13077" xr:uid="{00000000-0005-0000-0000-0000CF330000}"/>
    <cellStyle name="Obično 3 2 6 2 2 2 3 2 2 4 2" xfId="13078" xr:uid="{00000000-0005-0000-0000-0000D0330000}"/>
    <cellStyle name="Obično 3 2 6 2 2 2 3 2 2 4 2 2" xfId="13079" xr:uid="{00000000-0005-0000-0000-0000D1330000}"/>
    <cellStyle name="Obično 3 2 6 2 2 2 3 2 2 4 3" xfId="13080" xr:uid="{00000000-0005-0000-0000-0000D2330000}"/>
    <cellStyle name="Obično 3 2 6 2 2 2 3 2 2 5" xfId="13081" xr:uid="{00000000-0005-0000-0000-0000D3330000}"/>
    <cellStyle name="Obično 3 2 6 2 2 2 3 2 2 5 2" xfId="13082" xr:uid="{00000000-0005-0000-0000-0000D4330000}"/>
    <cellStyle name="Obično 3 2 6 2 2 2 3 2 2 5 2 2" xfId="13083" xr:uid="{00000000-0005-0000-0000-0000D5330000}"/>
    <cellStyle name="Obično 3 2 6 2 2 2 3 2 2 5 3" xfId="13084" xr:uid="{00000000-0005-0000-0000-0000D6330000}"/>
    <cellStyle name="Obično 3 2 6 2 2 2 3 2 2 6" xfId="13085" xr:uid="{00000000-0005-0000-0000-0000D7330000}"/>
    <cellStyle name="Obično 3 2 6 2 2 2 3 2 2 6 2" xfId="13086" xr:uid="{00000000-0005-0000-0000-0000D8330000}"/>
    <cellStyle name="Obično 3 2 6 2 2 2 3 2 2 7" xfId="13087" xr:uid="{00000000-0005-0000-0000-0000D9330000}"/>
    <cellStyle name="Obično 3 2 6 2 2 2 3 2 2 7 2" xfId="13088" xr:uid="{00000000-0005-0000-0000-0000DA330000}"/>
    <cellStyle name="Obično 3 2 6 2 2 2 3 2 2 7 2 2" xfId="13089" xr:uid="{00000000-0005-0000-0000-0000DB330000}"/>
    <cellStyle name="Obično 3 2 6 2 2 2 3 2 2 7 3" xfId="13090" xr:uid="{00000000-0005-0000-0000-0000DC330000}"/>
    <cellStyle name="Obično 3 2 6 2 2 2 3 2 2 7 3 2" xfId="13091" xr:uid="{00000000-0005-0000-0000-0000DD330000}"/>
    <cellStyle name="Obično 3 2 6 2 2 2 3 2 2 7 4" xfId="13092" xr:uid="{00000000-0005-0000-0000-0000DE330000}"/>
    <cellStyle name="Obično 3 2 6 2 2 2 3 2 2 7 5" xfId="13093" xr:uid="{00000000-0005-0000-0000-0000DF330000}"/>
    <cellStyle name="Obično 3 2 6 2 2 2 3 2 2 7 6" xfId="13094" xr:uid="{00000000-0005-0000-0000-0000E0330000}"/>
    <cellStyle name="Obično 3 2 6 2 2 2 3 2 2 8" xfId="13095" xr:uid="{00000000-0005-0000-0000-0000E1330000}"/>
    <cellStyle name="Obično 3 2 6 2 2 2 3 2 2 8 2" xfId="13096" xr:uid="{00000000-0005-0000-0000-0000E2330000}"/>
    <cellStyle name="Obično 3 2 6 2 2 2 3 2 2 9" xfId="13097" xr:uid="{00000000-0005-0000-0000-0000E3330000}"/>
    <cellStyle name="Obično 3 2 6 2 2 2 3 2 2 9 2" xfId="13098" xr:uid="{00000000-0005-0000-0000-0000E4330000}"/>
    <cellStyle name="Obično 3 2 6 2 2 2 3 2 3" xfId="13099" xr:uid="{00000000-0005-0000-0000-0000E5330000}"/>
    <cellStyle name="Obično 3 2 6 2 2 2 3 2 3 2" xfId="13100" xr:uid="{00000000-0005-0000-0000-0000E6330000}"/>
    <cellStyle name="Obično 3 2 6 2 2 2 3 2 3 2 2" xfId="13101" xr:uid="{00000000-0005-0000-0000-0000E7330000}"/>
    <cellStyle name="Obično 3 2 6 2 2 2 3 2 3 3" xfId="13102" xr:uid="{00000000-0005-0000-0000-0000E8330000}"/>
    <cellStyle name="Obično 3 2 6 2 2 2 3 2 4" xfId="13103" xr:uid="{00000000-0005-0000-0000-0000E9330000}"/>
    <cellStyle name="Obično 3 2 6 2 2 2 3 2 4 2" xfId="13104" xr:uid="{00000000-0005-0000-0000-0000EA330000}"/>
    <cellStyle name="Obično 3 2 6 2 2 2 3 2 4 2 2" xfId="13105" xr:uid="{00000000-0005-0000-0000-0000EB330000}"/>
    <cellStyle name="Obično 3 2 6 2 2 2 3 2 4 3" xfId="13106" xr:uid="{00000000-0005-0000-0000-0000EC330000}"/>
    <cellStyle name="Obično 3 2 6 2 2 2 3 2 5" xfId="13107" xr:uid="{00000000-0005-0000-0000-0000ED330000}"/>
    <cellStyle name="Obično 3 2 6 2 2 2 3 2 5 2" xfId="13108" xr:uid="{00000000-0005-0000-0000-0000EE330000}"/>
    <cellStyle name="Obično 3 2 6 2 2 2 3 2 5 2 2" xfId="13109" xr:uid="{00000000-0005-0000-0000-0000EF330000}"/>
    <cellStyle name="Obično 3 2 6 2 2 2 3 2 5 3" xfId="13110" xr:uid="{00000000-0005-0000-0000-0000F0330000}"/>
    <cellStyle name="Obično 3 2 6 2 2 2 3 2 6" xfId="13111" xr:uid="{00000000-0005-0000-0000-0000F1330000}"/>
    <cellStyle name="Obično 3 2 6 2 2 2 3 2 6 2" xfId="13112" xr:uid="{00000000-0005-0000-0000-0000F2330000}"/>
    <cellStyle name="Obično 3 2 6 2 2 2 3 2 6 2 2" xfId="13113" xr:uid="{00000000-0005-0000-0000-0000F3330000}"/>
    <cellStyle name="Obično 3 2 6 2 2 2 3 2 6 3" xfId="13114" xr:uid="{00000000-0005-0000-0000-0000F4330000}"/>
    <cellStyle name="Obično 3 2 6 2 2 2 3 2 7" xfId="13115" xr:uid="{00000000-0005-0000-0000-0000F5330000}"/>
    <cellStyle name="Obično 3 2 6 2 2 2 3 2 7 10" xfId="13116" xr:uid="{00000000-0005-0000-0000-0000F6330000}"/>
    <cellStyle name="Obično 3 2 6 2 2 2 3 2 7 11" xfId="13117" xr:uid="{00000000-0005-0000-0000-0000F7330000}"/>
    <cellStyle name="Obično 3 2 6 2 2 2 3 2 7 12" xfId="13118" xr:uid="{00000000-0005-0000-0000-0000F8330000}"/>
    <cellStyle name="Obično 3 2 6 2 2 2 3 2 7 2" xfId="13119" xr:uid="{00000000-0005-0000-0000-0000F9330000}"/>
    <cellStyle name="Obično 3 2 6 2 2 2 3 2 7 2 2" xfId="13120" xr:uid="{00000000-0005-0000-0000-0000FA330000}"/>
    <cellStyle name="Obično 3 2 6 2 2 2 3 2 7 2 2 2" xfId="13121" xr:uid="{00000000-0005-0000-0000-0000FB330000}"/>
    <cellStyle name="Obično 3 2 6 2 2 2 3 2 7 2 3" xfId="13122" xr:uid="{00000000-0005-0000-0000-0000FC330000}"/>
    <cellStyle name="Obično 3 2 6 2 2 2 3 2 7 3" xfId="13123" xr:uid="{00000000-0005-0000-0000-0000FD330000}"/>
    <cellStyle name="Obično 3 2 6 2 2 2 3 2 7 3 2" xfId="13124" xr:uid="{00000000-0005-0000-0000-0000FE330000}"/>
    <cellStyle name="Obično 3 2 6 2 2 2 3 2 7 3 2 2" xfId="13125" xr:uid="{00000000-0005-0000-0000-0000FF330000}"/>
    <cellStyle name="Obično 3 2 6 2 2 2 3 2 7 3 3" xfId="13126" xr:uid="{00000000-0005-0000-0000-000000340000}"/>
    <cellStyle name="Obično 3 2 6 2 2 2 3 2 7 4" xfId="13127" xr:uid="{00000000-0005-0000-0000-000001340000}"/>
    <cellStyle name="Obično 3 2 6 2 2 2 3 2 7 4 2" xfId="13128" xr:uid="{00000000-0005-0000-0000-000002340000}"/>
    <cellStyle name="Obično 3 2 6 2 2 2 3 2 7 4 2 2" xfId="13129" xr:uid="{00000000-0005-0000-0000-000003340000}"/>
    <cellStyle name="Obično 3 2 6 2 2 2 3 2 7 4 3" xfId="13130" xr:uid="{00000000-0005-0000-0000-000004340000}"/>
    <cellStyle name="Obično 3 2 6 2 2 2 3 2 7 5" xfId="13131" xr:uid="{00000000-0005-0000-0000-000005340000}"/>
    <cellStyle name="Obično 3 2 6 2 2 2 3 2 7 5 2" xfId="13132" xr:uid="{00000000-0005-0000-0000-000006340000}"/>
    <cellStyle name="Obično 3 2 6 2 2 2 3 2 7 6" xfId="13133" xr:uid="{00000000-0005-0000-0000-000007340000}"/>
    <cellStyle name="Obično 3 2 6 2 2 2 3 2 7 6 2" xfId="13134" xr:uid="{00000000-0005-0000-0000-000008340000}"/>
    <cellStyle name="Obično 3 2 6 2 2 2 3 2 7 7" xfId="13135" xr:uid="{00000000-0005-0000-0000-000009340000}"/>
    <cellStyle name="Obično 3 2 6 2 2 2 3 2 7 7 2" xfId="13136" xr:uid="{00000000-0005-0000-0000-00000A340000}"/>
    <cellStyle name="Obično 3 2 6 2 2 2 3 2 7 7 2 2" xfId="13137" xr:uid="{00000000-0005-0000-0000-00000B340000}"/>
    <cellStyle name="Obično 3 2 6 2 2 2 3 2 7 7 3" xfId="13138" xr:uid="{00000000-0005-0000-0000-00000C340000}"/>
    <cellStyle name="Obično 3 2 6 2 2 2 3 2 7 7 3 2" xfId="13139" xr:uid="{00000000-0005-0000-0000-00000D340000}"/>
    <cellStyle name="Obično 3 2 6 2 2 2 3 2 7 7 4" xfId="13140" xr:uid="{00000000-0005-0000-0000-00000E340000}"/>
    <cellStyle name="Obično 3 2 6 2 2 2 3 2 7 7 5" xfId="13141" xr:uid="{00000000-0005-0000-0000-00000F340000}"/>
    <cellStyle name="Obično 3 2 6 2 2 2 3 2 7 7 6" xfId="13142" xr:uid="{00000000-0005-0000-0000-000010340000}"/>
    <cellStyle name="Obično 3 2 6 2 2 2 3 2 7 8" xfId="13143" xr:uid="{00000000-0005-0000-0000-000011340000}"/>
    <cellStyle name="Obično 3 2 6 2 2 2 3 2 7 8 2" xfId="13144" xr:uid="{00000000-0005-0000-0000-000012340000}"/>
    <cellStyle name="Obično 3 2 6 2 2 2 3 2 7 9" xfId="13145" xr:uid="{00000000-0005-0000-0000-000013340000}"/>
    <cellStyle name="Obično 3 2 6 2 2 2 3 2 7 9 2" xfId="13146" xr:uid="{00000000-0005-0000-0000-000014340000}"/>
    <cellStyle name="Obično 3 2 6 2 2 2 3 2 8" xfId="13147" xr:uid="{00000000-0005-0000-0000-000015340000}"/>
    <cellStyle name="Obično 3 2 6 2 2 2 3 2 8 2" xfId="13148" xr:uid="{00000000-0005-0000-0000-000016340000}"/>
    <cellStyle name="Obično 3 2 6 2 2 2 3 2 8 2 2" xfId="13149" xr:uid="{00000000-0005-0000-0000-000017340000}"/>
    <cellStyle name="Obično 3 2 6 2 2 2 3 2 8 3" xfId="13150" xr:uid="{00000000-0005-0000-0000-000018340000}"/>
    <cellStyle name="Obično 3 2 6 2 2 2 3 2 8 3 2" xfId="13151" xr:uid="{00000000-0005-0000-0000-000019340000}"/>
    <cellStyle name="Obično 3 2 6 2 2 2 3 2 8 3 2 2" xfId="13152" xr:uid="{00000000-0005-0000-0000-00001A340000}"/>
    <cellStyle name="Obično 3 2 6 2 2 2 3 2 8 3 3" xfId="13153" xr:uid="{00000000-0005-0000-0000-00001B340000}"/>
    <cellStyle name="Obično 3 2 6 2 2 2 3 2 8 3 3 2" xfId="13154" xr:uid="{00000000-0005-0000-0000-00001C340000}"/>
    <cellStyle name="Obično 3 2 6 2 2 2 3 2 8 3 4" xfId="13155" xr:uid="{00000000-0005-0000-0000-00001D340000}"/>
    <cellStyle name="Obično 3 2 6 2 2 2 3 2 8 3 5" xfId="13156" xr:uid="{00000000-0005-0000-0000-00001E340000}"/>
    <cellStyle name="Obično 3 2 6 2 2 2 3 2 8 3 6" xfId="13157" xr:uid="{00000000-0005-0000-0000-00001F340000}"/>
    <cellStyle name="Obično 3 2 6 2 2 2 3 2 8 4" xfId="13158" xr:uid="{00000000-0005-0000-0000-000020340000}"/>
    <cellStyle name="Obično 3 2 6 2 2 2 3 2 8 4 2" xfId="13159" xr:uid="{00000000-0005-0000-0000-000021340000}"/>
    <cellStyle name="Obično 3 2 6 2 2 2 3 2 8 5" xfId="13160" xr:uid="{00000000-0005-0000-0000-000022340000}"/>
    <cellStyle name="Obično 3 2 6 2 2 2 3 2 8 5 2" xfId="13161" xr:uid="{00000000-0005-0000-0000-000023340000}"/>
    <cellStyle name="Obično 3 2 6 2 2 2 3 2 8 6" xfId="13162" xr:uid="{00000000-0005-0000-0000-000024340000}"/>
    <cellStyle name="Obično 3 2 6 2 2 2 3 2 8 7" xfId="13163" xr:uid="{00000000-0005-0000-0000-000025340000}"/>
    <cellStyle name="Obično 3 2 6 2 2 2 3 2 8 8" xfId="13164" xr:uid="{00000000-0005-0000-0000-000026340000}"/>
    <cellStyle name="Obično 3 2 6 2 2 2 3 2 9" xfId="13165" xr:uid="{00000000-0005-0000-0000-000027340000}"/>
    <cellStyle name="Obično 3 2 6 2 2 2 3 2 9 2" xfId="13166" xr:uid="{00000000-0005-0000-0000-000028340000}"/>
    <cellStyle name="Obično 3 2 6 2 2 2 3 2 9 2 2" xfId="13167" xr:uid="{00000000-0005-0000-0000-000029340000}"/>
    <cellStyle name="Obično 3 2 6 2 2 2 3 2 9 3" xfId="13168" xr:uid="{00000000-0005-0000-0000-00002A340000}"/>
    <cellStyle name="Obično 3 2 6 2 2 2 3 2 9 3 2" xfId="13169" xr:uid="{00000000-0005-0000-0000-00002B340000}"/>
    <cellStyle name="Obično 3 2 6 2 2 2 3 2 9 3 2 2" xfId="13170" xr:uid="{00000000-0005-0000-0000-00002C340000}"/>
    <cellStyle name="Obično 3 2 6 2 2 2 3 2 9 3 3" xfId="13171" xr:uid="{00000000-0005-0000-0000-00002D340000}"/>
    <cellStyle name="Obično 3 2 6 2 2 2 3 2 9 3 3 2" xfId="13172" xr:uid="{00000000-0005-0000-0000-00002E340000}"/>
    <cellStyle name="Obično 3 2 6 2 2 2 3 2 9 3 4" xfId="13173" xr:uid="{00000000-0005-0000-0000-00002F340000}"/>
    <cellStyle name="Obično 3 2 6 2 2 2 3 2 9 3 5" xfId="13174" xr:uid="{00000000-0005-0000-0000-000030340000}"/>
    <cellStyle name="Obično 3 2 6 2 2 2 3 2 9 3 6" xfId="13175" xr:uid="{00000000-0005-0000-0000-000031340000}"/>
    <cellStyle name="Obično 3 2 6 2 2 2 3 2 9 4" xfId="13176" xr:uid="{00000000-0005-0000-0000-000032340000}"/>
    <cellStyle name="Obično 3 2 6 2 2 2 3 2 9 4 2" xfId="13177" xr:uid="{00000000-0005-0000-0000-000033340000}"/>
    <cellStyle name="Obično 3 2 6 2 2 2 3 2 9 5" xfId="13178" xr:uid="{00000000-0005-0000-0000-000034340000}"/>
    <cellStyle name="Obično 3 2 6 2 2 2 3 2 9 5 2" xfId="13179" xr:uid="{00000000-0005-0000-0000-000035340000}"/>
    <cellStyle name="Obično 3 2 6 2 2 2 3 2 9 6" xfId="13180" xr:uid="{00000000-0005-0000-0000-000036340000}"/>
    <cellStyle name="Obično 3 2 6 2 2 2 3 2 9 7" xfId="13181" xr:uid="{00000000-0005-0000-0000-000037340000}"/>
    <cellStyle name="Obično 3 2 6 2 2 2 3 2 9 8" xfId="13182" xr:uid="{00000000-0005-0000-0000-000038340000}"/>
    <cellStyle name="Obično 3 2 6 2 2 2 3 3" xfId="13183" xr:uid="{00000000-0005-0000-0000-000039340000}"/>
    <cellStyle name="Obično 3 2 6 2 2 2 3 3 2" xfId="13184" xr:uid="{00000000-0005-0000-0000-00003A340000}"/>
    <cellStyle name="Obično 3 2 6 2 2 2 3 3 2 10" xfId="13185" xr:uid="{00000000-0005-0000-0000-00003B340000}"/>
    <cellStyle name="Obično 3 2 6 2 2 2 3 3 2 11" xfId="13186" xr:uid="{00000000-0005-0000-0000-00003C340000}"/>
    <cellStyle name="Obično 3 2 6 2 2 2 3 3 2 2" xfId="13187" xr:uid="{00000000-0005-0000-0000-00003D340000}"/>
    <cellStyle name="Obično 3 2 6 2 2 2 3 3 2 2 2" xfId="13188" xr:uid="{00000000-0005-0000-0000-00003E340000}"/>
    <cellStyle name="Obično 3 2 6 2 2 2 3 3 2 2 2 2" xfId="13189" xr:uid="{00000000-0005-0000-0000-00003F340000}"/>
    <cellStyle name="Obično 3 2 6 2 2 2 3 3 2 2 2 2 2" xfId="13190" xr:uid="{00000000-0005-0000-0000-000040340000}"/>
    <cellStyle name="Obično 3 2 6 2 2 2 3 3 2 2 2 3" xfId="13191" xr:uid="{00000000-0005-0000-0000-000041340000}"/>
    <cellStyle name="Obično 3 2 6 2 2 2 3 3 2 2 2 3 2" xfId="13192" xr:uid="{00000000-0005-0000-0000-000042340000}"/>
    <cellStyle name="Obično 3 2 6 2 2 2 3 3 2 2 2 3 2 2" xfId="13193" xr:uid="{00000000-0005-0000-0000-000043340000}"/>
    <cellStyle name="Obično 3 2 6 2 2 2 3 3 2 2 2 3 3" xfId="13194" xr:uid="{00000000-0005-0000-0000-000044340000}"/>
    <cellStyle name="Obično 3 2 6 2 2 2 3 3 2 2 2 3 3 2" xfId="13195" xr:uid="{00000000-0005-0000-0000-000045340000}"/>
    <cellStyle name="Obično 3 2 6 2 2 2 3 3 2 2 2 3 4" xfId="13196" xr:uid="{00000000-0005-0000-0000-000046340000}"/>
    <cellStyle name="Obično 3 2 6 2 2 2 3 3 2 2 2 3 5" xfId="13197" xr:uid="{00000000-0005-0000-0000-000047340000}"/>
    <cellStyle name="Obično 3 2 6 2 2 2 3 3 2 2 2 3 6" xfId="13198" xr:uid="{00000000-0005-0000-0000-000048340000}"/>
    <cellStyle name="Obično 3 2 6 2 2 2 3 3 2 2 2 4" xfId="13199" xr:uid="{00000000-0005-0000-0000-000049340000}"/>
    <cellStyle name="Obično 3 2 6 2 2 2 3 3 2 2 2 4 2" xfId="13200" xr:uid="{00000000-0005-0000-0000-00004A340000}"/>
    <cellStyle name="Obično 3 2 6 2 2 2 3 3 2 2 2 5" xfId="13201" xr:uid="{00000000-0005-0000-0000-00004B340000}"/>
    <cellStyle name="Obično 3 2 6 2 2 2 3 3 2 2 2 5 2" xfId="13202" xr:uid="{00000000-0005-0000-0000-00004C340000}"/>
    <cellStyle name="Obično 3 2 6 2 2 2 3 3 2 2 2 6" xfId="13203" xr:uid="{00000000-0005-0000-0000-00004D340000}"/>
    <cellStyle name="Obično 3 2 6 2 2 2 3 3 2 2 2 7" xfId="13204" xr:uid="{00000000-0005-0000-0000-00004E340000}"/>
    <cellStyle name="Obično 3 2 6 2 2 2 3 3 2 2 2 8" xfId="13205" xr:uid="{00000000-0005-0000-0000-00004F340000}"/>
    <cellStyle name="Obično 3 2 6 2 2 2 3 3 2 2 3" xfId="13206" xr:uid="{00000000-0005-0000-0000-000050340000}"/>
    <cellStyle name="Obično 3 2 6 2 2 2 3 3 2 2 3 2" xfId="13207" xr:uid="{00000000-0005-0000-0000-000051340000}"/>
    <cellStyle name="Obično 3 2 6 2 2 2 3 3 2 2 3 2 2" xfId="13208" xr:uid="{00000000-0005-0000-0000-000052340000}"/>
    <cellStyle name="Obično 3 2 6 2 2 2 3 3 2 2 3 3" xfId="13209" xr:uid="{00000000-0005-0000-0000-000053340000}"/>
    <cellStyle name="Obično 3 2 6 2 2 2 3 3 2 2 3 3 2" xfId="13210" xr:uid="{00000000-0005-0000-0000-000054340000}"/>
    <cellStyle name="Obično 3 2 6 2 2 2 3 3 2 2 3 3 2 2" xfId="13211" xr:uid="{00000000-0005-0000-0000-000055340000}"/>
    <cellStyle name="Obično 3 2 6 2 2 2 3 3 2 2 3 3 3" xfId="13212" xr:uid="{00000000-0005-0000-0000-000056340000}"/>
    <cellStyle name="Obično 3 2 6 2 2 2 3 3 2 2 3 3 3 2" xfId="13213" xr:uid="{00000000-0005-0000-0000-000057340000}"/>
    <cellStyle name="Obično 3 2 6 2 2 2 3 3 2 2 3 3 4" xfId="13214" xr:uid="{00000000-0005-0000-0000-000058340000}"/>
    <cellStyle name="Obično 3 2 6 2 2 2 3 3 2 2 3 3 5" xfId="13215" xr:uid="{00000000-0005-0000-0000-000059340000}"/>
    <cellStyle name="Obično 3 2 6 2 2 2 3 3 2 2 3 3 6" xfId="13216" xr:uid="{00000000-0005-0000-0000-00005A340000}"/>
    <cellStyle name="Obično 3 2 6 2 2 2 3 3 2 2 3 4" xfId="13217" xr:uid="{00000000-0005-0000-0000-00005B340000}"/>
    <cellStyle name="Obično 3 2 6 2 2 2 3 3 2 2 3 4 2" xfId="13218" xr:uid="{00000000-0005-0000-0000-00005C340000}"/>
    <cellStyle name="Obično 3 2 6 2 2 2 3 3 2 2 3 5" xfId="13219" xr:uid="{00000000-0005-0000-0000-00005D340000}"/>
    <cellStyle name="Obično 3 2 6 2 2 2 3 3 2 2 3 5 2" xfId="13220" xr:uid="{00000000-0005-0000-0000-00005E340000}"/>
    <cellStyle name="Obično 3 2 6 2 2 2 3 3 2 2 3 6" xfId="13221" xr:uid="{00000000-0005-0000-0000-00005F340000}"/>
    <cellStyle name="Obično 3 2 6 2 2 2 3 3 2 2 3 7" xfId="13222" xr:uid="{00000000-0005-0000-0000-000060340000}"/>
    <cellStyle name="Obično 3 2 6 2 2 2 3 3 2 2 3 8" xfId="13223" xr:uid="{00000000-0005-0000-0000-000061340000}"/>
    <cellStyle name="Obično 3 2 6 2 2 2 3 3 2 2 4" xfId="13224" xr:uid="{00000000-0005-0000-0000-000062340000}"/>
    <cellStyle name="Obično 3 2 6 2 2 2 3 3 2 2 4 2" xfId="13225" xr:uid="{00000000-0005-0000-0000-000063340000}"/>
    <cellStyle name="Obično 3 2 6 2 2 2 3 3 2 2 4 2 2" xfId="13226" xr:uid="{00000000-0005-0000-0000-000064340000}"/>
    <cellStyle name="Obično 3 2 6 2 2 2 3 3 2 2 4 3" xfId="13227" xr:uid="{00000000-0005-0000-0000-000065340000}"/>
    <cellStyle name="Obično 3 2 6 2 2 2 3 3 2 2 4 3 2" xfId="13228" xr:uid="{00000000-0005-0000-0000-000066340000}"/>
    <cellStyle name="Obično 3 2 6 2 2 2 3 3 2 2 4 3 2 2" xfId="13229" xr:uid="{00000000-0005-0000-0000-000067340000}"/>
    <cellStyle name="Obično 3 2 6 2 2 2 3 3 2 2 4 3 3" xfId="13230" xr:uid="{00000000-0005-0000-0000-000068340000}"/>
    <cellStyle name="Obično 3 2 6 2 2 2 3 3 2 2 4 3 3 2" xfId="13231" xr:uid="{00000000-0005-0000-0000-000069340000}"/>
    <cellStyle name="Obično 3 2 6 2 2 2 3 3 2 2 4 3 4" xfId="13232" xr:uid="{00000000-0005-0000-0000-00006A340000}"/>
    <cellStyle name="Obično 3 2 6 2 2 2 3 3 2 2 4 3 5" xfId="13233" xr:uid="{00000000-0005-0000-0000-00006B340000}"/>
    <cellStyle name="Obično 3 2 6 2 2 2 3 3 2 2 4 3 6" xfId="13234" xr:uid="{00000000-0005-0000-0000-00006C340000}"/>
    <cellStyle name="Obično 3 2 6 2 2 2 3 3 2 2 4 4" xfId="13235" xr:uid="{00000000-0005-0000-0000-00006D340000}"/>
    <cellStyle name="Obično 3 2 6 2 2 2 3 3 2 2 4 4 2" xfId="13236" xr:uid="{00000000-0005-0000-0000-00006E340000}"/>
    <cellStyle name="Obično 3 2 6 2 2 2 3 3 2 2 4 5" xfId="13237" xr:uid="{00000000-0005-0000-0000-00006F340000}"/>
    <cellStyle name="Obično 3 2 6 2 2 2 3 3 2 2 4 5 2" xfId="13238" xr:uid="{00000000-0005-0000-0000-000070340000}"/>
    <cellStyle name="Obično 3 2 6 2 2 2 3 3 2 2 4 6" xfId="13239" xr:uid="{00000000-0005-0000-0000-000071340000}"/>
    <cellStyle name="Obično 3 2 6 2 2 2 3 3 2 2 4 7" xfId="13240" xr:uid="{00000000-0005-0000-0000-000072340000}"/>
    <cellStyle name="Obično 3 2 6 2 2 2 3 3 2 2 4 8" xfId="13241" xr:uid="{00000000-0005-0000-0000-000073340000}"/>
    <cellStyle name="Obično 3 2 6 2 2 2 3 3 2 2 5" xfId="13242" xr:uid="{00000000-0005-0000-0000-000074340000}"/>
    <cellStyle name="Obično 3 2 6 2 2 2 3 3 2 2 5 2" xfId="13243" xr:uid="{00000000-0005-0000-0000-000075340000}"/>
    <cellStyle name="Obično 3 2 6 2 2 2 3 3 2 2 6" xfId="13244" xr:uid="{00000000-0005-0000-0000-000076340000}"/>
    <cellStyle name="Obično 3 2 6 2 2 2 3 3 2 2 6 2" xfId="13245" xr:uid="{00000000-0005-0000-0000-000077340000}"/>
    <cellStyle name="Obično 3 2 6 2 2 2 3 3 2 2 7" xfId="13246" xr:uid="{00000000-0005-0000-0000-000078340000}"/>
    <cellStyle name="Obično 3 2 6 2 2 2 3 3 2 3" xfId="13247" xr:uid="{00000000-0005-0000-0000-000079340000}"/>
    <cellStyle name="Obično 3 2 6 2 2 2 3 3 2 3 2" xfId="13248" xr:uid="{00000000-0005-0000-0000-00007A340000}"/>
    <cellStyle name="Obično 3 2 6 2 2 2 3 3 2 3 2 2" xfId="13249" xr:uid="{00000000-0005-0000-0000-00007B340000}"/>
    <cellStyle name="Obično 3 2 6 2 2 2 3 3 2 3 3" xfId="13250" xr:uid="{00000000-0005-0000-0000-00007C340000}"/>
    <cellStyle name="Obično 3 2 6 2 2 2 3 3 2 4" xfId="13251" xr:uid="{00000000-0005-0000-0000-00007D340000}"/>
    <cellStyle name="Obično 3 2 6 2 2 2 3 3 2 4 2" xfId="13252" xr:uid="{00000000-0005-0000-0000-00007E340000}"/>
    <cellStyle name="Obično 3 2 6 2 2 2 3 3 2 4 2 2" xfId="13253" xr:uid="{00000000-0005-0000-0000-00007F340000}"/>
    <cellStyle name="Obično 3 2 6 2 2 2 3 3 2 4 3" xfId="13254" xr:uid="{00000000-0005-0000-0000-000080340000}"/>
    <cellStyle name="Obično 3 2 6 2 2 2 3 3 2 5" xfId="13255" xr:uid="{00000000-0005-0000-0000-000081340000}"/>
    <cellStyle name="Obično 3 2 6 2 2 2 3 3 2 5 2" xfId="13256" xr:uid="{00000000-0005-0000-0000-000082340000}"/>
    <cellStyle name="Obično 3 2 6 2 2 2 3 3 2 6" xfId="13257" xr:uid="{00000000-0005-0000-0000-000083340000}"/>
    <cellStyle name="Obično 3 2 6 2 2 2 3 3 2 6 2" xfId="13258" xr:uid="{00000000-0005-0000-0000-000084340000}"/>
    <cellStyle name="Obično 3 2 6 2 2 2 3 3 2 6 2 2" xfId="13259" xr:uid="{00000000-0005-0000-0000-000085340000}"/>
    <cellStyle name="Obično 3 2 6 2 2 2 3 3 2 6 3" xfId="13260" xr:uid="{00000000-0005-0000-0000-000086340000}"/>
    <cellStyle name="Obično 3 2 6 2 2 2 3 3 2 6 3 2" xfId="13261" xr:uid="{00000000-0005-0000-0000-000087340000}"/>
    <cellStyle name="Obično 3 2 6 2 2 2 3 3 2 6 4" xfId="13262" xr:uid="{00000000-0005-0000-0000-000088340000}"/>
    <cellStyle name="Obično 3 2 6 2 2 2 3 3 2 6 5" xfId="13263" xr:uid="{00000000-0005-0000-0000-000089340000}"/>
    <cellStyle name="Obično 3 2 6 2 2 2 3 3 2 6 6" xfId="13264" xr:uid="{00000000-0005-0000-0000-00008A340000}"/>
    <cellStyle name="Obično 3 2 6 2 2 2 3 3 2 7" xfId="13265" xr:uid="{00000000-0005-0000-0000-00008B340000}"/>
    <cellStyle name="Obično 3 2 6 2 2 2 3 3 2 7 2" xfId="13266" xr:uid="{00000000-0005-0000-0000-00008C340000}"/>
    <cellStyle name="Obično 3 2 6 2 2 2 3 3 2 8" xfId="13267" xr:uid="{00000000-0005-0000-0000-00008D340000}"/>
    <cellStyle name="Obično 3 2 6 2 2 2 3 3 2 8 2" xfId="13268" xr:uid="{00000000-0005-0000-0000-00008E340000}"/>
    <cellStyle name="Obično 3 2 6 2 2 2 3 3 2 9" xfId="13269" xr:uid="{00000000-0005-0000-0000-00008F340000}"/>
    <cellStyle name="Obično 3 2 6 2 2 2 3 3 3" xfId="13270" xr:uid="{00000000-0005-0000-0000-000090340000}"/>
    <cellStyle name="Obično 3 2 6 2 2 2 3 3 3 2" xfId="13271" xr:uid="{00000000-0005-0000-0000-000091340000}"/>
    <cellStyle name="Obično 3 2 6 2 2 2 3 3 3 2 2" xfId="13272" xr:uid="{00000000-0005-0000-0000-000092340000}"/>
    <cellStyle name="Obično 3 2 6 2 2 2 3 3 3 3" xfId="13273" xr:uid="{00000000-0005-0000-0000-000093340000}"/>
    <cellStyle name="Obično 3 2 6 2 2 2 3 3 3 3 2" xfId="13274" xr:uid="{00000000-0005-0000-0000-000094340000}"/>
    <cellStyle name="Obično 3 2 6 2 2 2 3 3 3 3 2 2" xfId="13275" xr:uid="{00000000-0005-0000-0000-000095340000}"/>
    <cellStyle name="Obično 3 2 6 2 2 2 3 3 3 3 3" xfId="13276" xr:uid="{00000000-0005-0000-0000-000096340000}"/>
    <cellStyle name="Obično 3 2 6 2 2 2 3 3 3 3 3 2" xfId="13277" xr:uid="{00000000-0005-0000-0000-000097340000}"/>
    <cellStyle name="Obično 3 2 6 2 2 2 3 3 3 3 4" xfId="13278" xr:uid="{00000000-0005-0000-0000-000098340000}"/>
    <cellStyle name="Obično 3 2 6 2 2 2 3 3 3 3 5" xfId="13279" xr:uid="{00000000-0005-0000-0000-000099340000}"/>
    <cellStyle name="Obično 3 2 6 2 2 2 3 3 3 3 6" xfId="13280" xr:uid="{00000000-0005-0000-0000-00009A340000}"/>
    <cellStyle name="Obično 3 2 6 2 2 2 3 3 3 4" xfId="13281" xr:uid="{00000000-0005-0000-0000-00009B340000}"/>
    <cellStyle name="Obično 3 2 6 2 2 2 3 3 3 4 2" xfId="13282" xr:uid="{00000000-0005-0000-0000-00009C340000}"/>
    <cellStyle name="Obično 3 2 6 2 2 2 3 3 3 5" xfId="13283" xr:uid="{00000000-0005-0000-0000-00009D340000}"/>
    <cellStyle name="Obično 3 2 6 2 2 2 3 3 3 5 2" xfId="13284" xr:uid="{00000000-0005-0000-0000-00009E340000}"/>
    <cellStyle name="Obično 3 2 6 2 2 2 3 3 3 6" xfId="13285" xr:uid="{00000000-0005-0000-0000-00009F340000}"/>
    <cellStyle name="Obično 3 2 6 2 2 2 3 3 3 7" xfId="13286" xr:uid="{00000000-0005-0000-0000-0000A0340000}"/>
    <cellStyle name="Obično 3 2 6 2 2 2 3 3 3 8" xfId="13287" xr:uid="{00000000-0005-0000-0000-0000A1340000}"/>
    <cellStyle name="Obično 3 2 6 2 2 2 3 3 4" xfId="13288" xr:uid="{00000000-0005-0000-0000-0000A2340000}"/>
    <cellStyle name="Obično 3 2 6 2 2 2 3 3 4 2" xfId="13289" xr:uid="{00000000-0005-0000-0000-0000A3340000}"/>
    <cellStyle name="Obično 3 2 6 2 2 2 3 3 4 2 2" xfId="13290" xr:uid="{00000000-0005-0000-0000-0000A4340000}"/>
    <cellStyle name="Obično 3 2 6 2 2 2 3 3 4 3" xfId="13291" xr:uid="{00000000-0005-0000-0000-0000A5340000}"/>
    <cellStyle name="Obično 3 2 6 2 2 2 3 3 4 3 2" xfId="13292" xr:uid="{00000000-0005-0000-0000-0000A6340000}"/>
    <cellStyle name="Obično 3 2 6 2 2 2 3 3 4 3 2 2" xfId="13293" xr:uid="{00000000-0005-0000-0000-0000A7340000}"/>
    <cellStyle name="Obično 3 2 6 2 2 2 3 3 4 3 3" xfId="13294" xr:uid="{00000000-0005-0000-0000-0000A8340000}"/>
    <cellStyle name="Obično 3 2 6 2 2 2 3 3 4 3 3 2" xfId="13295" xr:uid="{00000000-0005-0000-0000-0000A9340000}"/>
    <cellStyle name="Obično 3 2 6 2 2 2 3 3 4 3 4" xfId="13296" xr:uid="{00000000-0005-0000-0000-0000AA340000}"/>
    <cellStyle name="Obično 3 2 6 2 2 2 3 3 4 3 5" xfId="13297" xr:uid="{00000000-0005-0000-0000-0000AB340000}"/>
    <cellStyle name="Obično 3 2 6 2 2 2 3 3 4 3 6" xfId="13298" xr:uid="{00000000-0005-0000-0000-0000AC340000}"/>
    <cellStyle name="Obično 3 2 6 2 2 2 3 3 4 4" xfId="13299" xr:uid="{00000000-0005-0000-0000-0000AD340000}"/>
    <cellStyle name="Obično 3 2 6 2 2 2 3 3 4 4 2" xfId="13300" xr:uid="{00000000-0005-0000-0000-0000AE340000}"/>
    <cellStyle name="Obično 3 2 6 2 2 2 3 3 4 5" xfId="13301" xr:uid="{00000000-0005-0000-0000-0000AF340000}"/>
    <cellStyle name="Obično 3 2 6 2 2 2 3 3 4 5 2" xfId="13302" xr:uid="{00000000-0005-0000-0000-0000B0340000}"/>
    <cellStyle name="Obično 3 2 6 2 2 2 3 3 4 6" xfId="13303" xr:uid="{00000000-0005-0000-0000-0000B1340000}"/>
    <cellStyle name="Obično 3 2 6 2 2 2 3 3 4 7" xfId="13304" xr:uid="{00000000-0005-0000-0000-0000B2340000}"/>
    <cellStyle name="Obično 3 2 6 2 2 2 3 3 4 8" xfId="13305" xr:uid="{00000000-0005-0000-0000-0000B3340000}"/>
    <cellStyle name="Obično 3 2 6 2 2 2 3 3 5" xfId="13306" xr:uid="{00000000-0005-0000-0000-0000B4340000}"/>
    <cellStyle name="Obično 3 2 6 2 2 2 3 3 5 2" xfId="13307" xr:uid="{00000000-0005-0000-0000-0000B5340000}"/>
    <cellStyle name="Obično 3 2 6 2 2 2 3 3 5 2 2" xfId="13308" xr:uid="{00000000-0005-0000-0000-0000B6340000}"/>
    <cellStyle name="Obično 3 2 6 2 2 2 3 3 5 3" xfId="13309" xr:uid="{00000000-0005-0000-0000-0000B7340000}"/>
    <cellStyle name="Obično 3 2 6 2 2 2 3 3 5 3 2" xfId="13310" xr:uid="{00000000-0005-0000-0000-0000B8340000}"/>
    <cellStyle name="Obično 3 2 6 2 2 2 3 3 5 3 2 2" xfId="13311" xr:uid="{00000000-0005-0000-0000-0000B9340000}"/>
    <cellStyle name="Obično 3 2 6 2 2 2 3 3 5 3 3" xfId="13312" xr:uid="{00000000-0005-0000-0000-0000BA340000}"/>
    <cellStyle name="Obično 3 2 6 2 2 2 3 3 5 3 3 2" xfId="13313" xr:uid="{00000000-0005-0000-0000-0000BB340000}"/>
    <cellStyle name="Obično 3 2 6 2 2 2 3 3 5 3 4" xfId="13314" xr:uid="{00000000-0005-0000-0000-0000BC340000}"/>
    <cellStyle name="Obično 3 2 6 2 2 2 3 3 5 3 5" xfId="13315" xr:uid="{00000000-0005-0000-0000-0000BD340000}"/>
    <cellStyle name="Obično 3 2 6 2 2 2 3 3 5 3 6" xfId="13316" xr:uid="{00000000-0005-0000-0000-0000BE340000}"/>
    <cellStyle name="Obično 3 2 6 2 2 2 3 3 5 4" xfId="13317" xr:uid="{00000000-0005-0000-0000-0000BF340000}"/>
    <cellStyle name="Obično 3 2 6 2 2 2 3 3 5 4 2" xfId="13318" xr:uid="{00000000-0005-0000-0000-0000C0340000}"/>
    <cellStyle name="Obično 3 2 6 2 2 2 3 3 5 5" xfId="13319" xr:uid="{00000000-0005-0000-0000-0000C1340000}"/>
    <cellStyle name="Obično 3 2 6 2 2 2 3 3 5 5 2" xfId="13320" xr:uid="{00000000-0005-0000-0000-0000C2340000}"/>
    <cellStyle name="Obično 3 2 6 2 2 2 3 3 5 6" xfId="13321" xr:uid="{00000000-0005-0000-0000-0000C3340000}"/>
    <cellStyle name="Obično 3 2 6 2 2 2 3 3 5 7" xfId="13322" xr:uid="{00000000-0005-0000-0000-0000C4340000}"/>
    <cellStyle name="Obično 3 2 6 2 2 2 3 3 5 8" xfId="13323" xr:uid="{00000000-0005-0000-0000-0000C5340000}"/>
    <cellStyle name="Obično 3 2 6 2 2 2 3 3 6" xfId="13324" xr:uid="{00000000-0005-0000-0000-0000C6340000}"/>
    <cellStyle name="Obično 3 2 6 2 2 2 3 3 6 2" xfId="13325" xr:uid="{00000000-0005-0000-0000-0000C7340000}"/>
    <cellStyle name="Obično 3 2 6 2 2 2 3 3 7" xfId="13326" xr:uid="{00000000-0005-0000-0000-0000C8340000}"/>
    <cellStyle name="Obično 3 2 6 2 2 2 3 3 8" xfId="13327" xr:uid="{00000000-0005-0000-0000-0000C9340000}"/>
    <cellStyle name="Obično 3 2 6 2 2 2 3 4" xfId="13328" xr:uid="{00000000-0005-0000-0000-0000CA340000}"/>
    <cellStyle name="Obično 3 2 6 2 2 2 3 4 2" xfId="13329" xr:uid="{00000000-0005-0000-0000-0000CB340000}"/>
    <cellStyle name="Obično 3 2 6 2 2 2 3 4 2 2" xfId="13330" xr:uid="{00000000-0005-0000-0000-0000CC340000}"/>
    <cellStyle name="Obično 3 2 6 2 2 2 3 4 3" xfId="13331" xr:uid="{00000000-0005-0000-0000-0000CD340000}"/>
    <cellStyle name="Obično 3 2 6 2 2 2 3 4 3 2" xfId="13332" xr:uid="{00000000-0005-0000-0000-0000CE340000}"/>
    <cellStyle name="Obično 3 2 6 2 2 2 3 4 3 2 2" xfId="13333" xr:uid="{00000000-0005-0000-0000-0000CF340000}"/>
    <cellStyle name="Obično 3 2 6 2 2 2 3 4 3 3" xfId="13334" xr:uid="{00000000-0005-0000-0000-0000D0340000}"/>
    <cellStyle name="Obično 3 2 6 2 2 2 3 4 3 3 2" xfId="13335" xr:uid="{00000000-0005-0000-0000-0000D1340000}"/>
    <cellStyle name="Obično 3 2 6 2 2 2 3 4 3 4" xfId="13336" xr:uid="{00000000-0005-0000-0000-0000D2340000}"/>
    <cellStyle name="Obično 3 2 6 2 2 2 3 4 3 5" xfId="13337" xr:uid="{00000000-0005-0000-0000-0000D3340000}"/>
    <cellStyle name="Obično 3 2 6 2 2 2 3 4 3 6" xfId="13338" xr:uid="{00000000-0005-0000-0000-0000D4340000}"/>
    <cellStyle name="Obično 3 2 6 2 2 2 3 4 4" xfId="13339" xr:uid="{00000000-0005-0000-0000-0000D5340000}"/>
    <cellStyle name="Obično 3 2 6 2 2 2 3 4 5" xfId="13340" xr:uid="{00000000-0005-0000-0000-0000D6340000}"/>
    <cellStyle name="Obično 3 2 6 2 2 2 3 4 5 2" xfId="13341" xr:uid="{00000000-0005-0000-0000-0000D7340000}"/>
    <cellStyle name="Obično 3 2 6 2 2 2 3 4 6" xfId="13342" xr:uid="{00000000-0005-0000-0000-0000D8340000}"/>
    <cellStyle name="Obično 3 2 6 2 2 2 3 4 6 2" xfId="13343" xr:uid="{00000000-0005-0000-0000-0000D9340000}"/>
    <cellStyle name="Obično 3 2 6 2 2 2 3 4 7" xfId="13344" xr:uid="{00000000-0005-0000-0000-0000DA340000}"/>
    <cellStyle name="Obično 3 2 6 2 2 2 3 4 8" xfId="13345" xr:uid="{00000000-0005-0000-0000-0000DB340000}"/>
    <cellStyle name="Obično 3 2 6 2 2 2 3 4 9" xfId="13346" xr:uid="{00000000-0005-0000-0000-0000DC340000}"/>
    <cellStyle name="Obično 3 2 6 2 2 2 3 5" xfId="13347" xr:uid="{00000000-0005-0000-0000-0000DD340000}"/>
    <cellStyle name="Obično 3 2 6 2 2 2 3 5 2" xfId="13348" xr:uid="{00000000-0005-0000-0000-0000DE340000}"/>
    <cellStyle name="Obično 3 2 6 2 2 2 3 5 2 2" xfId="13349" xr:uid="{00000000-0005-0000-0000-0000DF340000}"/>
    <cellStyle name="Obično 3 2 6 2 2 2 3 5 3" xfId="13350" xr:uid="{00000000-0005-0000-0000-0000E0340000}"/>
    <cellStyle name="Obično 3 2 6 2 2 2 3 5 3 2" xfId="13351" xr:uid="{00000000-0005-0000-0000-0000E1340000}"/>
    <cellStyle name="Obično 3 2 6 2 2 2 3 5 3 2 2" xfId="13352" xr:uid="{00000000-0005-0000-0000-0000E2340000}"/>
    <cellStyle name="Obično 3 2 6 2 2 2 3 5 3 3" xfId="13353" xr:uid="{00000000-0005-0000-0000-0000E3340000}"/>
    <cellStyle name="Obično 3 2 6 2 2 2 3 5 3 3 2" xfId="13354" xr:uid="{00000000-0005-0000-0000-0000E4340000}"/>
    <cellStyle name="Obično 3 2 6 2 2 2 3 5 3 4" xfId="13355" xr:uid="{00000000-0005-0000-0000-0000E5340000}"/>
    <cellStyle name="Obično 3 2 6 2 2 2 3 5 3 5" xfId="13356" xr:uid="{00000000-0005-0000-0000-0000E6340000}"/>
    <cellStyle name="Obično 3 2 6 2 2 2 3 5 3 6" xfId="13357" xr:uid="{00000000-0005-0000-0000-0000E7340000}"/>
    <cellStyle name="Obično 3 2 6 2 2 2 3 5 4" xfId="13358" xr:uid="{00000000-0005-0000-0000-0000E8340000}"/>
    <cellStyle name="Obično 3 2 6 2 2 2 3 5 5" xfId="13359" xr:uid="{00000000-0005-0000-0000-0000E9340000}"/>
    <cellStyle name="Obično 3 2 6 2 2 2 3 5 5 2" xfId="13360" xr:uid="{00000000-0005-0000-0000-0000EA340000}"/>
    <cellStyle name="Obično 3 2 6 2 2 2 3 5 6" xfId="13361" xr:uid="{00000000-0005-0000-0000-0000EB340000}"/>
    <cellStyle name="Obično 3 2 6 2 2 2 3 5 6 2" xfId="13362" xr:uid="{00000000-0005-0000-0000-0000EC340000}"/>
    <cellStyle name="Obično 3 2 6 2 2 2 3 5 7" xfId="13363" xr:uid="{00000000-0005-0000-0000-0000ED340000}"/>
    <cellStyle name="Obično 3 2 6 2 2 2 3 5 8" xfId="13364" xr:uid="{00000000-0005-0000-0000-0000EE340000}"/>
    <cellStyle name="Obično 3 2 6 2 2 2 3 5 9" xfId="13365" xr:uid="{00000000-0005-0000-0000-0000EF340000}"/>
    <cellStyle name="Obično 3 2 6 2 2 2 3 6" xfId="13366" xr:uid="{00000000-0005-0000-0000-0000F0340000}"/>
    <cellStyle name="Obično 3 2 6 2 2 2 3 6 2" xfId="13367" xr:uid="{00000000-0005-0000-0000-0000F1340000}"/>
    <cellStyle name="Obično 3 2 6 2 2 2 3 6 2 2" xfId="13368" xr:uid="{00000000-0005-0000-0000-0000F2340000}"/>
    <cellStyle name="Obično 3 2 6 2 2 2 3 6 3" xfId="13369" xr:uid="{00000000-0005-0000-0000-0000F3340000}"/>
    <cellStyle name="Obično 3 2 6 2 2 2 3 6 3 2" xfId="13370" xr:uid="{00000000-0005-0000-0000-0000F4340000}"/>
    <cellStyle name="Obično 3 2 6 2 2 2 3 6 3 2 2" xfId="13371" xr:uid="{00000000-0005-0000-0000-0000F5340000}"/>
    <cellStyle name="Obično 3 2 6 2 2 2 3 6 3 3" xfId="13372" xr:uid="{00000000-0005-0000-0000-0000F6340000}"/>
    <cellStyle name="Obično 3 2 6 2 2 2 3 6 3 3 2" xfId="13373" xr:uid="{00000000-0005-0000-0000-0000F7340000}"/>
    <cellStyle name="Obično 3 2 6 2 2 2 3 6 3 4" xfId="13374" xr:uid="{00000000-0005-0000-0000-0000F8340000}"/>
    <cellStyle name="Obično 3 2 6 2 2 2 3 6 3 5" xfId="13375" xr:uid="{00000000-0005-0000-0000-0000F9340000}"/>
    <cellStyle name="Obično 3 2 6 2 2 2 3 6 3 6" xfId="13376" xr:uid="{00000000-0005-0000-0000-0000FA340000}"/>
    <cellStyle name="Obično 3 2 6 2 2 2 3 6 4" xfId="13377" xr:uid="{00000000-0005-0000-0000-0000FB340000}"/>
    <cellStyle name="Obično 3 2 6 2 2 2 3 6 4 2" xfId="13378" xr:uid="{00000000-0005-0000-0000-0000FC340000}"/>
    <cellStyle name="Obično 3 2 6 2 2 2 3 6 5" xfId="13379" xr:uid="{00000000-0005-0000-0000-0000FD340000}"/>
    <cellStyle name="Obično 3 2 6 2 2 2 3 6 5 2" xfId="13380" xr:uid="{00000000-0005-0000-0000-0000FE340000}"/>
    <cellStyle name="Obično 3 2 6 2 2 2 3 6 6" xfId="13381" xr:uid="{00000000-0005-0000-0000-0000FF340000}"/>
    <cellStyle name="Obično 3 2 6 2 2 2 3 6 7" xfId="13382" xr:uid="{00000000-0005-0000-0000-000000350000}"/>
    <cellStyle name="Obično 3 2 6 2 2 2 3 6 8" xfId="13383" xr:uid="{00000000-0005-0000-0000-000001350000}"/>
    <cellStyle name="Obično 3 2 6 2 2 2 3 7" xfId="13384" xr:uid="{00000000-0005-0000-0000-000002350000}"/>
    <cellStyle name="Obično 3 2 6 2 2 2 3 7 2" xfId="13385" xr:uid="{00000000-0005-0000-0000-000003350000}"/>
    <cellStyle name="Obično 3 2 6 2 2 2 3 7 2 2" xfId="13386" xr:uid="{00000000-0005-0000-0000-000004350000}"/>
    <cellStyle name="Obično 3 2 6 2 2 2 3 7 2 2 2" xfId="13387" xr:uid="{00000000-0005-0000-0000-000005350000}"/>
    <cellStyle name="Obično 3 2 6 2 2 2 3 7 2 3" xfId="13388" xr:uid="{00000000-0005-0000-0000-000006350000}"/>
    <cellStyle name="Obično 3 2 6 2 2 2 3 7 2 3 2" xfId="13389" xr:uid="{00000000-0005-0000-0000-000007350000}"/>
    <cellStyle name="Obično 3 2 6 2 2 2 3 7 2 3 2 2" xfId="13390" xr:uid="{00000000-0005-0000-0000-000008350000}"/>
    <cellStyle name="Obično 3 2 6 2 2 2 3 7 2 3 3" xfId="13391" xr:uid="{00000000-0005-0000-0000-000009350000}"/>
    <cellStyle name="Obično 3 2 6 2 2 2 3 7 2 3 3 2" xfId="13392" xr:uid="{00000000-0005-0000-0000-00000A350000}"/>
    <cellStyle name="Obično 3 2 6 2 2 2 3 7 2 3 4" xfId="13393" xr:uid="{00000000-0005-0000-0000-00000B350000}"/>
    <cellStyle name="Obično 3 2 6 2 2 2 3 7 2 3 5" xfId="13394" xr:uid="{00000000-0005-0000-0000-00000C350000}"/>
    <cellStyle name="Obično 3 2 6 2 2 2 3 7 2 3 6" xfId="13395" xr:uid="{00000000-0005-0000-0000-00000D350000}"/>
    <cellStyle name="Obično 3 2 6 2 2 2 3 7 2 4" xfId="13396" xr:uid="{00000000-0005-0000-0000-00000E350000}"/>
    <cellStyle name="Obično 3 2 6 2 2 2 3 7 2 4 2" xfId="13397" xr:uid="{00000000-0005-0000-0000-00000F350000}"/>
    <cellStyle name="Obično 3 2 6 2 2 2 3 7 2 5" xfId="13398" xr:uid="{00000000-0005-0000-0000-000010350000}"/>
    <cellStyle name="Obično 3 2 6 2 2 2 3 7 2 5 2" xfId="13399" xr:uid="{00000000-0005-0000-0000-000011350000}"/>
    <cellStyle name="Obično 3 2 6 2 2 2 3 7 2 6" xfId="13400" xr:uid="{00000000-0005-0000-0000-000012350000}"/>
    <cellStyle name="Obično 3 2 6 2 2 2 3 7 2 7" xfId="13401" xr:uid="{00000000-0005-0000-0000-000013350000}"/>
    <cellStyle name="Obično 3 2 6 2 2 2 3 7 2 8" xfId="13402" xr:uid="{00000000-0005-0000-0000-000014350000}"/>
    <cellStyle name="Obično 3 2 6 2 2 2 3 7 3" xfId="13403" xr:uid="{00000000-0005-0000-0000-000015350000}"/>
    <cellStyle name="Obično 3 2 6 2 2 2 3 7 3 2" xfId="13404" xr:uid="{00000000-0005-0000-0000-000016350000}"/>
    <cellStyle name="Obično 3 2 6 2 2 2 3 7 3 2 2" xfId="13405" xr:uid="{00000000-0005-0000-0000-000017350000}"/>
    <cellStyle name="Obično 3 2 6 2 2 2 3 7 3 3" xfId="13406" xr:uid="{00000000-0005-0000-0000-000018350000}"/>
    <cellStyle name="Obično 3 2 6 2 2 2 3 7 3 3 2" xfId="13407" xr:uid="{00000000-0005-0000-0000-000019350000}"/>
    <cellStyle name="Obično 3 2 6 2 2 2 3 7 3 3 2 2" xfId="13408" xr:uid="{00000000-0005-0000-0000-00001A350000}"/>
    <cellStyle name="Obično 3 2 6 2 2 2 3 7 3 3 3" xfId="13409" xr:uid="{00000000-0005-0000-0000-00001B350000}"/>
    <cellStyle name="Obično 3 2 6 2 2 2 3 7 3 3 3 2" xfId="13410" xr:uid="{00000000-0005-0000-0000-00001C350000}"/>
    <cellStyle name="Obično 3 2 6 2 2 2 3 7 3 3 4" xfId="13411" xr:uid="{00000000-0005-0000-0000-00001D350000}"/>
    <cellStyle name="Obično 3 2 6 2 2 2 3 7 3 3 5" xfId="13412" xr:uid="{00000000-0005-0000-0000-00001E350000}"/>
    <cellStyle name="Obično 3 2 6 2 2 2 3 7 3 3 6" xfId="13413" xr:uid="{00000000-0005-0000-0000-00001F350000}"/>
    <cellStyle name="Obično 3 2 6 2 2 2 3 7 3 4" xfId="13414" xr:uid="{00000000-0005-0000-0000-000020350000}"/>
    <cellStyle name="Obično 3 2 6 2 2 2 3 7 3 4 2" xfId="13415" xr:uid="{00000000-0005-0000-0000-000021350000}"/>
    <cellStyle name="Obično 3 2 6 2 2 2 3 7 3 5" xfId="13416" xr:uid="{00000000-0005-0000-0000-000022350000}"/>
    <cellStyle name="Obično 3 2 6 2 2 2 3 7 3 5 2" xfId="13417" xr:uid="{00000000-0005-0000-0000-000023350000}"/>
    <cellStyle name="Obično 3 2 6 2 2 2 3 7 3 6" xfId="13418" xr:uid="{00000000-0005-0000-0000-000024350000}"/>
    <cellStyle name="Obično 3 2 6 2 2 2 3 7 3 7" xfId="13419" xr:uid="{00000000-0005-0000-0000-000025350000}"/>
    <cellStyle name="Obično 3 2 6 2 2 2 3 7 3 8" xfId="13420" xr:uid="{00000000-0005-0000-0000-000026350000}"/>
    <cellStyle name="Obično 3 2 6 2 2 2 3 7 4" xfId="13421" xr:uid="{00000000-0005-0000-0000-000027350000}"/>
    <cellStyle name="Obično 3 2 6 2 2 2 3 7 4 2" xfId="13422" xr:uid="{00000000-0005-0000-0000-000028350000}"/>
    <cellStyle name="Obično 3 2 6 2 2 2 3 7 4 2 2" xfId="13423" xr:uid="{00000000-0005-0000-0000-000029350000}"/>
    <cellStyle name="Obično 3 2 6 2 2 2 3 7 4 3" xfId="13424" xr:uid="{00000000-0005-0000-0000-00002A350000}"/>
    <cellStyle name="Obično 3 2 6 2 2 2 3 7 4 3 2" xfId="13425" xr:uid="{00000000-0005-0000-0000-00002B350000}"/>
    <cellStyle name="Obično 3 2 6 2 2 2 3 7 4 3 2 2" xfId="13426" xr:uid="{00000000-0005-0000-0000-00002C350000}"/>
    <cellStyle name="Obično 3 2 6 2 2 2 3 7 4 3 3" xfId="13427" xr:uid="{00000000-0005-0000-0000-00002D350000}"/>
    <cellStyle name="Obično 3 2 6 2 2 2 3 7 4 3 3 2" xfId="13428" xr:uid="{00000000-0005-0000-0000-00002E350000}"/>
    <cellStyle name="Obično 3 2 6 2 2 2 3 7 4 3 4" xfId="13429" xr:uid="{00000000-0005-0000-0000-00002F350000}"/>
    <cellStyle name="Obično 3 2 6 2 2 2 3 7 4 3 5" xfId="13430" xr:uid="{00000000-0005-0000-0000-000030350000}"/>
    <cellStyle name="Obično 3 2 6 2 2 2 3 7 4 3 6" xfId="13431" xr:uid="{00000000-0005-0000-0000-000031350000}"/>
    <cellStyle name="Obično 3 2 6 2 2 2 3 7 4 4" xfId="13432" xr:uid="{00000000-0005-0000-0000-000032350000}"/>
    <cellStyle name="Obično 3 2 6 2 2 2 3 7 4 4 2" xfId="13433" xr:uid="{00000000-0005-0000-0000-000033350000}"/>
    <cellStyle name="Obično 3 2 6 2 2 2 3 7 4 5" xfId="13434" xr:uid="{00000000-0005-0000-0000-000034350000}"/>
    <cellStyle name="Obično 3 2 6 2 2 2 3 7 4 5 2" xfId="13435" xr:uid="{00000000-0005-0000-0000-000035350000}"/>
    <cellStyle name="Obično 3 2 6 2 2 2 3 7 4 6" xfId="13436" xr:uid="{00000000-0005-0000-0000-000036350000}"/>
    <cellStyle name="Obično 3 2 6 2 2 2 3 7 4 7" xfId="13437" xr:uid="{00000000-0005-0000-0000-000037350000}"/>
    <cellStyle name="Obično 3 2 6 2 2 2 3 7 4 8" xfId="13438" xr:uid="{00000000-0005-0000-0000-000038350000}"/>
    <cellStyle name="Obično 3 2 6 2 2 2 3 7 5" xfId="13439" xr:uid="{00000000-0005-0000-0000-000039350000}"/>
    <cellStyle name="Obično 3 2 6 2 2 2 3 7 5 2" xfId="13440" xr:uid="{00000000-0005-0000-0000-00003A350000}"/>
    <cellStyle name="Obično 3 2 6 2 2 2 3 7 6" xfId="13441" xr:uid="{00000000-0005-0000-0000-00003B350000}"/>
    <cellStyle name="Obično 3 2 6 2 2 2 3 7 6 2" xfId="13442" xr:uid="{00000000-0005-0000-0000-00003C350000}"/>
    <cellStyle name="Obično 3 2 6 2 2 2 3 7 7" xfId="13443" xr:uid="{00000000-0005-0000-0000-00003D350000}"/>
    <cellStyle name="Obično 3 2 6 2 2 2 3 8" xfId="13444" xr:uid="{00000000-0005-0000-0000-00003E350000}"/>
    <cellStyle name="Obično 3 2 6 2 2 2 3 8 2" xfId="13445" xr:uid="{00000000-0005-0000-0000-00003F350000}"/>
    <cellStyle name="Obično 3 2 6 2 2 2 3 8 2 2" xfId="13446" xr:uid="{00000000-0005-0000-0000-000040350000}"/>
    <cellStyle name="Obično 3 2 6 2 2 2 3 8 3" xfId="13447" xr:uid="{00000000-0005-0000-0000-000041350000}"/>
    <cellStyle name="Obično 3 2 6 2 2 2 3 9" xfId="13448" xr:uid="{00000000-0005-0000-0000-000042350000}"/>
    <cellStyle name="Obično 3 2 6 2 2 2 3 9 2" xfId="13449" xr:uid="{00000000-0005-0000-0000-000043350000}"/>
    <cellStyle name="Obično 3 2 6 2 2 2 3 9 2 2" xfId="13450" xr:uid="{00000000-0005-0000-0000-000044350000}"/>
    <cellStyle name="Obično 3 2 6 2 2 2 3 9 3" xfId="13451" xr:uid="{00000000-0005-0000-0000-000045350000}"/>
    <cellStyle name="Obično 3 2 6 2 2 2 4" xfId="13452" xr:uid="{00000000-0005-0000-0000-000046350000}"/>
    <cellStyle name="Obično 3 2 6 2 2 2 4 2" xfId="13453" xr:uid="{00000000-0005-0000-0000-000047350000}"/>
    <cellStyle name="Obično 3 2 6 2 2 2 4 2 2" xfId="13454" xr:uid="{00000000-0005-0000-0000-000048350000}"/>
    <cellStyle name="Obično 3 2 6 2 2 2 4 2 2 2" xfId="13455" xr:uid="{00000000-0005-0000-0000-000049350000}"/>
    <cellStyle name="Obično 3 2 6 2 2 2 4 2 3" xfId="13456" xr:uid="{00000000-0005-0000-0000-00004A350000}"/>
    <cellStyle name="Obično 3 2 6 2 2 2 4 3" xfId="13457" xr:uid="{00000000-0005-0000-0000-00004B350000}"/>
    <cellStyle name="Obično 3 2 6 2 2 2 4 3 2" xfId="13458" xr:uid="{00000000-0005-0000-0000-00004C350000}"/>
    <cellStyle name="Obično 3 2 6 2 2 2 4 3 2 2" xfId="13459" xr:uid="{00000000-0005-0000-0000-00004D350000}"/>
    <cellStyle name="Obično 3 2 6 2 2 2 4 3 3" xfId="13460" xr:uid="{00000000-0005-0000-0000-00004E350000}"/>
    <cellStyle name="Obično 3 2 6 2 2 2 4 4" xfId="13461" xr:uid="{00000000-0005-0000-0000-00004F350000}"/>
    <cellStyle name="Obično 3 2 6 2 2 2 4 4 2" xfId="13462" xr:uid="{00000000-0005-0000-0000-000050350000}"/>
    <cellStyle name="Obično 3 2 6 2 2 2 4 4 2 2" xfId="13463" xr:uid="{00000000-0005-0000-0000-000051350000}"/>
    <cellStyle name="Obično 3 2 6 2 2 2 4 4 3" xfId="13464" xr:uid="{00000000-0005-0000-0000-000052350000}"/>
    <cellStyle name="Obično 3 2 6 2 2 2 4 5" xfId="13465" xr:uid="{00000000-0005-0000-0000-000053350000}"/>
    <cellStyle name="Obično 3 2 6 2 2 2 4 5 2" xfId="13466" xr:uid="{00000000-0005-0000-0000-000054350000}"/>
    <cellStyle name="Obično 3 2 6 2 2 2 4 5 2 2" xfId="13467" xr:uid="{00000000-0005-0000-0000-000055350000}"/>
    <cellStyle name="Obično 3 2 6 2 2 2 4 5 3" xfId="13468" xr:uid="{00000000-0005-0000-0000-000056350000}"/>
    <cellStyle name="Obično 3 2 6 2 2 2 4 6" xfId="13469" xr:uid="{00000000-0005-0000-0000-000057350000}"/>
    <cellStyle name="Obično 3 2 6 2 2 2 4 6 2" xfId="13470" xr:uid="{00000000-0005-0000-0000-000058350000}"/>
    <cellStyle name="Obično 3 2 6 2 2 2 4 6 2 2" xfId="13471" xr:uid="{00000000-0005-0000-0000-000059350000}"/>
    <cellStyle name="Obično 3 2 6 2 2 2 4 6 3" xfId="13472" xr:uid="{00000000-0005-0000-0000-00005A350000}"/>
    <cellStyle name="Obično 3 2 6 2 2 2 4 7" xfId="13473" xr:uid="{00000000-0005-0000-0000-00005B350000}"/>
    <cellStyle name="Obično 3 2 6 2 2 2 4 7 2" xfId="13474" xr:uid="{00000000-0005-0000-0000-00005C350000}"/>
    <cellStyle name="Obično 3 2 6 2 2 2 4 7 2 2" xfId="13475" xr:uid="{00000000-0005-0000-0000-00005D350000}"/>
    <cellStyle name="Obično 3 2 6 2 2 2 4 7 3" xfId="13476" xr:uid="{00000000-0005-0000-0000-00005E350000}"/>
    <cellStyle name="Obično 3 2 6 2 2 2 4 8" xfId="13477" xr:uid="{00000000-0005-0000-0000-00005F350000}"/>
    <cellStyle name="Obično 3 2 6 2 2 2 4 8 2" xfId="13478" xr:uid="{00000000-0005-0000-0000-000060350000}"/>
    <cellStyle name="Obično 3 2 6 2 2 2 4 9" xfId="13479" xr:uid="{00000000-0005-0000-0000-000061350000}"/>
    <cellStyle name="Obično 3 2 6 2 2 2 5" xfId="13480" xr:uid="{00000000-0005-0000-0000-000062350000}"/>
    <cellStyle name="Obično 3 2 6 2 2 2 5 10" xfId="13481" xr:uid="{00000000-0005-0000-0000-000063350000}"/>
    <cellStyle name="Obično 3 2 6 2 2 2 5 11" xfId="13482" xr:uid="{00000000-0005-0000-0000-000064350000}"/>
    <cellStyle name="Obično 3 2 6 2 2 2 5 12" xfId="13483" xr:uid="{00000000-0005-0000-0000-000065350000}"/>
    <cellStyle name="Obično 3 2 6 2 2 2 5 2" xfId="13484" xr:uid="{00000000-0005-0000-0000-000066350000}"/>
    <cellStyle name="Obično 3 2 6 2 2 2 5 2 2" xfId="13485" xr:uid="{00000000-0005-0000-0000-000067350000}"/>
    <cellStyle name="Obično 3 2 6 2 2 2 5 2 2 10" xfId="13486" xr:uid="{00000000-0005-0000-0000-000068350000}"/>
    <cellStyle name="Obično 3 2 6 2 2 2 5 2 2 11" xfId="13487" xr:uid="{00000000-0005-0000-0000-000069350000}"/>
    <cellStyle name="Obično 3 2 6 2 2 2 5 2 2 12" xfId="13488" xr:uid="{00000000-0005-0000-0000-00006A350000}"/>
    <cellStyle name="Obično 3 2 6 2 2 2 5 2 2 2" xfId="13489" xr:uid="{00000000-0005-0000-0000-00006B350000}"/>
    <cellStyle name="Obično 3 2 6 2 2 2 5 2 2 2 2" xfId="13490" xr:uid="{00000000-0005-0000-0000-00006C350000}"/>
    <cellStyle name="Obično 3 2 6 2 2 2 5 2 2 2 2 2" xfId="13491" xr:uid="{00000000-0005-0000-0000-00006D350000}"/>
    <cellStyle name="Obično 3 2 6 2 2 2 5 2 2 2 3" xfId="13492" xr:uid="{00000000-0005-0000-0000-00006E350000}"/>
    <cellStyle name="Obično 3 2 6 2 2 2 5 2 2 3" xfId="13493" xr:uid="{00000000-0005-0000-0000-00006F350000}"/>
    <cellStyle name="Obično 3 2 6 2 2 2 5 2 2 3 2" xfId="13494" xr:uid="{00000000-0005-0000-0000-000070350000}"/>
    <cellStyle name="Obično 3 2 6 2 2 2 5 2 2 3 2 2" xfId="13495" xr:uid="{00000000-0005-0000-0000-000071350000}"/>
    <cellStyle name="Obično 3 2 6 2 2 2 5 2 2 3 3" xfId="13496" xr:uid="{00000000-0005-0000-0000-000072350000}"/>
    <cellStyle name="Obično 3 2 6 2 2 2 5 2 2 4" xfId="13497" xr:uid="{00000000-0005-0000-0000-000073350000}"/>
    <cellStyle name="Obično 3 2 6 2 2 2 5 2 2 4 2" xfId="13498" xr:uid="{00000000-0005-0000-0000-000074350000}"/>
    <cellStyle name="Obično 3 2 6 2 2 2 5 2 2 4 2 2" xfId="13499" xr:uid="{00000000-0005-0000-0000-000075350000}"/>
    <cellStyle name="Obično 3 2 6 2 2 2 5 2 2 4 3" xfId="13500" xr:uid="{00000000-0005-0000-0000-000076350000}"/>
    <cellStyle name="Obično 3 2 6 2 2 2 5 2 2 5" xfId="13501" xr:uid="{00000000-0005-0000-0000-000077350000}"/>
    <cellStyle name="Obično 3 2 6 2 2 2 5 2 2 5 2" xfId="13502" xr:uid="{00000000-0005-0000-0000-000078350000}"/>
    <cellStyle name="Obično 3 2 6 2 2 2 5 2 2 6" xfId="13503" xr:uid="{00000000-0005-0000-0000-000079350000}"/>
    <cellStyle name="Obično 3 2 6 2 2 2 5 2 2 6 2" xfId="13504" xr:uid="{00000000-0005-0000-0000-00007A350000}"/>
    <cellStyle name="Obično 3 2 6 2 2 2 5 2 2 7" xfId="13505" xr:uid="{00000000-0005-0000-0000-00007B350000}"/>
    <cellStyle name="Obično 3 2 6 2 2 2 5 2 2 7 2" xfId="13506" xr:uid="{00000000-0005-0000-0000-00007C350000}"/>
    <cellStyle name="Obično 3 2 6 2 2 2 5 2 2 7 2 2" xfId="13507" xr:uid="{00000000-0005-0000-0000-00007D350000}"/>
    <cellStyle name="Obično 3 2 6 2 2 2 5 2 2 7 3" xfId="13508" xr:uid="{00000000-0005-0000-0000-00007E350000}"/>
    <cellStyle name="Obično 3 2 6 2 2 2 5 2 2 7 3 2" xfId="13509" xr:uid="{00000000-0005-0000-0000-00007F350000}"/>
    <cellStyle name="Obično 3 2 6 2 2 2 5 2 2 7 4" xfId="13510" xr:uid="{00000000-0005-0000-0000-000080350000}"/>
    <cellStyle name="Obično 3 2 6 2 2 2 5 2 2 7 5" xfId="13511" xr:uid="{00000000-0005-0000-0000-000081350000}"/>
    <cellStyle name="Obično 3 2 6 2 2 2 5 2 2 7 6" xfId="13512" xr:uid="{00000000-0005-0000-0000-000082350000}"/>
    <cellStyle name="Obično 3 2 6 2 2 2 5 2 2 8" xfId="13513" xr:uid="{00000000-0005-0000-0000-000083350000}"/>
    <cellStyle name="Obično 3 2 6 2 2 2 5 2 2 8 2" xfId="13514" xr:uid="{00000000-0005-0000-0000-000084350000}"/>
    <cellStyle name="Obično 3 2 6 2 2 2 5 2 2 9" xfId="13515" xr:uid="{00000000-0005-0000-0000-000085350000}"/>
    <cellStyle name="Obično 3 2 6 2 2 2 5 2 2 9 2" xfId="13516" xr:uid="{00000000-0005-0000-0000-000086350000}"/>
    <cellStyle name="Obično 3 2 6 2 2 2 5 2 3" xfId="13517" xr:uid="{00000000-0005-0000-0000-000087350000}"/>
    <cellStyle name="Obično 3 2 6 2 2 2 5 2 3 2" xfId="13518" xr:uid="{00000000-0005-0000-0000-000088350000}"/>
    <cellStyle name="Obično 3 2 6 2 2 2 5 2 3 2 2" xfId="13519" xr:uid="{00000000-0005-0000-0000-000089350000}"/>
    <cellStyle name="Obično 3 2 6 2 2 2 5 2 3 3" xfId="13520" xr:uid="{00000000-0005-0000-0000-00008A350000}"/>
    <cellStyle name="Obično 3 2 6 2 2 2 5 2 3 3 2" xfId="13521" xr:uid="{00000000-0005-0000-0000-00008B350000}"/>
    <cellStyle name="Obično 3 2 6 2 2 2 5 2 3 3 2 2" xfId="13522" xr:uid="{00000000-0005-0000-0000-00008C350000}"/>
    <cellStyle name="Obično 3 2 6 2 2 2 5 2 3 3 3" xfId="13523" xr:uid="{00000000-0005-0000-0000-00008D350000}"/>
    <cellStyle name="Obično 3 2 6 2 2 2 5 2 3 3 3 2" xfId="13524" xr:uid="{00000000-0005-0000-0000-00008E350000}"/>
    <cellStyle name="Obično 3 2 6 2 2 2 5 2 3 3 4" xfId="13525" xr:uid="{00000000-0005-0000-0000-00008F350000}"/>
    <cellStyle name="Obično 3 2 6 2 2 2 5 2 3 3 5" xfId="13526" xr:uid="{00000000-0005-0000-0000-000090350000}"/>
    <cellStyle name="Obično 3 2 6 2 2 2 5 2 3 3 6" xfId="13527" xr:uid="{00000000-0005-0000-0000-000091350000}"/>
    <cellStyle name="Obično 3 2 6 2 2 2 5 2 3 4" xfId="13528" xr:uid="{00000000-0005-0000-0000-000092350000}"/>
    <cellStyle name="Obično 3 2 6 2 2 2 5 2 3 4 2" xfId="13529" xr:uid="{00000000-0005-0000-0000-000093350000}"/>
    <cellStyle name="Obično 3 2 6 2 2 2 5 2 3 5" xfId="13530" xr:uid="{00000000-0005-0000-0000-000094350000}"/>
    <cellStyle name="Obično 3 2 6 2 2 2 5 2 3 5 2" xfId="13531" xr:uid="{00000000-0005-0000-0000-000095350000}"/>
    <cellStyle name="Obično 3 2 6 2 2 2 5 2 3 6" xfId="13532" xr:uid="{00000000-0005-0000-0000-000096350000}"/>
    <cellStyle name="Obično 3 2 6 2 2 2 5 2 3 7" xfId="13533" xr:uid="{00000000-0005-0000-0000-000097350000}"/>
    <cellStyle name="Obično 3 2 6 2 2 2 5 2 3 8" xfId="13534" xr:uid="{00000000-0005-0000-0000-000098350000}"/>
    <cellStyle name="Obično 3 2 6 2 2 2 5 2 4" xfId="13535" xr:uid="{00000000-0005-0000-0000-000099350000}"/>
    <cellStyle name="Obično 3 2 6 2 2 2 5 2 4 2" xfId="13536" xr:uid="{00000000-0005-0000-0000-00009A350000}"/>
    <cellStyle name="Obično 3 2 6 2 2 2 5 2 4 2 2" xfId="13537" xr:uid="{00000000-0005-0000-0000-00009B350000}"/>
    <cellStyle name="Obično 3 2 6 2 2 2 5 2 4 3" xfId="13538" xr:uid="{00000000-0005-0000-0000-00009C350000}"/>
    <cellStyle name="Obično 3 2 6 2 2 2 5 2 4 3 2" xfId="13539" xr:uid="{00000000-0005-0000-0000-00009D350000}"/>
    <cellStyle name="Obično 3 2 6 2 2 2 5 2 4 3 2 2" xfId="13540" xr:uid="{00000000-0005-0000-0000-00009E350000}"/>
    <cellStyle name="Obično 3 2 6 2 2 2 5 2 4 3 3" xfId="13541" xr:uid="{00000000-0005-0000-0000-00009F350000}"/>
    <cellStyle name="Obično 3 2 6 2 2 2 5 2 4 3 3 2" xfId="13542" xr:uid="{00000000-0005-0000-0000-0000A0350000}"/>
    <cellStyle name="Obično 3 2 6 2 2 2 5 2 4 3 4" xfId="13543" xr:uid="{00000000-0005-0000-0000-0000A1350000}"/>
    <cellStyle name="Obično 3 2 6 2 2 2 5 2 4 3 5" xfId="13544" xr:uid="{00000000-0005-0000-0000-0000A2350000}"/>
    <cellStyle name="Obično 3 2 6 2 2 2 5 2 4 3 6" xfId="13545" xr:uid="{00000000-0005-0000-0000-0000A3350000}"/>
    <cellStyle name="Obično 3 2 6 2 2 2 5 2 4 4" xfId="13546" xr:uid="{00000000-0005-0000-0000-0000A4350000}"/>
    <cellStyle name="Obično 3 2 6 2 2 2 5 2 4 4 2" xfId="13547" xr:uid="{00000000-0005-0000-0000-0000A5350000}"/>
    <cellStyle name="Obično 3 2 6 2 2 2 5 2 4 5" xfId="13548" xr:uid="{00000000-0005-0000-0000-0000A6350000}"/>
    <cellStyle name="Obično 3 2 6 2 2 2 5 2 4 5 2" xfId="13549" xr:uid="{00000000-0005-0000-0000-0000A7350000}"/>
    <cellStyle name="Obično 3 2 6 2 2 2 5 2 4 6" xfId="13550" xr:uid="{00000000-0005-0000-0000-0000A8350000}"/>
    <cellStyle name="Obično 3 2 6 2 2 2 5 2 4 7" xfId="13551" xr:uid="{00000000-0005-0000-0000-0000A9350000}"/>
    <cellStyle name="Obično 3 2 6 2 2 2 5 2 4 8" xfId="13552" xr:uid="{00000000-0005-0000-0000-0000AA350000}"/>
    <cellStyle name="Obično 3 2 6 2 2 2 5 2 5" xfId="13553" xr:uid="{00000000-0005-0000-0000-0000AB350000}"/>
    <cellStyle name="Obično 3 2 6 2 2 2 5 2 5 2" xfId="13554" xr:uid="{00000000-0005-0000-0000-0000AC350000}"/>
    <cellStyle name="Obično 3 2 6 2 2 2 5 2 6" xfId="13555" xr:uid="{00000000-0005-0000-0000-0000AD350000}"/>
    <cellStyle name="Obično 3 2 6 2 2 2 5 3" xfId="13556" xr:uid="{00000000-0005-0000-0000-0000AE350000}"/>
    <cellStyle name="Obično 3 2 6 2 2 2 5 3 2" xfId="13557" xr:uid="{00000000-0005-0000-0000-0000AF350000}"/>
    <cellStyle name="Obično 3 2 6 2 2 2 5 3 2 2" xfId="13558" xr:uid="{00000000-0005-0000-0000-0000B0350000}"/>
    <cellStyle name="Obično 3 2 6 2 2 2 5 3 3" xfId="13559" xr:uid="{00000000-0005-0000-0000-0000B1350000}"/>
    <cellStyle name="Obično 3 2 6 2 2 2 5 4" xfId="13560" xr:uid="{00000000-0005-0000-0000-0000B2350000}"/>
    <cellStyle name="Obično 3 2 6 2 2 2 5 4 2" xfId="13561" xr:uid="{00000000-0005-0000-0000-0000B3350000}"/>
    <cellStyle name="Obično 3 2 6 2 2 2 5 4 2 2" xfId="13562" xr:uid="{00000000-0005-0000-0000-0000B4350000}"/>
    <cellStyle name="Obično 3 2 6 2 2 2 5 4 3" xfId="13563" xr:uid="{00000000-0005-0000-0000-0000B5350000}"/>
    <cellStyle name="Obično 3 2 6 2 2 2 5 5" xfId="13564" xr:uid="{00000000-0005-0000-0000-0000B6350000}"/>
    <cellStyle name="Obično 3 2 6 2 2 2 5 5 2" xfId="13565" xr:uid="{00000000-0005-0000-0000-0000B7350000}"/>
    <cellStyle name="Obično 3 2 6 2 2 2 5 5 2 2" xfId="13566" xr:uid="{00000000-0005-0000-0000-0000B8350000}"/>
    <cellStyle name="Obično 3 2 6 2 2 2 5 5 3" xfId="13567" xr:uid="{00000000-0005-0000-0000-0000B9350000}"/>
    <cellStyle name="Obično 3 2 6 2 2 2 5 6" xfId="13568" xr:uid="{00000000-0005-0000-0000-0000BA350000}"/>
    <cellStyle name="Obično 3 2 6 2 2 2 5 6 2" xfId="13569" xr:uid="{00000000-0005-0000-0000-0000BB350000}"/>
    <cellStyle name="Obično 3 2 6 2 2 2 5 7" xfId="13570" xr:uid="{00000000-0005-0000-0000-0000BC350000}"/>
    <cellStyle name="Obično 3 2 6 2 2 2 5 7 2" xfId="13571" xr:uid="{00000000-0005-0000-0000-0000BD350000}"/>
    <cellStyle name="Obično 3 2 6 2 2 2 5 7 2 2" xfId="13572" xr:uid="{00000000-0005-0000-0000-0000BE350000}"/>
    <cellStyle name="Obično 3 2 6 2 2 2 5 7 3" xfId="13573" xr:uid="{00000000-0005-0000-0000-0000BF350000}"/>
    <cellStyle name="Obično 3 2 6 2 2 2 5 7 3 2" xfId="13574" xr:uid="{00000000-0005-0000-0000-0000C0350000}"/>
    <cellStyle name="Obično 3 2 6 2 2 2 5 7 4" xfId="13575" xr:uid="{00000000-0005-0000-0000-0000C1350000}"/>
    <cellStyle name="Obično 3 2 6 2 2 2 5 7 5" xfId="13576" xr:uid="{00000000-0005-0000-0000-0000C2350000}"/>
    <cellStyle name="Obično 3 2 6 2 2 2 5 7 6" xfId="13577" xr:uid="{00000000-0005-0000-0000-0000C3350000}"/>
    <cellStyle name="Obično 3 2 6 2 2 2 5 8" xfId="13578" xr:uid="{00000000-0005-0000-0000-0000C4350000}"/>
    <cellStyle name="Obično 3 2 6 2 2 2 5 8 2" xfId="13579" xr:uid="{00000000-0005-0000-0000-0000C5350000}"/>
    <cellStyle name="Obično 3 2 6 2 2 2 5 9" xfId="13580" xr:uid="{00000000-0005-0000-0000-0000C6350000}"/>
    <cellStyle name="Obično 3 2 6 2 2 2 5 9 2" xfId="13581" xr:uid="{00000000-0005-0000-0000-0000C7350000}"/>
    <cellStyle name="Obično 3 2 6 2 2 2 6" xfId="13582" xr:uid="{00000000-0005-0000-0000-0000C8350000}"/>
    <cellStyle name="Obično 3 2 6 2 2 2 6 2" xfId="13583" xr:uid="{00000000-0005-0000-0000-0000C9350000}"/>
    <cellStyle name="Obično 3 2 6 2 2 2 6 2 2" xfId="13584" xr:uid="{00000000-0005-0000-0000-0000CA350000}"/>
    <cellStyle name="Obično 3 2 6 2 2 2 6 3" xfId="13585" xr:uid="{00000000-0005-0000-0000-0000CB350000}"/>
    <cellStyle name="Obično 3 2 6 2 2 2 7" xfId="13586" xr:uid="{00000000-0005-0000-0000-0000CC350000}"/>
    <cellStyle name="Obično 3 2 6 2 2 2 7 2" xfId="13587" xr:uid="{00000000-0005-0000-0000-0000CD350000}"/>
    <cellStyle name="Obično 3 2 6 2 2 2 7 2 2" xfId="13588" xr:uid="{00000000-0005-0000-0000-0000CE350000}"/>
    <cellStyle name="Obično 3 2 6 2 2 2 7 3" xfId="13589" xr:uid="{00000000-0005-0000-0000-0000CF350000}"/>
    <cellStyle name="Obično 3 2 6 2 2 2 8" xfId="13590" xr:uid="{00000000-0005-0000-0000-0000D0350000}"/>
    <cellStyle name="Obično 3 2 6 2 2 2 8 2" xfId="13591" xr:uid="{00000000-0005-0000-0000-0000D1350000}"/>
    <cellStyle name="Obično 3 2 6 2 2 2 8 2 2" xfId="13592" xr:uid="{00000000-0005-0000-0000-0000D2350000}"/>
    <cellStyle name="Obično 3 2 6 2 2 2 8 3" xfId="13593" xr:uid="{00000000-0005-0000-0000-0000D3350000}"/>
    <cellStyle name="Obično 3 2 6 2 2 2 9" xfId="13594" xr:uid="{00000000-0005-0000-0000-0000D4350000}"/>
    <cellStyle name="Obično 3 2 6 2 2 2 9 2" xfId="13595" xr:uid="{00000000-0005-0000-0000-0000D5350000}"/>
    <cellStyle name="Obično 3 2 6 2 2 2 9 2 2" xfId="13596" xr:uid="{00000000-0005-0000-0000-0000D6350000}"/>
    <cellStyle name="Obično 3 2 6 2 2 2 9 3" xfId="13597" xr:uid="{00000000-0005-0000-0000-0000D7350000}"/>
    <cellStyle name="Obično 3 2 6 2 2 20" xfId="13598" xr:uid="{00000000-0005-0000-0000-0000D8350000}"/>
    <cellStyle name="Obično 3 2 6 2 2 21" xfId="13599" xr:uid="{00000000-0005-0000-0000-0000D9350000}"/>
    <cellStyle name="Obično 3 2 6 2 2 3" xfId="13600" xr:uid="{00000000-0005-0000-0000-0000DA350000}"/>
    <cellStyle name="Obično 3 2 6 2 2 3 10" xfId="13601" xr:uid="{00000000-0005-0000-0000-0000DB350000}"/>
    <cellStyle name="Obično 3 2 6 2 2 3 10 2" xfId="13602" xr:uid="{00000000-0005-0000-0000-0000DC350000}"/>
    <cellStyle name="Obično 3 2 6 2 2 3 11" xfId="13603" xr:uid="{00000000-0005-0000-0000-0000DD350000}"/>
    <cellStyle name="Obično 3 2 6 2 2 3 2" xfId="13604" xr:uid="{00000000-0005-0000-0000-0000DE350000}"/>
    <cellStyle name="Obično 3 2 6 2 2 3 2 10" xfId="13605" xr:uid="{00000000-0005-0000-0000-0000DF350000}"/>
    <cellStyle name="Obično 3 2 6 2 2 3 2 10 2" xfId="13606" xr:uid="{00000000-0005-0000-0000-0000E0350000}"/>
    <cellStyle name="Obično 3 2 6 2 2 3 2 11" xfId="13607" xr:uid="{00000000-0005-0000-0000-0000E1350000}"/>
    <cellStyle name="Obično 3 2 6 2 2 3 2 11 2" xfId="13608" xr:uid="{00000000-0005-0000-0000-0000E2350000}"/>
    <cellStyle name="Obično 3 2 6 2 2 3 2 11 2 2" xfId="13609" xr:uid="{00000000-0005-0000-0000-0000E3350000}"/>
    <cellStyle name="Obično 3 2 6 2 2 3 2 11 3" xfId="13610" xr:uid="{00000000-0005-0000-0000-0000E4350000}"/>
    <cellStyle name="Obično 3 2 6 2 2 3 2 11 3 2" xfId="13611" xr:uid="{00000000-0005-0000-0000-0000E5350000}"/>
    <cellStyle name="Obično 3 2 6 2 2 3 2 11 4" xfId="13612" xr:uid="{00000000-0005-0000-0000-0000E6350000}"/>
    <cellStyle name="Obično 3 2 6 2 2 3 2 11 5" xfId="13613" xr:uid="{00000000-0005-0000-0000-0000E7350000}"/>
    <cellStyle name="Obično 3 2 6 2 2 3 2 11 6" xfId="13614" xr:uid="{00000000-0005-0000-0000-0000E8350000}"/>
    <cellStyle name="Obično 3 2 6 2 2 3 2 12" xfId="13615" xr:uid="{00000000-0005-0000-0000-0000E9350000}"/>
    <cellStyle name="Obično 3 2 6 2 2 3 2 12 2" xfId="13616" xr:uid="{00000000-0005-0000-0000-0000EA350000}"/>
    <cellStyle name="Obično 3 2 6 2 2 3 2 13" xfId="13617" xr:uid="{00000000-0005-0000-0000-0000EB350000}"/>
    <cellStyle name="Obično 3 2 6 2 2 3 2 13 2" xfId="13618" xr:uid="{00000000-0005-0000-0000-0000EC350000}"/>
    <cellStyle name="Obično 3 2 6 2 2 3 2 14" xfId="13619" xr:uid="{00000000-0005-0000-0000-0000ED350000}"/>
    <cellStyle name="Obično 3 2 6 2 2 3 2 15" xfId="13620" xr:uid="{00000000-0005-0000-0000-0000EE350000}"/>
    <cellStyle name="Obično 3 2 6 2 2 3 2 16" xfId="13621" xr:uid="{00000000-0005-0000-0000-0000EF350000}"/>
    <cellStyle name="Obično 3 2 6 2 2 3 2 2" xfId="13622" xr:uid="{00000000-0005-0000-0000-0000F0350000}"/>
    <cellStyle name="Obično 3 2 6 2 2 3 2 2 2" xfId="13623" xr:uid="{00000000-0005-0000-0000-0000F1350000}"/>
    <cellStyle name="Obično 3 2 6 2 2 3 2 2 2 10" xfId="13624" xr:uid="{00000000-0005-0000-0000-0000F2350000}"/>
    <cellStyle name="Obično 3 2 6 2 2 3 2 2 2 11" xfId="13625" xr:uid="{00000000-0005-0000-0000-0000F3350000}"/>
    <cellStyle name="Obično 3 2 6 2 2 3 2 2 2 2" xfId="13626" xr:uid="{00000000-0005-0000-0000-0000F4350000}"/>
    <cellStyle name="Obično 3 2 6 2 2 3 2 2 2 2 2" xfId="13627" xr:uid="{00000000-0005-0000-0000-0000F5350000}"/>
    <cellStyle name="Obično 3 2 6 2 2 3 2 2 2 2 2 2" xfId="13628" xr:uid="{00000000-0005-0000-0000-0000F6350000}"/>
    <cellStyle name="Obično 3 2 6 2 2 3 2 2 2 2 2 2 2" xfId="13629" xr:uid="{00000000-0005-0000-0000-0000F7350000}"/>
    <cellStyle name="Obično 3 2 6 2 2 3 2 2 2 2 2 3" xfId="13630" xr:uid="{00000000-0005-0000-0000-0000F8350000}"/>
    <cellStyle name="Obično 3 2 6 2 2 3 2 2 2 2 2 3 2" xfId="13631" xr:uid="{00000000-0005-0000-0000-0000F9350000}"/>
    <cellStyle name="Obično 3 2 6 2 2 3 2 2 2 2 2 3 2 2" xfId="13632" xr:uid="{00000000-0005-0000-0000-0000FA350000}"/>
    <cellStyle name="Obično 3 2 6 2 2 3 2 2 2 2 2 3 3" xfId="13633" xr:uid="{00000000-0005-0000-0000-0000FB350000}"/>
    <cellStyle name="Obično 3 2 6 2 2 3 2 2 2 2 2 3 3 2" xfId="13634" xr:uid="{00000000-0005-0000-0000-0000FC350000}"/>
    <cellStyle name="Obično 3 2 6 2 2 3 2 2 2 2 2 3 4" xfId="13635" xr:uid="{00000000-0005-0000-0000-0000FD350000}"/>
    <cellStyle name="Obično 3 2 6 2 2 3 2 2 2 2 2 3 5" xfId="13636" xr:uid="{00000000-0005-0000-0000-0000FE350000}"/>
    <cellStyle name="Obično 3 2 6 2 2 3 2 2 2 2 2 3 6" xfId="13637" xr:uid="{00000000-0005-0000-0000-0000FF350000}"/>
    <cellStyle name="Obično 3 2 6 2 2 3 2 2 2 2 2 4" xfId="13638" xr:uid="{00000000-0005-0000-0000-000000360000}"/>
    <cellStyle name="Obično 3 2 6 2 2 3 2 2 2 2 2 4 2" xfId="13639" xr:uid="{00000000-0005-0000-0000-000001360000}"/>
    <cellStyle name="Obično 3 2 6 2 2 3 2 2 2 2 2 5" xfId="13640" xr:uid="{00000000-0005-0000-0000-000002360000}"/>
    <cellStyle name="Obično 3 2 6 2 2 3 2 2 2 2 2 5 2" xfId="13641" xr:uid="{00000000-0005-0000-0000-000003360000}"/>
    <cellStyle name="Obično 3 2 6 2 2 3 2 2 2 2 2 6" xfId="13642" xr:uid="{00000000-0005-0000-0000-000004360000}"/>
    <cellStyle name="Obično 3 2 6 2 2 3 2 2 2 2 2 7" xfId="13643" xr:uid="{00000000-0005-0000-0000-000005360000}"/>
    <cellStyle name="Obično 3 2 6 2 2 3 2 2 2 2 2 8" xfId="13644" xr:uid="{00000000-0005-0000-0000-000006360000}"/>
    <cellStyle name="Obično 3 2 6 2 2 3 2 2 2 2 3" xfId="13645" xr:uid="{00000000-0005-0000-0000-000007360000}"/>
    <cellStyle name="Obično 3 2 6 2 2 3 2 2 2 2 3 2" xfId="13646" xr:uid="{00000000-0005-0000-0000-000008360000}"/>
    <cellStyle name="Obično 3 2 6 2 2 3 2 2 2 2 3 2 2" xfId="13647" xr:uid="{00000000-0005-0000-0000-000009360000}"/>
    <cellStyle name="Obično 3 2 6 2 2 3 2 2 2 2 3 3" xfId="13648" xr:uid="{00000000-0005-0000-0000-00000A360000}"/>
    <cellStyle name="Obično 3 2 6 2 2 3 2 2 2 2 3 3 2" xfId="13649" xr:uid="{00000000-0005-0000-0000-00000B360000}"/>
    <cellStyle name="Obično 3 2 6 2 2 3 2 2 2 2 3 3 2 2" xfId="13650" xr:uid="{00000000-0005-0000-0000-00000C360000}"/>
    <cellStyle name="Obično 3 2 6 2 2 3 2 2 2 2 3 3 3" xfId="13651" xr:uid="{00000000-0005-0000-0000-00000D360000}"/>
    <cellStyle name="Obično 3 2 6 2 2 3 2 2 2 2 3 3 3 2" xfId="13652" xr:uid="{00000000-0005-0000-0000-00000E360000}"/>
    <cellStyle name="Obično 3 2 6 2 2 3 2 2 2 2 3 3 4" xfId="13653" xr:uid="{00000000-0005-0000-0000-00000F360000}"/>
    <cellStyle name="Obično 3 2 6 2 2 3 2 2 2 2 3 3 5" xfId="13654" xr:uid="{00000000-0005-0000-0000-000010360000}"/>
    <cellStyle name="Obično 3 2 6 2 2 3 2 2 2 2 3 3 6" xfId="13655" xr:uid="{00000000-0005-0000-0000-000011360000}"/>
    <cellStyle name="Obično 3 2 6 2 2 3 2 2 2 2 3 4" xfId="13656" xr:uid="{00000000-0005-0000-0000-000012360000}"/>
    <cellStyle name="Obično 3 2 6 2 2 3 2 2 2 2 3 4 2" xfId="13657" xr:uid="{00000000-0005-0000-0000-000013360000}"/>
    <cellStyle name="Obično 3 2 6 2 2 3 2 2 2 2 3 5" xfId="13658" xr:uid="{00000000-0005-0000-0000-000014360000}"/>
    <cellStyle name="Obično 3 2 6 2 2 3 2 2 2 2 3 5 2" xfId="13659" xr:uid="{00000000-0005-0000-0000-000015360000}"/>
    <cellStyle name="Obično 3 2 6 2 2 3 2 2 2 2 3 6" xfId="13660" xr:uid="{00000000-0005-0000-0000-000016360000}"/>
    <cellStyle name="Obično 3 2 6 2 2 3 2 2 2 2 3 7" xfId="13661" xr:uid="{00000000-0005-0000-0000-000017360000}"/>
    <cellStyle name="Obično 3 2 6 2 2 3 2 2 2 2 3 8" xfId="13662" xr:uid="{00000000-0005-0000-0000-000018360000}"/>
    <cellStyle name="Obično 3 2 6 2 2 3 2 2 2 2 4" xfId="13663" xr:uid="{00000000-0005-0000-0000-000019360000}"/>
    <cellStyle name="Obično 3 2 6 2 2 3 2 2 2 2 4 2" xfId="13664" xr:uid="{00000000-0005-0000-0000-00001A360000}"/>
    <cellStyle name="Obično 3 2 6 2 2 3 2 2 2 2 4 2 2" xfId="13665" xr:uid="{00000000-0005-0000-0000-00001B360000}"/>
    <cellStyle name="Obično 3 2 6 2 2 3 2 2 2 2 4 3" xfId="13666" xr:uid="{00000000-0005-0000-0000-00001C360000}"/>
    <cellStyle name="Obično 3 2 6 2 2 3 2 2 2 2 4 3 2" xfId="13667" xr:uid="{00000000-0005-0000-0000-00001D360000}"/>
    <cellStyle name="Obično 3 2 6 2 2 3 2 2 2 2 4 3 2 2" xfId="13668" xr:uid="{00000000-0005-0000-0000-00001E360000}"/>
    <cellStyle name="Obično 3 2 6 2 2 3 2 2 2 2 4 3 3" xfId="13669" xr:uid="{00000000-0005-0000-0000-00001F360000}"/>
    <cellStyle name="Obično 3 2 6 2 2 3 2 2 2 2 4 3 3 2" xfId="13670" xr:uid="{00000000-0005-0000-0000-000020360000}"/>
    <cellStyle name="Obično 3 2 6 2 2 3 2 2 2 2 4 3 4" xfId="13671" xr:uid="{00000000-0005-0000-0000-000021360000}"/>
    <cellStyle name="Obično 3 2 6 2 2 3 2 2 2 2 4 3 5" xfId="13672" xr:uid="{00000000-0005-0000-0000-000022360000}"/>
    <cellStyle name="Obično 3 2 6 2 2 3 2 2 2 2 4 3 6" xfId="13673" xr:uid="{00000000-0005-0000-0000-000023360000}"/>
    <cellStyle name="Obično 3 2 6 2 2 3 2 2 2 2 4 4" xfId="13674" xr:uid="{00000000-0005-0000-0000-000024360000}"/>
    <cellStyle name="Obično 3 2 6 2 2 3 2 2 2 2 4 4 2" xfId="13675" xr:uid="{00000000-0005-0000-0000-000025360000}"/>
    <cellStyle name="Obično 3 2 6 2 2 3 2 2 2 2 4 5" xfId="13676" xr:uid="{00000000-0005-0000-0000-000026360000}"/>
    <cellStyle name="Obično 3 2 6 2 2 3 2 2 2 2 4 5 2" xfId="13677" xr:uid="{00000000-0005-0000-0000-000027360000}"/>
    <cellStyle name="Obično 3 2 6 2 2 3 2 2 2 2 4 6" xfId="13678" xr:uid="{00000000-0005-0000-0000-000028360000}"/>
    <cellStyle name="Obično 3 2 6 2 2 3 2 2 2 2 4 7" xfId="13679" xr:uid="{00000000-0005-0000-0000-000029360000}"/>
    <cellStyle name="Obično 3 2 6 2 2 3 2 2 2 2 4 8" xfId="13680" xr:uid="{00000000-0005-0000-0000-00002A360000}"/>
    <cellStyle name="Obično 3 2 6 2 2 3 2 2 2 2 5" xfId="13681" xr:uid="{00000000-0005-0000-0000-00002B360000}"/>
    <cellStyle name="Obično 3 2 6 2 2 3 2 2 2 2 5 2" xfId="13682" xr:uid="{00000000-0005-0000-0000-00002C360000}"/>
    <cellStyle name="Obično 3 2 6 2 2 3 2 2 2 2 6" xfId="13683" xr:uid="{00000000-0005-0000-0000-00002D360000}"/>
    <cellStyle name="Obično 3 2 6 2 2 3 2 2 2 2 6 2" xfId="13684" xr:uid="{00000000-0005-0000-0000-00002E360000}"/>
    <cellStyle name="Obično 3 2 6 2 2 3 2 2 2 2 7" xfId="13685" xr:uid="{00000000-0005-0000-0000-00002F360000}"/>
    <cellStyle name="Obično 3 2 6 2 2 3 2 2 2 3" xfId="13686" xr:uid="{00000000-0005-0000-0000-000030360000}"/>
    <cellStyle name="Obično 3 2 6 2 2 3 2 2 2 3 2" xfId="13687" xr:uid="{00000000-0005-0000-0000-000031360000}"/>
    <cellStyle name="Obično 3 2 6 2 2 3 2 2 2 3 2 2" xfId="13688" xr:uid="{00000000-0005-0000-0000-000032360000}"/>
    <cellStyle name="Obično 3 2 6 2 2 3 2 2 2 3 3" xfId="13689" xr:uid="{00000000-0005-0000-0000-000033360000}"/>
    <cellStyle name="Obično 3 2 6 2 2 3 2 2 2 4" xfId="13690" xr:uid="{00000000-0005-0000-0000-000034360000}"/>
    <cellStyle name="Obično 3 2 6 2 2 3 2 2 2 4 2" xfId="13691" xr:uid="{00000000-0005-0000-0000-000035360000}"/>
    <cellStyle name="Obično 3 2 6 2 2 3 2 2 2 4 2 2" xfId="13692" xr:uid="{00000000-0005-0000-0000-000036360000}"/>
    <cellStyle name="Obično 3 2 6 2 2 3 2 2 2 4 3" xfId="13693" xr:uid="{00000000-0005-0000-0000-000037360000}"/>
    <cellStyle name="Obično 3 2 6 2 2 3 2 2 2 5" xfId="13694" xr:uid="{00000000-0005-0000-0000-000038360000}"/>
    <cellStyle name="Obično 3 2 6 2 2 3 2 2 2 5 2" xfId="13695" xr:uid="{00000000-0005-0000-0000-000039360000}"/>
    <cellStyle name="Obično 3 2 6 2 2 3 2 2 2 6" xfId="13696" xr:uid="{00000000-0005-0000-0000-00003A360000}"/>
    <cellStyle name="Obično 3 2 6 2 2 3 2 2 2 6 2" xfId="13697" xr:uid="{00000000-0005-0000-0000-00003B360000}"/>
    <cellStyle name="Obično 3 2 6 2 2 3 2 2 2 6 2 2" xfId="13698" xr:uid="{00000000-0005-0000-0000-00003C360000}"/>
    <cellStyle name="Obično 3 2 6 2 2 3 2 2 2 6 3" xfId="13699" xr:uid="{00000000-0005-0000-0000-00003D360000}"/>
    <cellStyle name="Obično 3 2 6 2 2 3 2 2 2 6 3 2" xfId="13700" xr:uid="{00000000-0005-0000-0000-00003E360000}"/>
    <cellStyle name="Obično 3 2 6 2 2 3 2 2 2 6 4" xfId="13701" xr:uid="{00000000-0005-0000-0000-00003F360000}"/>
    <cellStyle name="Obično 3 2 6 2 2 3 2 2 2 6 5" xfId="13702" xr:uid="{00000000-0005-0000-0000-000040360000}"/>
    <cellStyle name="Obično 3 2 6 2 2 3 2 2 2 6 6" xfId="13703" xr:uid="{00000000-0005-0000-0000-000041360000}"/>
    <cellStyle name="Obično 3 2 6 2 2 3 2 2 2 7" xfId="13704" xr:uid="{00000000-0005-0000-0000-000042360000}"/>
    <cellStyle name="Obično 3 2 6 2 2 3 2 2 2 7 2" xfId="13705" xr:uid="{00000000-0005-0000-0000-000043360000}"/>
    <cellStyle name="Obično 3 2 6 2 2 3 2 2 2 8" xfId="13706" xr:uid="{00000000-0005-0000-0000-000044360000}"/>
    <cellStyle name="Obično 3 2 6 2 2 3 2 2 2 8 2" xfId="13707" xr:uid="{00000000-0005-0000-0000-000045360000}"/>
    <cellStyle name="Obično 3 2 6 2 2 3 2 2 2 9" xfId="13708" xr:uid="{00000000-0005-0000-0000-000046360000}"/>
    <cellStyle name="Obično 3 2 6 2 2 3 2 2 3" xfId="13709" xr:uid="{00000000-0005-0000-0000-000047360000}"/>
    <cellStyle name="Obično 3 2 6 2 2 3 2 2 3 2" xfId="13710" xr:uid="{00000000-0005-0000-0000-000048360000}"/>
    <cellStyle name="Obično 3 2 6 2 2 3 2 2 3 2 2" xfId="13711" xr:uid="{00000000-0005-0000-0000-000049360000}"/>
    <cellStyle name="Obično 3 2 6 2 2 3 2 2 3 3" xfId="13712" xr:uid="{00000000-0005-0000-0000-00004A360000}"/>
    <cellStyle name="Obično 3 2 6 2 2 3 2 2 3 3 2" xfId="13713" xr:uid="{00000000-0005-0000-0000-00004B360000}"/>
    <cellStyle name="Obično 3 2 6 2 2 3 2 2 3 3 2 2" xfId="13714" xr:uid="{00000000-0005-0000-0000-00004C360000}"/>
    <cellStyle name="Obično 3 2 6 2 2 3 2 2 3 3 3" xfId="13715" xr:uid="{00000000-0005-0000-0000-00004D360000}"/>
    <cellStyle name="Obično 3 2 6 2 2 3 2 2 3 3 3 2" xfId="13716" xr:uid="{00000000-0005-0000-0000-00004E360000}"/>
    <cellStyle name="Obično 3 2 6 2 2 3 2 2 3 3 4" xfId="13717" xr:uid="{00000000-0005-0000-0000-00004F360000}"/>
    <cellStyle name="Obično 3 2 6 2 2 3 2 2 3 3 5" xfId="13718" xr:uid="{00000000-0005-0000-0000-000050360000}"/>
    <cellStyle name="Obično 3 2 6 2 2 3 2 2 3 3 6" xfId="13719" xr:uid="{00000000-0005-0000-0000-000051360000}"/>
    <cellStyle name="Obično 3 2 6 2 2 3 2 2 3 4" xfId="13720" xr:uid="{00000000-0005-0000-0000-000052360000}"/>
    <cellStyle name="Obično 3 2 6 2 2 3 2 2 3 4 2" xfId="13721" xr:uid="{00000000-0005-0000-0000-000053360000}"/>
    <cellStyle name="Obično 3 2 6 2 2 3 2 2 3 5" xfId="13722" xr:uid="{00000000-0005-0000-0000-000054360000}"/>
    <cellStyle name="Obično 3 2 6 2 2 3 2 2 3 5 2" xfId="13723" xr:uid="{00000000-0005-0000-0000-000055360000}"/>
    <cellStyle name="Obično 3 2 6 2 2 3 2 2 3 6" xfId="13724" xr:uid="{00000000-0005-0000-0000-000056360000}"/>
    <cellStyle name="Obično 3 2 6 2 2 3 2 2 3 7" xfId="13725" xr:uid="{00000000-0005-0000-0000-000057360000}"/>
    <cellStyle name="Obično 3 2 6 2 2 3 2 2 3 8" xfId="13726" xr:uid="{00000000-0005-0000-0000-000058360000}"/>
    <cellStyle name="Obično 3 2 6 2 2 3 2 2 4" xfId="13727" xr:uid="{00000000-0005-0000-0000-000059360000}"/>
    <cellStyle name="Obično 3 2 6 2 2 3 2 2 4 2" xfId="13728" xr:uid="{00000000-0005-0000-0000-00005A360000}"/>
    <cellStyle name="Obično 3 2 6 2 2 3 2 2 4 2 2" xfId="13729" xr:uid="{00000000-0005-0000-0000-00005B360000}"/>
    <cellStyle name="Obično 3 2 6 2 2 3 2 2 4 3" xfId="13730" xr:uid="{00000000-0005-0000-0000-00005C360000}"/>
    <cellStyle name="Obično 3 2 6 2 2 3 2 2 4 3 2" xfId="13731" xr:uid="{00000000-0005-0000-0000-00005D360000}"/>
    <cellStyle name="Obično 3 2 6 2 2 3 2 2 4 3 2 2" xfId="13732" xr:uid="{00000000-0005-0000-0000-00005E360000}"/>
    <cellStyle name="Obično 3 2 6 2 2 3 2 2 4 3 3" xfId="13733" xr:uid="{00000000-0005-0000-0000-00005F360000}"/>
    <cellStyle name="Obično 3 2 6 2 2 3 2 2 4 3 3 2" xfId="13734" xr:uid="{00000000-0005-0000-0000-000060360000}"/>
    <cellStyle name="Obično 3 2 6 2 2 3 2 2 4 3 4" xfId="13735" xr:uid="{00000000-0005-0000-0000-000061360000}"/>
    <cellStyle name="Obično 3 2 6 2 2 3 2 2 4 3 5" xfId="13736" xr:uid="{00000000-0005-0000-0000-000062360000}"/>
    <cellStyle name="Obično 3 2 6 2 2 3 2 2 4 3 6" xfId="13737" xr:uid="{00000000-0005-0000-0000-000063360000}"/>
    <cellStyle name="Obično 3 2 6 2 2 3 2 2 4 4" xfId="13738" xr:uid="{00000000-0005-0000-0000-000064360000}"/>
    <cellStyle name="Obično 3 2 6 2 2 3 2 2 4 4 2" xfId="13739" xr:uid="{00000000-0005-0000-0000-000065360000}"/>
    <cellStyle name="Obično 3 2 6 2 2 3 2 2 4 5" xfId="13740" xr:uid="{00000000-0005-0000-0000-000066360000}"/>
    <cellStyle name="Obično 3 2 6 2 2 3 2 2 4 5 2" xfId="13741" xr:uid="{00000000-0005-0000-0000-000067360000}"/>
    <cellStyle name="Obično 3 2 6 2 2 3 2 2 4 6" xfId="13742" xr:uid="{00000000-0005-0000-0000-000068360000}"/>
    <cellStyle name="Obično 3 2 6 2 2 3 2 2 4 7" xfId="13743" xr:uid="{00000000-0005-0000-0000-000069360000}"/>
    <cellStyle name="Obično 3 2 6 2 2 3 2 2 4 8" xfId="13744" xr:uid="{00000000-0005-0000-0000-00006A360000}"/>
    <cellStyle name="Obično 3 2 6 2 2 3 2 2 5" xfId="13745" xr:uid="{00000000-0005-0000-0000-00006B360000}"/>
    <cellStyle name="Obično 3 2 6 2 2 3 2 2 5 2" xfId="13746" xr:uid="{00000000-0005-0000-0000-00006C360000}"/>
    <cellStyle name="Obično 3 2 6 2 2 3 2 2 5 2 2" xfId="13747" xr:uid="{00000000-0005-0000-0000-00006D360000}"/>
    <cellStyle name="Obično 3 2 6 2 2 3 2 2 5 3" xfId="13748" xr:uid="{00000000-0005-0000-0000-00006E360000}"/>
    <cellStyle name="Obično 3 2 6 2 2 3 2 2 5 3 2" xfId="13749" xr:uid="{00000000-0005-0000-0000-00006F360000}"/>
    <cellStyle name="Obično 3 2 6 2 2 3 2 2 5 3 2 2" xfId="13750" xr:uid="{00000000-0005-0000-0000-000070360000}"/>
    <cellStyle name="Obično 3 2 6 2 2 3 2 2 5 3 3" xfId="13751" xr:uid="{00000000-0005-0000-0000-000071360000}"/>
    <cellStyle name="Obično 3 2 6 2 2 3 2 2 5 3 3 2" xfId="13752" xr:uid="{00000000-0005-0000-0000-000072360000}"/>
    <cellStyle name="Obično 3 2 6 2 2 3 2 2 5 3 4" xfId="13753" xr:uid="{00000000-0005-0000-0000-000073360000}"/>
    <cellStyle name="Obično 3 2 6 2 2 3 2 2 5 3 5" xfId="13754" xr:uid="{00000000-0005-0000-0000-000074360000}"/>
    <cellStyle name="Obično 3 2 6 2 2 3 2 2 5 3 6" xfId="13755" xr:uid="{00000000-0005-0000-0000-000075360000}"/>
    <cellStyle name="Obično 3 2 6 2 2 3 2 2 5 4" xfId="13756" xr:uid="{00000000-0005-0000-0000-000076360000}"/>
    <cellStyle name="Obično 3 2 6 2 2 3 2 2 5 4 2" xfId="13757" xr:uid="{00000000-0005-0000-0000-000077360000}"/>
    <cellStyle name="Obično 3 2 6 2 2 3 2 2 5 5" xfId="13758" xr:uid="{00000000-0005-0000-0000-000078360000}"/>
    <cellStyle name="Obično 3 2 6 2 2 3 2 2 5 5 2" xfId="13759" xr:uid="{00000000-0005-0000-0000-000079360000}"/>
    <cellStyle name="Obično 3 2 6 2 2 3 2 2 5 6" xfId="13760" xr:uid="{00000000-0005-0000-0000-00007A360000}"/>
    <cellStyle name="Obično 3 2 6 2 2 3 2 2 5 7" xfId="13761" xr:uid="{00000000-0005-0000-0000-00007B360000}"/>
    <cellStyle name="Obično 3 2 6 2 2 3 2 2 5 8" xfId="13762" xr:uid="{00000000-0005-0000-0000-00007C360000}"/>
    <cellStyle name="Obično 3 2 6 2 2 3 2 2 6" xfId="13763" xr:uid="{00000000-0005-0000-0000-00007D360000}"/>
    <cellStyle name="Obično 3 2 6 2 2 3 2 2 6 2" xfId="13764" xr:uid="{00000000-0005-0000-0000-00007E360000}"/>
    <cellStyle name="Obično 3 2 6 2 2 3 2 2 7" xfId="13765" xr:uid="{00000000-0005-0000-0000-00007F360000}"/>
    <cellStyle name="Obično 3 2 6 2 2 3 2 2 8" xfId="13766" xr:uid="{00000000-0005-0000-0000-000080360000}"/>
    <cellStyle name="Obično 3 2 6 2 2 3 2 3" xfId="13767" xr:uid="{00000000-0005-0000-0000-000081360000}"/>
    <cellStyle name="Obično 3 2 6 2 2 3 2 3 2" xfId="13768" xr:uid="{00000000-0005-0000-0000-000082360000}"/>
    <cellStyle name="Obično 3 2 6 2 2 3 2 3 2 2" xfId="13769" xr:uid="{00000000-0005-0000-0000-000083360000}"/>
    <cellStyle name="Obično 3 2 6 2 2 3 2 3 3" xfId="13770" xr:uid="{00000000-0005-0000-0000-000084360000}"/>
    <cellStyle name="Obično 3 2 6 2 2 3 2 3 3 2" xfId="13771" xr:uid="{00000000-0005-0000-0000-000085360000}"/>
    <cellStyle name="Obično 3 2 6 2 2 3 2 3 3 2 2" xfId="13772" xr:uid="{00000000-0005-0000-0000-000086360000}"/>
    <cellStyle name="Obično 3 2 6 2 2 3 2 3 3 3" xfId="13773" xr:uid="{00000000-0005-0000-0000-000087360000}"/>
    <cellStyle name="Obično 3 2 6 2 2 3 2 3 3 3 2" xfId="13774" xr:uid="{00000000-0005-0000-0000-000088360000}"/>
    <cellStyle name="Obično 3 2 6 2 2 3 2 3 3 4" xfId="13775" xr:uid="{00000000-0005-0000-0000-000089360000}"/>
    <cellStyle name="Obično 3 2 6 2 2 3 2 3 3 5" xfId="13776" xr:uid="{00000000-0005-0000-0000-00008A360000}"/>
    <cellStyle name="Obično 3 2 6 2 2 3 2 3 3 6" xfId="13777" xr:uid="{00000000-0005-0000-0000-00008B360000}"/>
    <cellStyle name="Obično 3 2 6 2 2 3 2 3 4" xfId="13778" xr:uid="{00000000-0005-0000-0000-00008C360000}"/>
    <cellStyle name="Obično 3 2 6 2 2 3 2 3 5" xfId="13779" xr:uid="{00000000-0005-0000-0000-00008D360000}"/>
    <cellStyle name="Obično 3 2 6 2 2 3 2 3 5 2" xfId="13780" xr:uid="{00000000-0005-0000-0000-00008E360000}"/>
    <cellStyle name="Obično 3 2 6 2 2 3 2 3 6" xfId="13781" xr:uid="{00000000-0005-0000-0000-00008F360000}"/>
    <cellStyle name="Obično 3 2 6 2 2 3 2 3 6 2" xfId="13782" xr:uid="{00000000-0005-0000-0000-000090360000}"/>
    <cellStyle name="Obično 3 2 6 2 2 3 2 3 7" xfId="13783" xr:uid="{00000000-0005-0000-0000-000091360000}"/>
    <cellStyle name="Obično 3 2 6 2 2 3 2 3 8" xfId="13784" xr:uid="{00000000-0005-0000-0000-000092360000}"/>
    <cellStyle name="Obično 3 2 6 2 2 3 2 3 9" xfId="13785" xr:uid="{00000000-0005-0000-0000-000093360000}"/>
    <cellStyle name="Obično 3 2 6 2 2 3 2 4" xfId="13786" xr:uid="{00000000-0005-0000-0000-000094360000}"/>
    <cellStyle name="Obično 3 2 6 2 2 3 2 4 2" xfId="13787" xr:uid="{00000000-0005-0000-0000-000095360000}"/>
    <cellStyle name="Obično 3 2 6 2 2 3 2 4 2 2" xfId="13788" xr:uid="{00000000-0005-0000-0000-000096360000}"/>
    <cellStyle name="Obično 3 2 6 2 2 3 2 4 3" xfId="13789" xr:uid="{00000000-0005-0000-0000-000097360000}"/>
    <cellStyle name="Obično 3 2 6 2 2 3 2 4 3 2" xfId="13790" xr:uid="{00000000-0005-0000-0000-000098360000}"/>
    <cellStyle name="Obično 3 2 6 2 2 3 2 4 3 2 2" xfId="13791" xr:uid="{00000000-0005-0000-0000-000099360000}"/>
    <cellStyle name="Obično 3 2 6 2 2 3 2 4 3 3" xfId="13792" xr:uid="{00000000-0005-0000-0000-00009A360000}"/>
    <cellStyle name="Obično 3 2 6 2 2 3 2 4 3 3 2" xfId="13793" xr:uid="{00000000-0005-0000-0000-00009B360000}"/>
    <cellStyle name="Obično 3 2 6 2 2 3 2 4 3 4" xfId="13794" xr:uid="{00000000-0005-0000-0000-00009C360000}"/>
    <cellStyle name="Obično 3 2 6 2 2 3 2 4 3 5" xfId="13795" xr:uid="{00000000-0005-0000-0000-00009D360000}"/>
    <cellStyle name="Obično 3 2 6 2 2 3 2 4 3 6" xfId="13796" xr:uid="{00000000-0005-0000-0000-00009E360000}"/>
    <cellStyle name="Obično 3 2 6 2 2 3 2 4 4" xfId="13797" xr:uid="{00000000-0005-0000-0000-00009F360000}"/>
    <cellStyle name="Obično 3 2 6 2 2 3 2 4 5" xfId="13798" xr:uid="{00000000-0005-0000-0000-0000A0360000}"/>
    <cellStyle name="Obično 3 2 6 2 2 3 2 4 5 2" xfId="13799" xr:uid="{00000000-0005-0000-0000-0000A1360000}"/>
    <cellStyle name="Obično 3 2 6 2 2 3 2 4 6" xfId="13800" xr:uid="{00000000-0005-0000-0000-0000A2360000}"/>
    <cellStyle name="Obično 3 2 6 2 2 3 2 4 6 2" xfId="13801" xr:uid="{00000000-0005-0000-0000-0000A3360000}"/>
    <cellStyle name="Obično 3 2 6 2 2 3 2 4 7" xfId="13802" xr:uid="{00000000-0005-0000-0000-0000A4360000}"/>
    <cellStyle name="Obično 3 2 6 2 2 3 2 4 8" xfId="13803" xr:uid="{00000000-0005-0000-0000-0000A5360000}"/>
    <cellStyle name="Obično 3 2 6 2 2 3 2 4 9" xfId="13804" xr:uid="{00000000-0005-0000-0000-0000A6360000}"/>
    <cellStyle name="Obično 3 2 6 2 2 3 2 5" xfId="13805" xr:uid="{00000000-0005-0000-0000-0000A7360000}"/>
    <cellStyle name="Obično 3 2 6 2 2 3 2 5 2" xfId="13806" xr:uid="{00000000-0005-0000-0000-0000A8360000}"/>
    <cellStyle name="Obično 3 2 6 2 2 3 2 5 2 2" xfId="13807" xr:uid="{00000000-0005-0000-0000-0000A9360000}"/>
    <cellStyle name="Obično 3 2 6 2 2 3 2 5 3" xfId="13808" xr:uid="{00000000-0005-0000-0000-0000AA360000}"/>
    <cellStyle name="Obično 3 2 6 2 2 3 2 5 3 2" xfId="13809" xr:uid="{00000000-0005-0000-0000-0000AB360000}"/>
    <cellStyle name="Obično 3 2 6 2 2 3 2 5 3 2 2" xfId="13810" xr:uid="{00000000-0005-0000-0000-0000AC360000}"/>
    <cellStyle name="Obično 3 2 6 2 2 3 2 5 3 3" xfId="13811" xr:uid="{00000000-0005-0000-0000-0000AD360000}"/>
    <cellStyle name="Obično 3 2 6 2 2 3 2 5 3 3 2" xfId="13812" xr:uid="{00000000-0005-0000-0000-0000AE360000}"/>
    <cellStyle name="Obično 3 2 6 2 2 3 2 5 3 4" xfId="13813" xr:uid="{00000000-0005-0000-0000-0000AF360000}"/>
    <cellStyle name="Obično 3 2 6 2 2 3 2 5 3 5" xfId="13814" xr:uid="{00000000-0005-0000-0000-0000B0360000}"/>
    <cellStyle name="Obično 3 2 6 2 2 3 2 5 3 6" xfId="13815" xr:uid="{00000000-0005-0000-0000-0000B1360000}"/>
    <cellStyle name="Obično 3 2 6 2 2 3 2 5 4" xfId="13816" xr:uid="{00000000-0005-0000-0000-0000B2360000}"/>
    <cellStyle name="Obično 3 2 6 2 2 3 2 5 5" xfId="13817" xr:uid="{00000000-0005-0000-0000-0000B3360000}"/>
    <cellStyle name="Obično 3 2 6 2 2 3 2 5 5 2" xfId="13818" xr:uid="{00000000-0005-0000-0000-0000B4360000}"/>
    <cellStyle name="Obično 3 2 6 2 2 3 2 5 6" xfId="13819" xr:uid="{00000000-0005-0000-0000-0000B5360000}"/>
    <cellStyle name="Obično 3 2 6 2 2 3 2 5 6 2" xfId="13820" xr:uid="{00000000-0005-0000-0000-0000B6360000}"/>
    <cellStyle name="Obično 3 2 6 2 2 3 2 5 7" xfId="13821" xr:uid="{00000000-0005-0000-0000-0000B7360000}"/>
    <cellStyle name="Obično 3 2 6 2 2 3 2 5 8" xfId="13822" xr:uid="{00000000-0005-0000-0000-0000B8360000}"/>
    <cellStyle name="Obično 3 2 6 2 2 3 2 5 9" xfId="13823" xr:uid="{00000000-0005-0000-0000-0000B9360000}"/>
    <cellStyle name="Obično 3 2 6 2 2 3 2 6" xfId="13824" xr:uid="{00000000-0005-0000-0000-0000BA360000}"/>
    <cellStyle name="Obično 3 2 6 2 2 3 2 6 2" xfId="13825" xr:uid="{00000000-0005-0000-0000-0000BB360000}"/>
    <cellStyle name="Obično 3 2 6 2 2 3 2 6 2 2" xfId="13826" xr:uid="{00000000-0005-0000-0000-0000BC360000}"/>
    <cellStyle name="Obično 3 2 6 2 2 3 2 6 3" xfId="13827" xr:uid="{00000000-0005-0000-0000-0000BD360000}"/>
    <cellStyle name="Obično 3 2 6 2 2 3 2 6 3 2" xfId="13828" xr:uid="{00000000-0005-0000-0000-0000BE360000}"/>
    <cellStyle name="Obično 3 2 6 2 2 3 2 6 3 2 2" xfId="13829" xr:uid="{00000000-0005-0000-0000-0000BF360000}"/>
    <cellStyle name="Obično 3 2 6 2 2 3 2 6 3 3" xfId="13830" xr:uid="{00000000-0005-0000-0000-0000C0360000}"/>
    <cellStyle name="Obično 3 2 6 2 2 3 2 6 3 3 2" xfId="13831" xr:uid="{00000000-0005-0000-0000-0000C1360000}"/>
    <cellStyle name="Obično 3 2 6 2 2 3 2 6 3 4" xfId="13832" xr:uid="{00000000-0005-0000-0000-0000C2360000}"/>
    <cellStyle name="Obično 3 2 6 2 2 3 2 6 3 5" xfId="13833" xr:uid="{00000000-0005-0000-0000-0000C3360000}"/>
    <cellStyle name="Obično 3 2 6 2 2 3 2 6 3 6" xfId="13834" xr:uid="{00000000-0005-0000-0000-0000C4360000}"/>
    <cellStyle name="Obično 3 2 6 2 2 3 2 6 4" xfId="13835" xr:uid="{00000000-0005-0000-0000-0000C5360000}"/>
    <cellStyle name="Obično 3 2 6 2 2 3 2 6 4 2" xfId="13836" xr:uid="{00000000-0005-0000-0000-0000C6360000}"/>
    <cellStyle name="Obično 3 2 6 2 2 3 2 6 5" xfId="13837" xr:uid="{00000000-0005-0000-0000-0000C7360000}"/>
    <cellStyle name="Obično 3 2 6 2 2 3 2 6 5 2" xfId="13838" xr:uid="{00000000-0005-0000-0000-0000C8360000}"/>
    <cellStyle name="Obično 3 2 6 2 2 3 2 6 6" xfId="13839" xr:uid="{00000000-0005-0000-0000-0000C9360000}"/>
    <cellStyle name="Obično 3 2 6 2 2 3 2 6 7" xfId="13840" xr:uid="{00000000-0005-0000-0000-0000CA360000}"/>
    <cellStyle name="Obično 3 2 6 2 2 3 2 6 8" xfId="13841" xr:uid="{00000000-0005-0000-0000-0000CB360000}"/>
    <cellStyle name="Obično 3 2 6 2 2 3 2 7" xfId="13842" xr:uid="{00000000-0005-0000-0000-0000CC360000}"/>
    <cellStyle name="Obično 3 2 6 2 2 3 2 7 2" xfId="13843" xr:uid="{00000000-0005-0000-0000-0000CD360000}"/>
    <cellStyle name="Obično 3 2 6 2 2 3 2 7 2 2" xfId="13844" xr:uid="{00000000-0005-0000-0000-0000CE360000}"/>
    <cellStyle name="Obično 3 2 6 2 2 3 2 7 2 2 2" xfId="13845" xr:uid="{00000000-0005-0000-0000-0000CF360000}"/>
    <cellStyle name="Obično 3 2 6 2 2 3 2 7 2 3" xfId="13846" xr:uid="{00000000-0005-0000-0000-0000D0360000}"/>
    <cellStyle name="Obično 3 2 6 2 2 3 2 7 2 3 2" xfId="13847" xr:uid="{00000000-0005-0000-0000-0000D1360000}"/>
    <cellStyle name="Obično 3 2 6 2 2 3 2 7 2 3 2 2" xfId="13848" xr:uid="{00000000-0005-0000-0000-0000D2360000}"/>
    <cellStyle name="Obično 3 2 6 2 2 3 2 7 2 3 3" xfId="13849" xr:uid="{00000000-0005-0000-0000-0000D3360000}"/>
    <cellStyle name="Obično 3 2 6 2 2 3 2 7 2 3 3 2" xfId="13850" xr:uid="{00000000-0005-0000-0000-0000D4360000}"/>
    <cellStyle name="Obično 3 2 6 2 2 3 2 7 2 3 4" xfId="13851" xr:uid="{00000000-0005-0000-0000-0000D5360000}"/>
    <cellStyle name="Obično 3 2 6 2 2 3 2 7 2 3 5" xfId="13852" xr:uid="{00000000-0005-0000-0000-0000D6360000}"/>
    <cellStyle name="Obično 3 2 6 2 2 3 2 7 2 3 6" xfId="13853" xr:uid="{00000000-0005-0000-0000-0000D7360000}"/>
    <cellStyle name="Obično 3 2 6 2 2 3 2 7 2 4" xfId="13854" xr:uid="{00000000-0005-0000-0000-0000D8360000}"/>
    <cellStyle name="Obično 3 2 6 2 2 3 2 7 2 4 2" xfId="13855" xr:uid="{00000000-0005-0000-0000-0000D9360000}"/>
    <cellStyle name="Obično 3 2 6 2 2 3 2 7 2 5" xfId="13856" xr:uid="{00000000-0005-0000-0000-0000DA360000}"/>
    <cellStyle name="Obično 3 2 6 2 2 3 2 7 2 5 2" xfId="13857" xr:uid="{00000000-0005-0000-0000-0000DB360000}"/>
    <cellStyle name="Obično 3 2 6 2 2 3 2 7 2 6" xfId="13858" xr:uid="{00000000-0005-0000-0000-0000DC360000}"/>
    <cellStyle name="Obično 3 2 6 2 2 3 2 7 2 7" xfId="13859" xr:uid="{00000000-0005-0000-0000-0000DD360000}"/>
    <cellStyle name="Obično 3 2 6 2 2 3 2 7 2 8" xfId="13860" xr:uid="{00000000-0005-0000-0000-0000DE360000}"/>
    <cellStyle name="Obično 3 2 6 2 2 3 2 7 3" xfId="13861" xr:uid="{00000000-0005-0000-0000-0000DF360000}"/>
    <cellStyle name="Obično 3 2 6 2 2 3 2 7 3 2" xfId="13862" xr:uid="{00000000-0005-0000-0000-0000E0360000}"/>
    <cellStyle name="Obično 3 2 6 2 2 3 2 7 3 2 2" xfId="13863" xr:uid="{00000000-0005-0000-0000-0000E1360000}"/>
    <cellStyle name="Obično 3 2 6 2 2 3 2 7 3 3" xfId="13864" xr:uid="{00000000-0005-0000-0000-0000E2360000}"/>
    <cellStyle name="Obično 3 2 6 2 2 3 2 7 3 3 2" xfId="13865" xr:uid="{00000000-0005-0000-0000-0000E3360000}"/>
    <cellStyle name="Obično 3 2 6 2 2 3 2 7 3 3 2 2" xfId="13866" xr:uid="{00000000-0005-0000-0000-0000E4360000}"/>
    <cellStyle name="Obično 3 2 6 2 2 3 2 7 3 3 3" xfId="13867" xr:uid="{00000000-0005-0000-0000-0000E5360000}"/>
    <cellStyle name="Obično 3 2 6 2 2 3 2 7 3 3 3 2" xfId="13868" xr:uid="{00000000-0005-0000-0000-0000E6360000}"/>
    <cellStyle name="Obično 3 2 6 2 2 3 2 7 3 3 4" xfId="13869" xr:uid="{00000000-0005-0000-0000-0000E7360000}"/>
    <cellStyle name="Obično 3 2 6 2 2 3 2 7 3 3 5" xfId="13870" xr:uid="{00000000-0005-0000-0000-0000E8360000}"/>
    <cellStyle name="Obično 3 2 6 2 2 3 2 7 3 3 6" xfId="13871" xr:uid="{00000000-0005-0000-0000-0000E9360000}"/>
    <cellStyle name="Obično 3 2 6 2 2 3 2 7 3 4" xfId="13872" xr:uid="{00000000-0005-0000-0000-0000EA360000}"/>
    <cellStyle name="Obično 3 2 6 2 2 3 2 7 3 4 2" xfId="13873" xr:uid="{00000000-0005-0000-0000-0000EB360000}"/>
    <cellStyle name="Obično 3 2 6 2 2 3 2 7 3 5" xfId="13874" xr:uid="{00000000-0005-0000-0000-0000EC360000}"/>
    <cellStyle name="Obično 3 2 6 2 2 3 2 7 3 5 2" xfId="13875" xr:uid="{00000000-0005-0000-0000-0000ED360000}"/>
    <cellStyle name="Obično 3 2 6 2 2 3 2 7 3 6" xfId="13876" xr:uid="{00000000-0005-0000-0000-0000EE360000}"/>
    <cellStyle name="Obično 3 2 6 2 2 3 2 7 3 7" xfId="13877" xr:uid="{00000000-0005-0000-0000-0000EF360000}"/>
    <cellStyle name="Obično 3 2 6 2 2 3 2 7 3 8" xfId="13878" xr:uid="{00000000-0005-0000-0000-0000F0360000}"/>
    <cellStyle name="Obično 3 2 6 2 2 3 2 7 4" xfId="13879" xr:uid="{00000000-0005-0000-0000-0000F1360000}"/>
    <cellStyle name="Obično 3 2 6 2 2 3 2 7 4 2" xfId="13880" xr:uid="{00000000-0005-0000-0000-0000F2360000}"/>
    <cellStyle name="Obično 3 2 6 2 2 3 2 7 4 2 2" xfId="13881" xr:uid="{00000000-0005-0000-0000-0000F3360000}"/>
    <cellStyle name="Obično 3 2 6 2 2 3 2 7 4 3" xfId="13882" xr:uid="{00000000-0005-0000-0000-0000F4360000}"/>
    <cellStyle name="Obično 3 2 6 2 2 3 2 7 4 3 2" xfId="13883" xr:uid="{00000000-0005-0000-0000-0000F5360000}"/>
    <cellStyle name="Obično 3 2 6 2 2 3 2 7 4 3 2 2" xfId="13884" xr:uid="{00000000-0005-0000-0000-0000F6360000}"/>
    <cellStyle name="Obično 3 2 6 2 2 3 2 7 4 3 3" xfId="13885" xr:uid="{00000000-0005-0000-0000-0000F7360000}"/>
    <cellStyle name="Obično 3 2 6 2 2 3 2 7 4 3 3 2" xfId="13886" xr:uid="{00000000-0005-0000-0000-0000F8360000}"/>
    <cellStyle name="Obično 3 2 6 2 2 3 2 7 4 3 4" xfId="13887" xr:uid="{00000000-0005-0000-0000-0000F9360000}"/>
    <cellStyle name="Obično 3 2 6 2 2 3 2 7 4 3 5" xfId="13888" xr:uid="{00000000-0005-0000-0000-0000FA360000}"/>
    <cellStyle name="Obično 3 2 6 2 2 3 2 7 4 3 6" xfId="13889" xr:uid="{00000000-0005-0000-0000-0000FB360000}"/>
    <cellStyle name="Obično 3 2 6 2 2 3 2 7 4 4" xfId="13890" xr:uid="{00000000-0005-0000-0000-0000FC360000}"/>
    <cellStyle name="Obično 3 2 6 2 2 3 2 7 4 4 2" xfId="13891" xr:uid="{00000000-0005-0000-0000-0000FD360000}"/>
    <cellStyle name="Obično 3 2 6 2 2 3 2 7 4 5" xfId="13892" xr:uid="{00000000-0005-0000-0000-0000FE360000}"/>
    <cellStyle name="Obično 3 2 6 2 2 3 2 7 4 5 2" xfId="13893" xr:uid="{00000000-0005-0000-0000-0000FF360000}"/>
    <cellStyle name="Obično 3 2 6 2 2 3 2 7 4 6" xfId="13894" xr:uid="{00000000-0005-0000-0000-000000370000}"/>
    <cellStyle name="Obično 3 2 6 2 2 3 2 7 4 7" xfId="13895" xr:uid="{00000000-0005-0000-0000-000001370000}"/>
    <cellStyle name="Obično 3 2 6 2 2 3 2 7 4 8" xfId="13896" xr:uid="{00000000-0005-0000-0000-000002370000}"/>
    <cellStyle name="Obično 3 2 6 2 2 3 2 7 5" xfId="13897" xr:uid="{00000000-0005-0000-0000-000003370000}"/>
    <cellStyle name="Obično 3 2 6 2 2 3 2 7 5 2" xfId="13898" xr:uid="{00000000-0005-0000-0000-000004370000}"/>
    <cellStyle name="Obično 3 2 6 2 2 3 2 7 6" xfId="13899" xr:uid="{00000000-0005-0000-0000-000005370000}"/>
    <cellStyle name="Obično 3 2 6 2 2 3 2 7 6 2" xfId="13900" xr:uid="{00000000-0005-0000-0000-000006370000}"/>
    <cellStyle name="Obično 3 2 6 2 2 3 2 7 7" xfId="13901" xr:uid="{00000000-0005-0000-0000-000007370000}"/>
    <cellStyle name="Obično 3 2 6 2 2 3 2 8" xfId="13902" xr:uid="{00000000-0005-0000-0000-000008370000}"/>
    <cellStyle name="Obično 3 2 6 2 2 3 2 8 2" xfId="13903" xr:uid="{00000000-0005-0000-0000-000009370000}"/>
    <cellStyle name="Obično 3 2 6 2 2 3 2 8 2 2" xfId="13904" xr:uid="{00000000-0005-0000-0000-00000A370000}"/>
    <cellStyle name="Obično 3 2 6 2 2 3 2 8 3" xfId="13905" xr:uid="{00000000-0005-0000-0000-00000B370000}"/>
    <cellStyle name="Obično 3 2 6 2 2 3 2 9" xfId="13906" xr:uid="{00000000-0005-0000-0000-00000C370000}"/>
    <cellStyle name="Obično 3 2 6 2 2 3 2 9 2" xfId="13907" xr:uid="{00000000-0005-0000-0000-00000D370000}"/>
    <cellStyle name="Obično 3 2 6 2 2 3 2 9 2 2" xfId="13908" xr:uid="{00000000-0005-0000-0000-00000E370000}"/>
    <cellStyle name="Obično 3 2 6 2 2 3 2 9 3" xfId="13909" xr:uid="{00000000-0005-0000-0000-00000F370000}"/>
    <cellStyle name="Obično 3 2 6 2 2 3 3" xfId="13910" xr:uid="{00000000-0005-0000-0000-000010370000}"/>
    <cellStyle name="Obično 3 2 6 2 2 3 3 10" xfId="13911" xr:uid="{00000000-0005-0000-0000-000011370000}"/>
    <cellStyle name="Obično 3 2 6 2 2 3 3 11" xfId="13912" xr:uid="{00000000-0005-0000-0000-000012370000}"/>
    <cellStyle name="Obično 3 2 6 2 2 3 3 12" xfId="13913" xr:uid="{00000000-0005-0000-0000-000013370000}"/>
    <cellStyle name="Obično 3 2 6 2 2 3 3 2" xfId="13914" xr:uid="{00000000-0005-0000-0000-000014370000}"/>
    <cellStyle name="Obično 3 2 6 2 2 3 3 2 2" xfId="13915" xr:uid="{00000000-0005-0000-0000-000015370000}"/>
    <cellStyle name="Obično 3 2 6 2 2 3 3 2 2 10" xfId="13916" xr:uid="{00000000-0005-0000-0000-000016370000}"/>
    <cellStyle name="Obično 3 2 6 2 2 3 3 2 2 11" xfId="13917" xr:uid="{00000000-0005-0000-0000-000017370000}"/>
    <cellStyle name="Obično 3 2 6 2 2 3 3 2 2 12" xfId="13918" xr:uid="{00000000-0005-0000-0000-000018370000}"/>
    <cellStyle name="Obično 3 2 6 2 2 3 3 2 2 2" xfId="13919" xr:uid="{00000000-0005-0000-0000-000019370000}"/>
    <cellStyle name="Obično 3 2 6 2 2 3 3 2 2 2 2" xfId="13920" xr:uid="{00000000-0005-0000-0000-00001A370000}"/>
    <cellStyle name="Obično 3 2 6 2 2 3 3 2 2 2 2 2" xfId="13921" xr:uid="{00000000-0005-0000-0000-00001B370000}"/>
    <cellStyle name="Obično 3 2 6 2 2 3 3 2 2 2 3" xfId="13922" xr:uid="{00000000-0005-0000-0000-00001C370000}"/>
    <cellStyle name="Obično 3 2 6 2 2 3 3 2 2 3" xfId="13923" xr:uid="{00000000-0005-0000-0000-00001D370000}"/>
    <cellStyle name="Obično 3 2 6 2 2 3 3 2 2 3 2" xfId="13924" xr:uid="{00000000-0005-0000-0000-00001E370000}"/>
    <cellStyle name="Obično 3 2 6 2 2 3 3 2 2 3 2 2" xfId="13925" xr:uid="{00000000-0005-0000-0000-00001F370000}"/>
    <cellStyle name="Obično 3 2 6 2 2 3 3 2 2 3 3" xfId="13926" xr:uid="{00000000-0005-0000-0000-000020370000}"/>
    <cellStyle name="Obično 3 2 6 2 2 3 3 2 2 4" xfId="13927" xr:uid="{00000000-0005-0000-0000-000021370000}"/>
    <cellStyle name="Obično 3 2 6 2 2 3 3 2 2 4 2" xfId="13928" xr:uid="{00000000-0005-0000-0000-000022370000}"/>
    <cellStyle name="Obično 3 2 6 2 2 3 3 2 2 4 2 2" xfId="13929" xr:uid="{00000000-0005-0000-0000-000023370000}"/>
    <cellStyle name="Obično 3 2 6 2 2 3 3 2 2 4 3" xfId="13930" xr:uid="{00000000-0005-0000-0000-000024370000}"/>
    <cellStyle name="Obično 3 2 6 2 2 3 3 2 2 5" xfId="13931" xr:uid="{00000000-0005-0000-0000-000025370000}"/>
    <cellStyle name="Obično 3 2 6 2 2 3 3 2 2 5 2" xfId="13932" xr:uid="{00000000-0005-0000-0000-000026370000}"/>
    <cellStyle name="Obično 3 2 6 2 2 3 3 2 2 6" xfId="13933" xr:uid="{00000000-0005-0000-0000-000027370000}"/>
    <cellStyle name="Obično 3 2 6 2 2 3 3 2 2 6 2" xfId="13934" xr:uid="{00000000-0005-0000-0000-000028370000}"/>
    <cellStyle name="Obično 3 2 6 2 2 3 3 2 2 7" xfId="13935" xr:uid="{00000000-0005-0000-0000-000029370000}"/>
    <cellStyle name="Obično 3 2 6 2 2 3 3 2 2 7 2" xfId="13936" xr:uid="{00000000-0005-0000-0000-00002A370000}"/>
    <cellStyle name="Obično 3 2 6 2 2 3 3 2 2 7 2 2" xfId="13937" xr:uid="{00000000-0005-0000-0000-00002B370000}"/>
    <cellStyle name="Obično 3 2 6 2 2 3 3 2 2 7 3" xfId="13938" xr:uid="{00000000-0005-0000-0000-00002C370000}"/>
    <cellStyle name="Obično 3 2 6 2 2 3 3 2 2 7 3 2" xfId="13939" xr:uid="{00000000-0005-0000-0000-00002D370000}"/>
    <cellStyle name="Obično 3 2 6 2 2 3 3 2 2 7 4" xfId="13940" xr:uid="{00000000-0005-0000-0000-00002E370000}"/>
    <cellStyle name="Obično 3 2 6 2 2 3 3 2 2 7 5" xfId="13941" xr:uid="{00000000-0005-0000-0000-00002F370000}"/>
    <cellStyle name="Obično 3 2 6 2 2 3 3 2 2 7 6" xfId="13942" xr:uid="{00000000-0005-0000-0000-000030370000}"/>
    <cellStyle name="Obično 3 2 6 2 2 3 3 2 2 8" xfId="13943" xr:uid="{00000000-0005-0000-0000-000031370000}"/>
    <cellStyle name="Obično 3 2 6 2 2 3 3 2 2 8 2" xfId="13944" xr:uid="{00000000-0005-0000-0000-000032370000}"/>
    <cellStyle name="Obično 3 2 6 2 2 3 3 2 2 9" xfId="13945" xr:uid="{00000000-0005-0000-0000-000033370000}"/>
    <cellStyle name="Obično 3 2 6 2 2 3 3 2 2 9 2" xfId="13946" xr:uid="{00000000-0005-0000-0000-000034370000}"/>
    <cellStyle name="Obično 3 2 6 2 2 3 3 2 3" xfId="13947" xr:uid="{00000000-0005-0000-0000-000035370000}"/>
    <cellStyle name="Obično 3 2 6 2 2 3 3 2 3 2" xfId="13948" xr:uid="{00000000-0005-0000-0000-000036370000}"/>
    <cellStyle name="Obično 3 2 6 2 2 3 3 2 3 2 2" xfId="13949" xr:uid="{00000000-0005-0000-0000-000037370000}"/>
    <cellStyle name="Obično 3 2 6 2 2 3 3 2 3 3" xfId="13950" xr:uid="{00000000-0005-0000-0000-000038370000}"/>
    <cellStyle name="Obično 3 2 6 2 2 3 3 2 3 3 2" xfId="13951" xr:uid="{00000000-0005-0000-0000-000039370000}"/>
    <cellStyle name="Obično 3 2 6 2 2 3 3 2 3 3 2 2" xfId="13952" xr:uid="{00000000-0005-0000-0000-00003A370000}"/>
    <cellStyle name="Obično 3 2 6 2 2 3 3 2 3 3 3" xfId="13953" xr:uid="{00000000-0005-0000-0000-00003B370000}"/>
    <cellStyle name="Obično 3 2 6 2 2 3 3 2 3 3 3 2" xfId="13954" xr:uid="{00000000-0005-0000-0000-00003C370000}"/>
    <cellStyle name="Obično 3 2 6 2 2 3 3 2 3 3 4" xfId="13955" xr:uid="{00000000-0005-0000-0000-00003D370000}"/>
    <cellStyle name="Obično 3 2 6 2 2 3 3 2 3 3 5" xfId="13956" xr:uid="{00000000-0005-0000-0000-00003E370000}"/>
    <cellStyle name="Obično 3 2 6 2 2 3 3 2 3 3 6" xfId="13957" xr:uid="{00000000-0005-0000-0000-00003F370000}"/>
    <cellStyle name="Obično 3 2 6 2 2 3 3 2 3 4" xfId="13958" xr:uid="{00000000-0005-0000-0000-000040370000}"/>
    <cellStyle name="Obično 3 2 6 2 2 3 3 2 3 4 2" xfId="13959" xr:uid="{00000000-0005-0000-0000-000041370000}"/>
    <cellStyle name="Obično 3 2 6 2 2 3 3 2 3 5" xfId="13960" xr:uid="{00000000-0005-0000-0000-000042370000}"/>
    <cellStyle name="Obično 3 2 6 2 2 3 3 2 3 5 2" xfId="13961" xr:uid="{00000000-0005-0000-0000-000043370000}"/>
    <cellStyle name="Obično 3 2 6 2 2 3 3 2 3 6" xfId="13962" xr:uid="{00000000-0005-0000-0000-000044370000}"/>
    <cellStyle name="Obično 3 2 6 2 2 3 3 2 3 7" xfId="13963" xr:uid="{00000000-0005-0000-0000-000045370000}"/>
    <cellStyle name="Obično 3 2 6 2 2 3 3 2 3 8" xfId="13964" xr:uid="{00000000-0005-0000-0000-000046370000}"/>
    <cellStyle name="Obično 3 2 6 2 2 3 3 2 4" xfId="13965" xr:uid="{00000000-0005-0000-0000-000047370000}"/>
    <cellStyle name="Obično 3 2 6 2 2 3 3 2 4 2" xfId="13966" xr:uid="{00000000-0005-0000-0000-000048370000}"/>
    <cellStyle name="Obično 3 2 6 2 2 3 3 2 4 2 2" xfId="13967" xr:uid="{00000000-0005-0000-0000-000049370000}"/>
    <cellStyle name="Obično 3 2 6 2 2 3 3 2 4 3" xfId="13968" xr:uid="{00000000-0005-0000-0000-00004A370000}"/>
    <cellStyle name="Obično 3 2 6 2 2 3 3 2 4 3 2" xfId="13969" xr:uid="{00000000-0005-0000-0000-00004B370000}"/>
    <cellStyle name="Obično 3 2 6 2 2 3 3 2 4 3 2 2" xfId="13970" xr:uid="{00000000-0005-0000-0000-00004C370000}"/>
    <cellStyle name="Obično 3 2 6 2 2 3 3 2 4 3 3" xfId="13971" xr:uid="{00000000-0005-0000-0000-00004D370000}"/>
    <cellStyle name="Obično 3 2 6 2 2 3 3 2 4 3 3 2" xfId="13972" xr:uid="{00000000-0005-0000-0000-00004E370000}"/>
    <cellStyle name="Obično 3 2 6 2 2 3 3 2 4 3 4" xfId="13973" xr:uid="{00000000-0005-0000-0000-00004F370000}"/>
    <cellStyle name="Obično 3 2 6 2 2 3 3 2 4 3 5" xfId="13974" xr:uid="{00000000-0005-0000-0000-000050370000}"/>
    <cellStyle name="Obično 3 2 6 2 2 3 3 2 4 3 6" xfId="13975" xr:uid="{00000000-0005-0000-0000-000051370000}"/>
    <cellStyle name="Obično 3 2 6 2 2 3 3 2 4 4" xfId="13976" xr:uid="{00000000-0005-0000-0000-000052370000}"/>
    <cellStyle name="Obično 3 2 6 2 2 3 3 2 4 4 2" xfId="13977" xr:uid="{00000000-0005-0000-0000-000053370000}"/>
    <cellStyle name="Obično 3 2 6 2 2 3 3 2 4 5" xfId="13978" xr:uid="{00000000-0005-0000-0000-000054370000}"/>
    <cellStyle name="Obično 3 2 6 2 2 3 3 2 4 5 2" xfId="13979" xr:uid="{00000000-0005-0000-0000-000055370000}"/>
    <cellStyle name="Obično 3 2 6 2 2 3 3 2 4 6" xfId="13980" xr:uid="{00000000-0005-0000-0000-000056370000}"/>
    <cellStyle name="Obično 3 2 6 2 2 3 3 2 4 7" xfId="13981" xr:uid="{00000000-0005-0000-0000-000057370000}"/>
    <cellStyle name="Obično 3 2 6 2 2 3 3 2 4 8" xfId="13982" xr:uid="{00000000-0005-0000-0000-000058370000}"/>
    <cellStyle name="Obično 3 2 6 2 2 3 3 2 5" xfId="13983" xr:uid="{00000000-0005-0000-0000-000059370000}"/>
    <cellStyle name="Obično 3 2 6 2 2 3 3 2 5 2" xfId="13984" xr:uid="{00000000-0005-0000-0000-00005A370000}"/>
    <cellStyle name="Obično 3 2 6 2 2 3 3 2 6" xfId="13985" xr:uid="{00000000-0005-0000-0000-00005B370000}"/>
    <cellStyle name="Obično 3 2 6 2 2 3 3 3" xfId="13986" xr:uid="{00000000-0005-0000-0000-00005C370000}"/>
    <cellStyle name="Obično 3 2 6 2 2 3 3 3 2" xfId="13987" xr:uid="{00000000-0005-0000-0000-00005D370000}"/>
    <cellStyle name="Obično 3 2 6 2 2 3 3 3 2 2" xfId="13988" xr:uid="{00000000-0005-0000-0000-00005E370000}"/>
    <cellStyle name="Obično 3 2 6 2 2 3 3 3 3" xfId="13989" xr:uid="{00000000-0005-0000-0000-00005F370000}"/>
    <cellStyle name="Obično 3 2 6 2 2 3 3 4" xfId="13990" xr:uid="{00000000-0005-0000-0000-000060370000}"/>
    <cellStyle name="Obično 3 2 6 2 2 3 3 4 2" xfId="13991" xr:uid="{00000000-0005-0000-0000-000061370000}"/>
    <cellStyle name="Obično 3 2 6 2 2 3 3 4 2 2" xfId="13992" xr:uid="{00000000-0005-0000-0000-000062370000}"/>
    <cellStyle name="Obično 3 2 6 2 2 3 3 4 3" xfId="13993" xr:uid="{00000000-0005-0000-0000-000063370000}"/>
    <cellStyle name="Obično 3 2 6 2 2 3 3 5" xfId="13994" xr:uid="{00000000-0005-0000-0000-000064370000}"/>
    <cellStyle name="Obično 3 2 6 2 2 3 3 5 2" xfId="13995" xr:uid="{00000000-0005-0000-0000-000065370000}"/>
    <cellStyle name="Obično 3 2 6 2 2 3 3 5 2 2" xfId="13996" xr:uid="{00000000-0005-0000-0000-000066370000}"/>
    <cellStyle name="Obično 3 2 6 2 2 3 3 5 3" xfId="13997" xr:uid="{00000000-0005-0000-0000-000067370000}"/>
    <cellStyle name="Obično 3 2 6 2 2 3 3 6" xfId="13998" xr:uid="{00000000-0005-0000-0000-000068370000}"/>
    <cellStyle name="Obično 3 2 6 2 2 3 3 6 2" xfId="13999" xr:uid="{00000000-0005-0000-0000-000069370000}"/>
    <cellStyle name="Obično 3 2 6 2 2 3 3 7" xfId="14000" xr:uid="{00000000-0005-0000-0000-00006A370000}"/>
    <cellStyle name="Obično 3 2 6 2 2 3 3 7 2" xfId="14001" xr:uid="{00000000-0005-0000-0000-00006B370000}"/>
    <cellStyle name="Obično 3 2 6 2 2 3 3 7 2 2" xfId="14002" xr:uid="{00000000-0005-0000-0000-00006C370000}"/>
    <cellStyle name="Obično 3 2 6 2 2 3 3 7 3" xfId="14003" xr:uid="{00000000-0005-0000-0000-00006D370000}"/>
    <cellStyle name="Obično 3 2 6 2 2 3 3 7 3 2" xfId="14004" xr:uid="{00000000-0005-0000-0000-00006E370000}"/>
    <cellStyle name="Obično 3 2 6 2 2 3 3 7 4" xfId="14005" xr:uid="{00000000-0005-0000-0000-00006F370000}"/>
    <cellStyle name="Obično 3 2 6 2 2 3 3 7 5" xfId="14006" xr:uid="{00000000-0005-0000-0000-000070370000}"/>
    <cellStyle name="Obično 3 2 6 2 2 3 3 7 6" xfId="14007" xr:uid="{00000000-0005-0000-0000-000071370000}"/>
    <cellStyle name="Obično 3 2 6 2 2 3 3 8" xfId="14008" xr:uid="{00000000-0005-0000-0000-000072370000}"/>
    <cellStyle name="Obično 3 2 6 2 2 3 3 8 2" xfId="14009" xr:uid="{00000000-0005-0000-0000-000073370000}"/>
    <cellStyle name="Obično 3 2 6 2 2 3 3 9" xfId="14010" xr:uid="{00000000-0005-0000-0000-000074370000}"/>
    <cellStyle name="Obično 3 2 6 2 2 3 3 9 2" xfId="14011" xr:uid="{00000000-0005-0000-0000-000075370000}"/>
    <cellStyle name="Obično 3 2 6 2 2 3 4" xfId="14012" xr:uid="{00000000-0005-0000-0000-000076370000}"/>
    <cellStyle name="Obično 3 2 6 2 2 3 4 2" xfId="14013" xr:uid="{00000000-0005-0000-0000-000077370000}"/>
    <cellStyle name="Obično 3 2 6 2 2 3 4 2 2" xfId="14014" xr:uid="{00000000-0005-0000-0000-000078370000}"/>
    <cellStyle name="Obično 3 2 6 2 2 3 4 3" xfId="14015" xr:uid="{00000000-0005-0000-0000-000079370000}"/>
    <cellStyle name="Obično 3 2 6 2 2 3 5" xfId="14016" xr:uid="{00000000-0005-0000-0000-00007A370000}"/>
    <cellStyle name="Obično 3 2 6 2 2 3 5 2" xfId="14017" xr:uid="{00000000-0005-0000-0000-00007B370000}"/>
    <cellStyle name="Obično 3 2 6 2 2 3 5 2 2" xfId="14018" xr:uid="{00000000-0005-0000-0000-00007C370000}"/>
    <cellStyle name="Obično 3 2 6 2 2 3 5 3" xfId="14019" xr:uid="{00000000-0005-0000-0000-00007D370000}"/>
    <cellStyle name="Obično 3 2 6 2 2 3 6" xfId="14020" xr:uid="{00000000-0005-0000-0000-00007E370000}"/>
    <cellStyle name="Obično 3 2 6 2 2 3 6 2" xfId="14021" xr:uid="{00000000-0005-0000-0000-00007F370000}"/>
    <cellStyle name="Obično 3 2 6 2 2 3 6 2 2" xfId="14022" xr:uid="{00000000-0005-0000-0000-000080370000}"/>
    <cellStyle name="Obično 3 2 6 2 2 3 6 3" xfId="14023" xr:uid="{00000000-0005-0000-0000-000081370000}"/>
    <cellStyle name="Obično 3 2 6 2 2 3 7" xfId="14024" xr:uid="{00000000-0005-0000-0000-000082370000}"/>
    <cellStyle name="Obično 3 2 6 2 2 3 7 10" xfId="14025" xr:uid="{00000000-0005-0000-0000-000083370000}"/>
    <cellStyle name="Obično 3 2 6 2 2 3 7 11" xfId="14026" xr:uid="{00000000-0005-0000-0000-000084370000}"/>
    <cellStyle name="Obično 3 2 6 2 2 3 7 12" xfId="14027" xr:uid="{00000000-0005-0000-0000-000085370000}"/>
    <cellStyle name="Obično 3 2 6 2 2 3 7 2" xfId="14028" xr:uid="{00000000-0005-0000-0000-000086370000}"/>
    <cellStyle name="Obično 3 2 6 2 2 3 7 2 2" xfId="14029" xr:uid="{00000000-0005-0000-0000-000087370000}"/>
    <cellStyle name="Obično 3 2 6 2 2 3 7 2 2 2" xfId="14030" xr:uid="{00000000-0005-0000-0000-000088370000}"/>
    <cellStyle name="Obično 3 2 6 2 2 3 7 2 3" xfId="14031" xr:uid="{00000000-0005-0000-0000-000089370000}"/>
    <cellStyle name="Obično 3 2 6 2 2 3 7 3" xfId="14032" xr:uid="{00000000-0005-0000-0000-00008A370000}"/>
    <cellStyle name="Obično 3 2 6 2 2 3 7 3 2" xfId="14033" xr:uid="{00000000-0005-0000-0000-00008B370000}"/>
    <cellStyle name="Obično 3 2 6 2 2 3 7 3 2 2" xfId="14034" xr:uid="{00000000-0005-0000-0000-00008C370000}"/>
    <cellStyle name="Obično 3 2 6 2 2 3 7 3 3" xfId="14035" xr:uid="{00000000-0005-0000-0000-00008D370000}"/>
    <cellStyle name="Obično 3 2 6 2 2 3 7 4" xfId="14036" xr:uid="{00000000-0005-0000-0000-00008E370000}"/>
    <cellStyle name="Obično 3 2 6 2 2 3 7 4 2" xfId="14037" xr:uid="{00000000-0005-0000-0000-00008F370000}"/>
    <cellStyle name="Obično 3 2 6 2 2 3 7 4 2 2" xfId="14038" xr:uid="{00000000-0005-0000-0000-000090370000}"/>
    <cellStyle name="Obično 3 2 6 2 2 3 7 4 3" xfId="14039" xr:uid="{00000000-0005-0000-0000-000091370000}"/>
    <cellStyle name="Obično 3 2 6 2 2 3 7 5" xfId="14040" xr:uid="{00000000-0005-0000-0000-000092370000}"/>
    <cellStyle name="Obično 3 2 6 2 2 3 7 5 2" xfId="14041" xr:uid="{00000000-0005-0000-0000-000093370000}"/>
    <cellStyle name="Obično 3 2 6 2 2 3 7 6" xfId="14042" xr:uid="{00000000-0005-0000-0000-000094370000}"/>
    <cellStyle name="Obično 3 2 6 2 2 3 7 6 2" xfId="14043" xr:uid="{00000000-0005-0000-0000-000095370000}"/>
    <cellStyle name="Obično 3 2 6 2 2 3 7 7" xfId="14044" xr:uid="{00000000-0005-0000-0000-000096370000}"/>
    <cellStyle name="Obično 3 2 6 2 2 3 7 7 2" xfId="14045" xr:uid="{00000000-0005-0000-0000-000097370000}"/>
    <cellStyle name="Obično 3 2 6 2 2 3 7 7 2 2" xfId="14046" xr:uid="{00000000-0005-0000-0000-000098370000}"/>
    <cellStyle name="Obično 3 2 6 2 2 3 7 7 3" xfId="14047" xr:uid="{00000000-0005-0000-0000-000099370000}"/>
    <cellStyle name="Obično 3 2 6 2 2 3 7 7 3 2" xfId="14048" xr:uid="{00000000-0005-0000-0000-00009A370000}"/>
    <cellStyle name="Obično 3 2 6 2 2 3 7 7 4" xfId="14049" xr:uid="{00000000-0005-0000-0000-00009B370000}"/>
    <cellStyle name="Obično 3 2 6 2 2 3 7 7 5" xfId="14050" xr:uid="{00000000-0005-0000-0000-00009C370000}"/>
    <cellStyle name="Obično 3 2 6 2 2 3 7 7 6" xfId="14051" xr:uid="{00000000-0005-0000-0000-00009D370000}"/>
    <cellStyle name="Obično 3 2 6 2 2 3 7 8" xfId="14052" xr:uid="{00000000-0005-0000-0000-00009E370000}"/>
    <cellStyle name="Obično 3 2 6 2 2 3 7 8 2" xfId="14053" xr:uid="{00000000-0005-0000-0000-00009F370000}"/>
    <cellStyle name="Obično 3 2 6 2 2 3 7 9" xfId="14054" xr:uid="{00000000-0005-0000-0000-0000A0370000}"/>
    <cellStyle name="Obično 3 2 6 2 2 3 7 9 2" xfId="14055" xr:uid="{00000000-0005-0000-0000-0000A1370000}"/>
    <cellStyle name="Obično 3 2 6 2 2 3 8" xfId="14056" xr:uid="{00000000-0005-0000-0000-0000A2370000}"/>
    <cellStyle name="Obično 3 2 6 2 2 3 8 2" xfId="14057" xr:uid="{00000000-0005-0000-0000-0000A3370000}"/>
    <cellStyle name="Obično 3 2 6 2 2 3 8 2 2" xfId="14058" xr:uid="{00000000-0005-0000-0000-0000A4370000}"/>
    <cellStyle name="Obično 3 2 6 2 2 3 8 3" xfId="14059" xr:uid="{00000000-0005-0000-0000-0000A5370000}"/>
    <cellStyle name="Obično 3 2 6 2 2 3 8 3 2" xfId="14060" xr:uid="{00000000-0005-0000-0000-0000A6370000}"/>
    <cellStyle name="Obično 3 2 6 2 2 3 8 3 2 2" xfId="14061" xr:uid="{00000000-0005-0000-0000-0000A7370000}"/>
    <cellStyle name="Obično 3 2 6 2 2 3 8 3 3" xfId="14062" xr:uid="{00000000-0005-0000-0000-0000A8370000}"/>
    <cellStyle name="Obično 3 2 6 2 2 3 8 3 3 2" xfId="14063" xr:uid="{00000000-0005-0000-0000-0000A9370000}"/>
    <cellStyle name="Obično 3 2 6 2 2 3 8 3 4" xfId="14064" xr:uid="{00000000-0005-0000-0000-0000AA370000}"/>
    <cellStyle name="Obično 3 2 6 2 2 3 8 3 5" xfId="14065" xr:uid="{00000000-0005-0000-0000-0000AB370000}"/>
    <cellStyle name="Obično 3 2 6 2 2 3 8 3 6" xfId="14066" xr:uid="{00000000-0005-0000-0000-0000AC370000}"/>
    <cellStyle name="Obično 3 2 6 2 2 3 8 4" xfId="14067" xr:uid="{00000000-0005-0000-0000-0000AD370000}"/>
    <cellStyle name="Obično 3 2 6 2 2 3 8 4 2" xfId="14068" xr:uid="{00000000-0005-0000-0000-0000AE370000}"/>
    <cellStyle name="Obično 3 2 6 2 2 3 8 5" xfId="14069" xr:uid="{00000000-0005-0000-0000-0000AF370000}"/>
    <cellStyle name="Obično 3 2 6 2 2 3 8 5 2" xfId="14070" xr:uid="{00000000-0005-0000-0000-0000B0370000}"/>
    <cellStyle name="Obično 3 2 6 2 2 3 8 6" xfId="14071" xr:uid="{00000000-0005-0000-0000-0000B1370000}"/>
    <cellStyle name="Obično 3 2 6 2 2 3 8 7" xfId="14072" xr:uid="{00000000-0005-0000-0000-0000B2370000}"/>
    <cellStyle name="Obično 3 2 6 2 2 3 8 8" xfId="14073" xr:uid="{00000000-0005-0000-0000-0000B3370000}"/>
    <cellStyle name="Obično 3 2 6 2 2 3 9" xfId="14074" xr:uid="{00000000-0005-0000-0000-0000B4370000}"/>
    <cellStyle name="Obično 3 2 6 2 2 3 9 2" xfId="14075" xr:uid="{00000000-0005-0000-0000-0000B5370000}"/>
    <cellStyle name="Obično 3 2 6 2 2 3 9 2 2" xfId="14076" xr:uid="{00000000-0005-0000-0000-0000B6370000}"/>
    <cellStyle name="Obično 3 2 6 2 2 3 9 3" xfId="14077" xr:uid="{00000000-0005-0000-0000-0000B7370000}"/>
    <cellStyle name="Obično 3 2 6 2 2 3 9 3 2" xfId="14078" xr:uid="{00000000-0005-0000-0000-0000B8370000}"/>
    <cellStyle name="Obično 3 2 6 2 2 3 9 3 2 2" xfId="14079" xr:uid="{00000000-0005-0000-0000-0000B9370000}"/>
    <cellStyle name="Obično 3 2 6 2 2 3 9 3 3" xfId="14080" xr:uid="{00000000-0005-0000-0000-0000BA370000}"/>
    <cellStyle name="Obično 3 2 6 2 2 3 9 3 3 2" xfId="14081" xr:uid="{00000000-0005-0000-0000-0000BB370000}"/>
    <cellStyle name="Obično 3 2 6 2 2 3 9 3 4" xfId="14082" xr:uid="{00000000-0005-0000-0000-0000BC370000}"/>
    <cellStyle name="Obično 3 2 6 2 2 3 9 3 5" xfId="14083" xr:uid="{00000000-0005-0000-0000-0000BD370000}"/>
    <cellStyle name="Obično 3 2 6 2 2 3 9 3 6" xfId="14084" xr:uid="{00000000-0005-0000-0000-0000BE370000}"/>
    <cellStyle name="Obično 3 2 6 2 2 3 9 4" xfId="14085" xr:uid="{00000000-0005-0000-0000-0000BF370000}"/>
    <cellStyle name="Obično 3 2 6 2 2 3 9 4 2" xfId="14086" xr:uid="{00000000-0005-0000-0000-0000C0370000}"/>
    <cellStyle name="Obično 3 2 6 2 2 3 9 5" xfId="14087" xr:uid="{00000000-0005-0000-0000-0000C1370000}"/>
    <cellStyle name="Obično 3 2 6 2 2 3 9 5 2" xfId="14088" xr:uid="{00000000-0005-0000-0000-0000C2370000}"/>
    <cellStyle name="Obično 3 2 6 2 2 3 9 6" xfId="14089" xr:uid="{00000000-0005-0000-0000-0000C3370000}"/>
    <cellStyle name="Obično 3 2 6 2 2 3 9 7" xfId="14090" xr:uid="{00000000-0005-0000-0000-0000C4370000}"/>
    <cellStyle name="Obično 3 2 6 2 2 3 9 8" xfId="14091" xr:uid="{00000000-0005-0000-0000-0000C5370000}"/>
    <cellStyle name="Obično 3 2 6 2 2 4" xfId="14092" xr:uid="{00000000-0005-0000-0000-0000C6370000}"/>
    <cellStyle name="Obično 3 2 6 2 2 4 2" xfId="14093" xr:uid="{00000000-0005-0000-0000-0000C7370000}"/>
    <cellStyle name="Obično 3 2 6 2 2 4 2 2" xfId="14094" xr:uid="{00000000-0005-0000-0000-0000C8370000}"/>
    <cellStyle name="Obično 3 2 6 2 2 4 3" xfId="14095" xr:uid="{00000000-0005-0000-0000-0000C9370000}"/>
    <cellStyle name="Obično 3 2 6 2 2 4 3 2" xfId="14096" xr:uid="{00000000-0005-0000-0000-0000CA370000}"/>
    <cellStyle name="Obično 3 2 6 2 2 4 3 2 2" xfId="14097" xr:uid="{00000000-0005-0000-0000-0000CB370000}"/>
    <cellStyle name="Obično 3 2 6 2 2 4 3 3" xfId="14098" xr:uid="{00000000-0005-0000-0000-0000CC370000}"/>
    <cellStyle name="Obično 3 2 6 2 2 4 3 3 2" xfId="14099" xr:uid="{00000000-0005-0000-0000-0000CD370000}"/>
    <cellStyle name="Obično 3 2 6 2 2 4 3 4" xfId="14100" xr:uid="{00000000-0005-0000-0000-0000CE370000}"/>
    <cellStyle name="Obično 3 2 6 2 2 4 3 5" xfId="14101" xr:uid="{00000000-0005-0000-0000-0000CF370000}"/>
    <cellStyle name="Obično 3 2 6 2 2 4 3 6" xfId="14102" xr:uid="{00000000-0005-0000-0000-0000D0370000}"/>
    <cellStyle name="Obično 3 2 6 2 2 4 4" xfId="14103" xr:uid="{00000000-0005-0000-0000-0000D1370000}"/>
    <cellStyle name="Obično 3 2 6 2 2 4 5" xfId="14104" xr:uid="{00000000-0005-0000-0000-0000D2370000}"/>
    <cellStyle name="Obično 3 2 6 2 2 4 5 2" xfId="14105" xr:uid="{00000000-0005-0000-0000-0000D3370000}"/>
    <cellStyle name="Obično 3 2 6 2 2 4 6" xfId="14106" xr:uid="{00000000-0005-0000-0000-0000D4370000}"/>
    <cellStyle name="Obično 3 2 6 2 2 4 6 2" xfId="14107" xr:uid="{00000000-0005-0000-0000-0000D5370000}"/>
    <cellStyle name="Obično 3 2 6 2 2 4 7" xfId="14108" xr:uid="{00000000-0005-0000-0000-0000D6370000}"/>
    <cellStyle name="Obično 3 2 6 2 2 4 8" xfId="14109" xr:uid="{00000000-0005-0000-0000-0000D7370000}"/>
    <cellStyle name="Obično 3 2 6 2 2 4 9" xfId="14110" xr:uid="{00000000-0005-0000-0000-0000D8370000}"/>
    <cellStyle name="Obično 3 2 6 2 2 5" xfId="14111" xr:uid="{00000000-0005-0000-0000-0000D9370000}"/>
    <cellStyle name="Obično 3 2 6 2 2 5 2" xfId="14112" xr:uid="{00000000-0005-0000-0000-0000DA370000}"/>
    <cellStyle name="Obično 3 2 6 2 2 5 2 2" xfId="14113" xr:uid="{00000000-0005-0000-0000-0000DB370000}"/>
    <cellStyle name="Obično 3 2 6 2 2 5 3" xfId="14114" xr:uid="{00000000-0005-0000-0000-0000DC370000}"/>
    <cellStyle name="Obično 3 2 6 2 2 5 3 2" xfId="14115" xr:uid="{00000000-0005-0000-0000-0000DD370000}"/>
    <cellStyle name="Obično 3 2 6 2 2 5 3 2 2" xfId="14116" xr:uid="{00000000-0005-0000-0000-0000DE370000}"/>
    <cellStyle name="Obično 3 2 6 2 2 5 3 3" xfId="14117" xr:uid="{00000000-0005-0000-0000-0000DF370000}"/>
    <cellStyle name="Obično 3 2 6 2 2 5 3 3 2" xfId="14118" xr:uid="{00000000-0005-0000-0000-0000E0370000}"/>
    <cellStyle name="Obično 3 2 6 2 2 5 3 4" xfId="14119" xr:uid="{00000000-0005-0000-0000-0000E1370000}"/>
    <cellStyle name="Obično 3 2 6 2 2 5 3 5" xfId="14120" xr:uid="{00000000-0005-0000-0000-0000E2370000}"/>
    <cellStyle name="Obično 3 2 6 2 2 5 3 6" xfId="14121" xr:uid="{00000000-0005-0000-0000-0000E3370000}"/>
    <cellStyle name="Obično 3 2 6 2 2 5 4" xfId="14122" xr:uid="{00000000-0005-0000-0000-0000E4370000}"/>
    <cellStyle name="Obično 3 2 6 2 2 5 5" xfId="14123" xr:uid="{00000000-0005-0000-0000-0000E5370000}"/>
    <cellStyle name="Obično 3 2 6 2 2 5 5 2" xfId="14124" xr:uid="{00000000-0005-0000-0000-0000E6370000}"/>
    <cellStyle name="Obično 3 2 6 2 2 5 6" xfId="14125" xr:uid="{00000000-0005-0000-0000-0000E7370000}"/>
    <cellStyle name="Obično 3 2 6 2 2 5 6 2" xfId="14126" xr:uid="{00000000-0005-0000-0000-0000E8370000}"/>
    <cellStyle name="Obično 3 2 6 2 2 5 7" xfId="14127" xr:uid="{00000000-0005-0000-0000-0000E9370000}"/>
    <cellStyle name="Obično 3 2 6 2 2 5 8" xfId="14128" xr:uid="{00000000-0005-0000-0000-0000EA370000}"/>
    <cellStyle name="Obično 3 2 6 2 2 5 9" xfId="14129" xr:uid="{00000000-0005-0000-0000-0000EB370000}"/>
    <cellStyle name="Obično 3 2 6 2 2 6" xfId="14130" xr:uid="{00000000-0005-0000-0000-0000EC370000}"/>
    <cellStyle name="Obično 3 2 6 2 2 6 2" xfId="14131" xr:uid="{00000000-0005-0000-0000-0000ED370000}"/>
    <cellStyle name="Obično 3 2 6 2 2 6 2 10" xfId="14132" xr:uid="{00000000-0005-0000-0000-0000EE370000}"/>
    <cellStyle name="Obično 3 2 6 2 2 6 2 11" xfId="14133" xr:uid="{00000000-0005-0000-0000-0000EF370000}"/>
    <cellStyle name="Obično 3 2 6 2 2 6 2 2" xfId="14134" xr:uid="{00000000-0005-0000-0000-0000F0370000}"/>
    <cellStyle name="Obično 3 2 6 2 2 6 2 2 2" xfId="14135" xr:uid="{00000000-0005-0000-0000-0000F1370000}"/>
    <cellStyle name="Obično 3 2 6 2 2 6 2 2 2 2" xfId="14136" xr:uid="{00000000-0005-0000-0000-0000F2370000}"/>
    <cellStyle name="Obično 3 2 6 2 2 6 2 2 2 2 2" xfId="14137" xr:uid="{00000000-0005-0000-0000-0000F3370000}"/>
    <cellStyle name="Obično 3 2 6 2 2 6 2 2 2 3" xfId="14138" xr:uid="{00000000-0005-0000-0000-0000F4370000}"/>
    <cellStyle name="Obično 3 2 6 2 2 6 2 2 2 3 2" xfId="14139" xr:uid="{00000000-0005-0000-0000-0000F5370000}"/>
    <cellStyle name="Obično 3 2 6 2 2 6 2 2 2 3 2 2" xfId="14140" xr:uid="{00000000-0005-0000-0000-0000F6370000}"/>
    <cellStyle name="Obično 3 2 6 2 2 6 2 2 2 3 3" xfId="14141" xr:uid="{00000000-0005-0000-0000-0000F7370000}"/>
    <cellStyle name="Obično 3 2 6 2 2 6 2 2 2 3 3 2" xfId="14142" xr:uid="{00000000-0005-0000-0000-0000F8370000}"/>
    <cellStyle name="Obično 3 2 6 2 2 6 2 2 2 3 4" xfId="14143" xr:uid="{00000000-0005-0000-0000-0000F9370000}"/>
    <cellStyle name="Obično 3 2 6 2 2 6 2 2 2 3 5" xfId="14144" xr:uid="{00000000-0005-0000-0000-0000FA370000}"/>
    <cellStyle name="Obično 3 2 6 2 2 6 2 2 2 3 6" xfId="14145" xr:uid="{00000000-0005-0000-0000-0000FB370000}"/>
    <cellStyle name="Obično 3 2 6 2 2 6 2 2 2 4" xfId="14146" xr:uid="{00000000-0005-0000-0000-0000FC370000}"/>
    <cellStyle name="Obično 3 2 6 2 2 6 2 2 2 4 2" xfId="14147" xr:uid="{00000000-0005-0000-0000-0000FD370000}"/>
    <cellStyle name="Obično 3 2 6 2 2 6 2 2 2 5" xfId="14148" xr:uid="{00000000-0005-0000-0000-0000FE370000}"/>
    <cellStyle name="Obično 3 2 6 2 2 6 2 2 2 5 2" xfId="14149" xr:uid="{00000000-0005-0000-0000-0000FF370000}"/>
    <cellStyle name="Obično 3 2 6 2 2 6 2 2 2 6" xfId="14150" xr:uid="{00000000-0005-0000-0000-000000380000}"/>
    <cellStyle name="Obično 3 2 6 2 2 6 2 2 2 7" xfId="14151" xr:uid="{00000000-0005-0000-0000-000001380000}"/>
    <cellStyle name="Obično 3 2 6 2 2 6 2 2 2 8" xfId="14152" xr:uid="{00000000-0005-0000-0000-000002380000}"/>
    <cellStyle name="Obično 3 2 6 2 2 6 2 2 3" xfId="14153" xr:uid="{00000000-0005-0000-0000-000003380000}"/>
    <cellStyle name="Obično 3 2 6 2 2 6 2 2 3 2" xfId="14154" xr:uid="{00000000-0005-0000-0000-000004380000}"/>
    <cellStyle name="Obično 3 2 6 2 2 6 2 2 3 2 2" xfId="14155" xr:uid="{00000000-0005-0000-0000-000005380000}"/>
    <cellStyle name="Obično 3 2 6 2 2 6 2 2 3 3" xfId="14156" xr:uid="{00000000-0005-0000-0000-000006380000}"/>
    <cellStyle name="Obično 3 2 6 2 2 6 2 2 3 3 2" xfId="14157" xr:uid="{00000000-0005-0000-0000-000007380000}"/>
    <cellStyle name="Obično 3 2 6 2 2 6 2 2 3 3 2 2" xfId="14158" xr:uid="{00000000-0005-0000-0000-000008380000}"/>
    <cellStyle name="Obično 3 2 6 2 2 6 2 2 3 3 3" xfId="14159" xr:uid="{00000000-0005-0000-0000-000009380000}"/>
    <cellStyle name="Obično 3 2 6 2 2 6 2 2 3 3 3 2" xfId="14160" xr:uid="{00000000-0005-0000-0000-00000A380000}"/>
    <cellStyle name="Obično 3 2 6 2 2 6 2 2 3 3 4" xfId="14161" xr:uid="{00000000-0005-0000-0000-00000B380000}"/>
    <cellStyle name="Obično 3 2 6 2 2 6 2 2 3 3 5" xfId="14162" xr:uid="{00000000-0005-0000-0000-00000C380000}"/>
    <cellStyle name="Obično 3 2 6 2 2 6 2 2 3 3 6" xfId="14163" xr:uid="{00000000-0005-0000-0000-00000D380000}"/>
    <cellStyle name="Obično 3 2 6 2 2 6 2 2 3 4" xfId="14164" xr:uid="{00000000-0005-0000-0000-00000E380000}"/>
    <cellStyle name="Obično 3 2 6 2 2 6 2 2 3 4 2" xfId="14165" xr:uid="{00000000-0005-0000-0000-00000F380000}"/>
    <cellStyle name="Obično 3 2 6 2 2 6 2 2 3 5" xfId="14166" xr:uid="{00000000-0005-0000-0000-000010380000}"/>
    <cellStyle name="Obično 3 2 6 2 2 6 2 2 3 5 2" xfId="14167" xr:uid="{00000000-0005-0000-0000-000011380000}"/>
    <cellStyle name="Obično 3 2 6 2 2 6 2 2 3 6" xfId="14168" xr:uid="{00000000-0005-0000-0000-000012380000}"/>
    <cellStyle name="Obično 3 2 6 2 2 6 2 2 3 7" xfId="14169" xr:uid="{00000000-0005-0000-0000-000013380000}"/>
    <cellStyle name="Obično 3 2 6 2 2 6 2 2 3 8" xfId="14170" xr:uid="{00000000-0005-0000-0000-000014380000}"/>
    <cellStyle name="Obično 3 2 6 2 2 6 2 2 4" xfId="14171" xr:uid="{00000000-0005-0000-0000-000015380000}"/>
    <cellStyle name="Obično 3 2 6 2 2 6 2 2 4 2" xfId="14172" xr:uid="{00000000-0005-0000-0000-000016380000}"/>
    <cellStyle name="Obično 3 2 6 2 2 6 2 2 4 2 2" xfId="14173" xr:uid="{00000000-0005-0000-0000-000017380000}"/>
    <cellStyle name="Obično 3 2 6 2 2 6 2 2 4 3" xfId="14174" xr:uid="{00000000-0005-0000-0000-000018380000}"/>
    <cellStyle name="Obično 3 2 6 2 2 6 2 2 4 3 2" xfId="14175" xr:uid="{00000000-0005-0000-0000-000019380000}"/>
    <cellStyle name="Obično 3 2 6 2 2 6 2 2 4 3 2 2" xfId="14176" xr:uid="{00000000-0005-0000-0000-00001A380000}"/>
    <cellStyle name="Obično 3 2 6 2 2 6 2 2 4 3 3" xfId="14177" xr:uid="{00000000-0005-0000-0000-00001B380000}"/>
    <cellStyle name="Obično 3 2 6 2 2 6 2 2 4 3 3 2" xfId="14178" xr:uid="{00000000-0005-0000-0000-00001C380000}"/>
    <cellStyle name="Obično 3 2 6 2 2 6 2 2 4 3 4" xfId="14179" xr:uid="{00000000-0005-0000-0000-00001D380000}"/>
    <cellStyle name="Obično 3 2 6 2 2 6 2 2 4 3 5" xfId="14180" xr:uid="{00000000-0005-0000-0000-00001E380000}"/>
    <cellStyle name="Obično 3 2 6 2 2 6 2 2 4 3 6" xfId="14181" xr:uid="{00000000-0005-0000-0000-00001F380000}"/>
    <cellStyle name="Obično 3 2 6 2 2 6 2 2 4 4" xfId="14182" xr:uid="{00000000-0005-0000-0000-000020380000}"/>
    <cellStyle name="Obično 3 2 6 2 2 6 2 2 4 4 2" xfId="14183" xr:uid="{00000000-0005-0000-0000-000021380000}"/>
    <cellStyle name="Obično 3 2 6 2 2 6 2 2 4 5" xfId="14184" xr:uid="{00000000-0005-0000-0000-000022380000}"/>
    <cellStyle name="Obično 3 2 6 2 2 6 2 2 4 5 2" xfId="14185" xr:uid="{00000000-0005-0000-0000-000023380000}"/>
    <cellStyle name="Obično 3 2 6 2 2 6 2 2 4 6" xfId="14186" xr:uid="{00000000-0005-0000-0000-000024380000}"/>
    <cellStyle name="Obično 3 2 6 2 2 6 2 2 4 7" xfId="14187" xr:uid="{00000000-0005-0000-0000-000025380000}"/>
    <cellStyle name="Obično 3 2 6 2 2 6 2 2 4 8" xfId="14188" xr:uid="{00000000-0005-0000-0000-000026380000}"/>
    <cellStyle name="Obično 3 2 6 2 2 6 2 2 5" xfId="14189" xr:uid="{00000000-0005-0000-0000-000027380000}"/>
    <cellStyle name="Obično 3 2 6 2 2 6 2 2 5 2" xfId="14190" xr:uid="{00000000-0005-0000-0000-000028380000}"/>
    <cellStyle name="Obično 3 2 6 2 2 6 2 2 6" xfId="14191" xr:uid="{00000000-0005-0000-0000-000029380000}"/>
    <cellStyle name="Obično 3 2 6 2 2 6 2 2 6 2" xfId="14192" xr:uid="{00000000-0005-0000-0000-00002A380000}"/>
    <cellStyle name="Obično 3 2 6 2 2 6 2 2 7" xfId="14193" xr:uid="{00000000-0005-0000-0000-00002B380000}"/>
    <cellStyle name="Obično 3 2 6 2 2 6 2 3" xfId="14194" xr:uid="{00000000-0005-0000-0000-00002C380000}"/>
    <cellStyle name="Obično 3 2 6 2 2 6 2 3 2" xfId="14195" xr:uid="{00000000-0005-0000-0000-00002D380000}"/>
    <cellStyle name="Obično 3 2 6 2 2 6 2 3 2 2" xfId="14196" xr:uid="{00000000-0005-0000-0000-00002E380000}"/>
    <cellStyle name="Obično 3 2 6 2 2 6 2 3 3" xfId="14197" xr:uid="{00000000-0005-0000-0000-00002F380000}"/>
    <cellStyle name="Obično 3 2 6 2 2 6 2 4" xfId="14198" xr:uid="{00000000-0005-0000-0000-000030380000}"/>
    <cellStyle name="Obično 3 2 6 2 2 6 2 4 2" xfId="14199" xr:uid="{00000000-0005-0000-0000-000031380000}"/>
    <cellStyle name="Obično 3 2 6 2 2 6 2 4 2 2" xfId="14200" xr:uid="{00000000-0005-0000-0000-000032380000}"/>
    <cellStyle name="Obično 3 2 6 2 2 6 2 4 3" xfId="14201" xr:uid="{00000000-0005-0000-0000-000033380000}"/>
    <cellStyle name="Obično 3 2 6 2 2 6 2 5" xfId="14202" xr:uid="{00000000-0005-0000-0000-000034380000}"/>
    <cellStyle name="Obično 3 2 6 2 2 6 2 5 2" xfId="14203" xr:uid="{00000000-0005-0000-0000-000035380000}"/>
    <cellStyle name="Obično 3 2 6 2 2 6 2 6" xfId="14204" xr:uid="{00000000-0005-0000-0000-000036380000}"/>
    <cellStyle name="Obično 3 2 6 2 2 6 2 6 2" xfId="14205" xr:uid="{00000000-0005-0000-0000-000037380000}"/>
    <cellStyle name="Obično 3 2 6 2 2 6 2 6 2 2" xfId="14206" xr:uid="{00000000-0005-0000-0000-000038380000}"/>
    <cellStyle name="Obično 3 2 6 2 2 6 2 6 3" xfId="14207" xr:uid="{00000000-0005-0000-0000-000039380000}"/>
    <cellStyle name="Obično 3 2 6 2 2 6 2 6 3 2" xfId="14208" xr:uid="{00000000-0005-0000-0000-00003A380000}"/>
    <cellStyle name="Obično 3 2 6 2 2 6 2 6 4" xfId="14209" xr:uid="{00000000-0005-0000-0000-00003B380000}"/>
    <cellStyle name="Obično 3 2 6 2 2 6 2 6 5" xfId="14210" xr:uid="{00000000-0005-0000-0000-00003C380000}"/>
    <cellStyle name="Obično 3 2 6 2 2 6 2 6 6" xfId="14211" xr:uid="{00000000-0005-0000-0000-00003D380000}"/>
    <cellStyle name="Obično 3 2 6 2 2 6 2 7" xfId="14212" xr:uid="{00000000-0005-0000-0000-00003E380000}"/>
    <cellStyle name="Obično 3 2 6 2 2 6 2 7 2" xfId="14213" xr:uid="{00000000-0005-0000-0000-00003F380000}"/>
    <cellStyle name="Obično 3 2 6 2 2 6 2 8" xfId="14214" xr:uid="{00000000-0005-0000-0000-000040380000}"/>
    <cellStyle name="Obično 3 2 6 2 2 6 2 8 2" xfId="14215" xr:uid="{00000000-0005-0000-0000-000041380000}"/>
    <cellStyle name="Obično 3 2 6 2 2 6 2 9" xfId="14216" xr:uid="{00000000-0005-0000-0000-000042380000}"/>
    <cellStyle name="Obično 3 2 6 2 2 6 3" xfId="14217" xr:uid="{00000000-0005-0000-0000-000043380000}"/>
    <cellStyle name="Obično 3 2 6 2 2 6 3 2" xfId="14218" xr:uid="{00000000-0005-0000-0000-000044380000}"/>
    <cellStyle name="Obično 3 2 6 2 2 6 3 2 2" xfId="14219" xr:uid="{00000000-0005-0000-0000-000045380000}"/>
    <cellStyle name="Obično 3 2 6 2 2 6 3 3" xfId="14220" xr:uid="{00000000-0005-0000-0000-000046380000}"/>
    <cellStyle name="Obično 3 2 6 2 2 6 3 3 2" xfId="14221" xr:uid="{00000000-0005-0000-0000-000047380000}"/>
    <cellStyle name="Obično 3 2 6 2 2 6 3 3 2 2" xfId="14222" xr:uid="{00000000-0005-0000-0000-000048380000}"/>
    <cellStyle name="Obično 3 2 6 2 2 6 3 3 3" xfId="14223" xr:uid="{00000000-0005-0000-0000-000049380000}"/>
    <cellStyle name="Obično 3 2 6 2 2 6 3 3 3 2" xfId="14224" xr:uid="{00000000-0005-0000-0000-00004A380000}"/>
    <cellStyle name="Obično 3 2 6 2 2 6 3 3 4" xfId="14225" xr:uid="{00000000-0005-0000-0000-00004B380000}"/>
    <cellStyle name="Obično 3 2 6 2 2 6 3 3 5" xfId="14226" xr:uid="{00000000-0005-0000-0000-00004C380000}"/>
    <cellStyle name="Obično 3 2 6 2 2 6 3 3 6" xfId="14227" xr:uid="{00000000-0005-0000-0000-00004D380000}"/>
    <cellStyle name="Obično 3 2 6 2 2 6 3 4" xfId="14228" xr:uid="{00000000-0005-0000-0000-00004E380000}"/>
    <cellStyle name="Obično 3 2 6 2 2 6 3 4 2" xfId="14229" xr:uid="{00000000-0005-0000-0000-00004F380000}"/>
    <cellStyle name="Obično 3 2 6 2 2 6 3 5" xfId="14230" xr:uid="{00000000-0005-0000-0000-000050380000}"/>
    <cellStyle name="Obično 3 2 6 2 2 6 3 5 2" xfId="14231" xr:uid="{00000000-0005-0000-0000-000051380000}"/>
    <cellStyle name="Obično 3 2 6 2 2 6 3 6" xfId="14232" xr:uid="{00000000-0005-0000-0000-000052380000}"/>
    <cellStyle name="Obično 3 2 6 2 2 6 3 7" xfId="14233" xr:uid="{00000000-0005-0000-0000-000053380000}"/>
    <cellStyle name="Obično 3 2 6 2 2 6 3 8" xfId="14234" xr:uid="{00000000-0005-0000-0000-000054380000}"/>
    <cellStyle name="Obično 3 2 6 2 2 6 4" xfId="14235" xr:uid="{00000000-0005-0000-0000-000055380000}"/>
    <cellStyle name="Obično 3 2 6 2 2 6 4 2" xfId="14236" xr:uid="{00000000-0005-0000-0000-000056380000}"/>
    <cellStyle name="Obično 3 2 6 2 2 6 4 2 2" xfId="14237" xr:uid="{00000000-0005-0000-0000-000057380000}"/>
    <cellStyle name="Obično 3 2 6 2 2 6 4 3" xfId="14238" xr:uid="{00000000-0005-0000-0000-000058380000}"/>
    <cellStyle name="Obično 3 2 6 2 2 6 4 3 2" xfId="14239" xr:uid="{00000000-0005-0000-0000-000059380000}"/>
    <cellStyle name="Obično 3 2 6 2 2 6 4 3 2 2" xfId="14240" xr:uid="{00000000-0005-0000-0000-00005A380000}"/>
    <cellStyle name="Obično 3 2 6 2 2 6 4 3 3" xfId="14241" xr:uid="{00000000-0005-0000-0000-00005B380000}"/>
    <cellStyle name="Obično 3 2 6 2 2 6 4 3 3 2" xfId="14242" xr:uid="{00000000-0005-0000-0000-00005C380000}"/>
    <cellStyle name="Obično 3 2 6 2 2 6 4 3 4" xfId="14243" xr:uid="{00000000-0005-0000-0000-00005D380000}"/>
    <cellStyle name="Obično 3 2 6 2 2 6 4 3 5" xfId="14244" xr:uid="{00000000-0005-0000-0000-00005E380000}"/>
    <cellStyle name="Obično 3 2 6 2 2 6 4 3 6" xfId="14245" xr:uid="{00000000-0005-0000-0000-00005F380000}"/>
    <cellStyle name="Obično 3 2 6 2 2 6 4 4" xfId="14246" xr:uid="{00000000-0005-0000-0000-000060380000}"/>
    <cellStyle name="Obično 3 2 6 2 2 6 4 4 2" xfId="14247" xr:uid="{00000000-0005-0000-0000-000061380000}"/>
    <cellStyle name="Obično 3 2 6 2 2 6 4 5" xfId="14248" xr:uid="{00000000-0005-0000-0000-000062380000}"/>
    <cellStyle name="Obično 3 2 6 2 2 6 4 5 2" xfId="14249" xr:uid="{00000000-0005-0000-0000-000063380000}"/>
    <cellStyle name="Obično 3 2 6 2 2 6 4 6" xfId="14250" xr:uid="{00000000-0005-0000-0000-000064380000}"/>
    <cellStyle name="Obično 3 2 6 2 2 6 4 7" xfId="14251" xr:uid="{00000000-0005-0000-0000-000065380000}"/>
    <cellStyle name="Obično 3 2 6 2 2 6 4 8" xfId="14252" xr:uid="{00000000-0005-0000-0000-000066380000}"/>
    <cellStyle name="Obično 3 2 6 2 2 6 5" xfId="14253" xr:uid="{00000000-0005-0000-0000-000067380000}"/>
    <cellStyle name="Obično 3 2 6 2 2 6 5 2" xfId="14254" xr:uid="{00000000-0005-0000-0000-000068380000}"/>
    <cellStyle name="Obično 3 2 6 2 2 6 5 2 2" xfId="14255" xr:uid="{00000000-0005-0000-0000-000069380000}"/>
    <cellStyle name="Obično 3 2 6 2 2 6 5 3" xfId="14256" xr:uid="{00000000-0005-0000-0000-00006A380000}"/>
    <cellStyle name="Obično 3 2 6 2 2 6 5 3 2" xfId="14257" xr:uid="{00000000-0005-0000-0000-00006B380000}"/>
    <cellStyle name="Obično 3 2 6 2 2 6 5 3 2 2" xfId="14258" xr:uid="{00000000-0005-0000-0000-00006C380000}"/>
    <cellStyle name="Obično 3 2 6 2 2 6 5 3 3" xfId="14259" xr:uid="{00000000-0005-0000-0000-00006D380000}"/>
    <cellStyle name="Obično 3 2 6 2 2 6 5 3 3 2" xfId="14260" xr:uid="{00000000-0005-0000-0000-00006E380000}"/>
    <cellStyle name="Obično 3 2 6 2 2 6 5 3 4" xfId="14261" xr:uid="{00000000-0005-0000-0000-00006F380000}"/>
    <cellStyle name="Obično 3 2 6 2 2 6 5 3 5" xfId="14262" xr:uid="{00000000-0005-0000-0000-000070380000}"/>
    <cellStyle name="Obično 3 2 6 2 2 6 5 3 6" xfId="14263" xr:uid="{00000000-0005-0000-0000-000071380000}"/>
    <cellStyle name="Obično 3 2 6 2 2 6 5 4" xfId="14264" xr:uid="{00000000-0005-0000-0000-000072380000}"/>
    <cellStyle name="Obično 3 2 6 2 2 6 5 4 2" xfId="14265" xr:uid="{00000000-0005-0000-0000-000073380000}"/>
    <cellStyle name="Obično 3 2 6 2 2 6 5 5" xfId="14266" xr:uid="{00000000-0005-0000-0000-000074380000}"/>
    <cellStyle name="Obično 3 2 6 2 2 6 5 5 2" xfId="14267" xr:uid="{00000000-0005-0000-0000-000075380000}"/>
    <cellStyle name="Obično 3 2 6 2 2 6 5 6" xfId="14268" xr:uid="{00000000-0005-0000-0000-000076380000}"/>
    <cellStyle name="Obično 3 2 6 2 2 6 5 7" xfId="14269" xr:uid="{00000000-0005-0000-0000-000077380000}"/>
    <cellStyle name="Obično 3 2 6 2 2 6 5 8" xfId="14270" xr:uid="{00000000-0005-0000-0000-000078380000}"/>
    <cellStyle name="Obično 3 2 6 2 2 6 6" xfId="14271" xr:uid="{00000000-0005-0000-0000-000079380000}"/>
    <cellStyle name="Obično 3 2 6 2 2 6 6 2" xfId="14272" xr:uid="{00000000-0005-0000-0000-00007A380000}"/>
    <cellStyle name="Obično 3 2 6 2 2 6 7" xfId="14273" xr:uid="{00000000-0005-0000-0000-00007B380000}"/>
    <cellStyle name="Obično 3 2 6 2 2 6 8" xfId="14274" xr:uid="{00000000-0005-0000-0000-00007C380000}"/>
    <cellStyle name="Obično 3 2 6 2 2 7" xfId="14275" xr:uid="{00000000-0005-0000-0000-00007D380000}"/>
    <cellStyle name="Obično 3 2 6 2 2 7 2" xfId="14276" xr:uid="{00000000-0005-0000-0000-00007E380000}"/>
    <cellStyle name="Obično 3 2 6 2 2 7 2 2" xfId="14277" xr:uid="{00000000-0005-0000-0000-00007F380000}"/>
    <cellStyle name="Obično 3 2 6 2 2 7 3" xfId="14278" xr:uid="{00000000-0005-0000-0000-000080380000}"/>
    <cellStyle name="Obično 3 2 6 2 2 7 3 2" xfId="14279" xr:uid="{00000000-0005-0000-0000-000081380000}"/>
    <cellStyle name="Obično 3 2 6 2 2 7 3 2 2" xfId="14280" xr:uid="{00000000-0005-0000-0000-000082380000}"/>
    <cellStyle name="Obično 3 2 6 2 2 7 3 3" xfId="14281" xr:uid="{00000000-0005-0000-0000-000083380000}"/>
    <cellStyle name="Obično 3 2 6 2 2 7 3 3 2" xfId="14282" xr:uid="{00000000-0005-0000-0000-000084380000}"/>
    <cellStyle name="Obično 3 2 6 2 2 7 3 4" xfId="14283" xr:uid="{00000000-0005-0000-0000-000085380000}"/>
    <cellStyle name="Obično 3 2 6 2 2 7 3 5" xfId="14284" xr:uid="{00000000-0005-0000-0000-000086380000}"/>
    <cellStyle name="Obično 3 2 6 2 2 7 3 6" xfId="14285" xr:uid="{00000000-0005-0000-0000-000087380000}"/>
    <cellStyle name="Obično 3 2 6 2 2 7 4" xfId="14286" xr:uid="{00000000-0005-0000-0000-000088380000}"/>
    <cellStyle name="Obično 3 2 6 2 2 7 5" xfId="14287" xr:uid="{00000000-0005-0000-0000-000089380000}"/>
    <cellStyle name="Obično 3 2 6 2 2 7 5 2" xfId="14288" xr:uid="{00000000-0005-0000-0000-00008A380000}"/>
    <cellStyle name="Obično 3 2 6 2 2 7 6" xfId="14289" xr:uid="{00000000-0005-0000-0000-00008B380000}"/>
    <cellStyle name="Obično 3 2 6 2 2 7 6 2" xfId="14290" xr:uid="{00000000-0005-0000-0000-00008C380000}"/>
    <cellStyle name="Obično 3 2 6 2 2 7 7" xfId="14291" xr:uid="{00000000-0005-0000-0000-00008D380000}"/>
    <cellStyle name="Obično 3 2 6 2 2 7 8" xfId="14292" xr:uid="{00000000-0005-0000-0000-00008E380000}"/>
    <cellStyle name="Obično 3 2 6 2 2 7 9" xfId="14293" xr:uid="{00000000-0005-0000-0000-00008F380000}"/>
    <cellStyle name="Obično 3 2 6 2 2 8" xfId="14294" xr:uid="{00000000-0005-0000-0000-000090380000}"/>
    <cellStyle name="Obično 3 2 6 2 2 8 2" xfId="14295" xr:uid="{00000000-0005-0000-0000-000091380000}"/>
    <cellStyle name="Obično 3 2 6 2 2 8 2 2" xfId="14296" xr:uid="{00000000-0005-0000-0000-000092380000}"/>
    <cellStyle name="Obično 3 2 6 2 2 8 3" xfId="14297" xr:uid="{00000000-0005-0000-0000-000093380000}"/>
    <cellStyle name="Obično 3 2 6 2 2 8 3 2" xfId="14298" xr:uid="{00000000-0005-0000-0000-000094380000}"/>
    <cellStyle name="Obično 3 2 6 2 2 8 3 2 2" xfId="14299" xr:uid="{00000000-0005-0000-0000-000095380000}"/>
    <cellStyle name="Obično 3 2 6 2 2 8 3 3" xfId="14300" xr:uid="{00000000-0005-0000-0000-000096380000}"/>
    <cellStyle name="Obično 3 2 6 2 2 8 3 3 2" xfId="14301" xr:uid="{00000000-0005-0000-0000-000097380000}"/>
    <cellStyle name="Obično 3 2 6 2 2 8 3 4" xfId="14302" xr:uid="{00000000-0005-0000-0000-000098380000}"/>
    <cellStyle name="Obično 3 2 6 2 2 8 3 5" xfId="14303" xr:uid="{00000000-0005-0000-0000-000099380000}"/>
    <cellStyle name="Obično 3 2 6 2 2 8 3 6" xfId="14304" xr:uid="{00000000-0005-0000-0000-00009A380000}"/>
    <cellStyle name="Obično 3 2 6 2 2 8 4" xfId="14305" xr:uid="{00000000-0005-0000-0000-00009B380000}"/>
    <cellStyle name="Obično 3 2 6 2 2 8 5" xfId="14306" xr:uid="{00000000-0005-0000-0000-00009C380000}"/>
    <cellStyle name="Obično 3 2 6 2 2 8 5 2" xfId="14307" xr:uid="{00000000-0005-0000-0000-00009D380000}"/>
    <cellStyle name="Obično 3 2 6 2 2 8 6" xfId="14308" xr:uid="{00000000-0005-0000-0000-00009E380000}"/>
    <cellStyle name="Obično 3 2 6 2 2 8 6 2" xfId="14309" xr:uid="{00000000-0005-0000-0000-00009F380000}"/>
    <cellStyle name="Obično 3 2 6 2 2 8 7" xfId="14310" xr:uid="{00000000-0005-0000-0000-0000A0380000}"/>
    <cellStyle name="Obično 3 2 6 2 2 8 8" xfId="14311" xr:uid="{00000000-0005-0000-0000-0000A1380000}"/>
    <cellStyle name="Obično 3 2 6 2 2 8 9" xfId="14312" xr:uid="{00000000-0005-0000-0000-0000A2380000}"/>
    <cellStyle name="Obično 3 2 6 2 2 9" xfId="14313" xr:uid="{00000000-0005-0000-0000-0000A3380000}"/>
    <cellStyle name="Obično 3 2 6 2 2 9 2" xfId="14314" xr:uid="{00000000-0005-0000-0000-0000A4380000}"/>
    <cellStyle name="Obično 3 2 6 2 2 9 2 2" xfId="14315" xr:uid="{00000000-0005-0000-0000-0000A5380000}"/>
    <cellStyle name="Obično 3 2 6 2 2 9 3" xfId="14316" xr:uid="{00000000-0005-0000-0000-0000A6380000}"/>
    <cellStyle name="Obično 3 2 6 2 2 9 3 2" xfId="14317" xr:uid="{00000000-0005-0000-0000-0000A7380000}"/>
    <cellStyle name="Obično 3 2 6 2 2 9 3 2 2" xfId="14318" xr:uid="{00000000-0005-0000-0000-0000A8380000}"/>
    <cellStyle name="Obično 3 2 6 2 2 9 3 3" xfId="14319" xr:uid="{00000000-0005-0000-0000-0000A9380000}"/>
    <cellStyle name="Obično 3 2 6 2 2 9 3 3 2" xfId="14320" xr:uid="{00000000-0005-0000-0000-0000AA380000}"/>
    <cellStyle name="Obično 3 2 6 2 2 9 3 4" xfId="14321" xr:uid="{00000000-0005-0000-0000-0000AB380000}"/>
    <cellStyle name="Obično 3 2 6 2 2 9 3 5" xfId="14322" xr:uid="{00000000-0005-0000-0000-0000AC380000}"/>
    <cellStyle name="Obično 3 2 6 2 2 9 3 6" xfId="14323" xr:uid="{00000000-0005-0000-0000-0000AD380000}"/>
    <cellStyle name="Obično 3 2 6 2 2 9 4" xfId="14324" xr:uid="{00000000-0005-0000-0000-0000AE380000}"/>
    <cellStyle name="Obično 3 2 6 2 2 9 5" xfId="14325" xr:uid="{00000000-0005-0000-0000-0000AF380000}"/>
    <cellStyle name="Obično 3 2 6 2 2 9 5 2" xfId="14326" xr:uid="{00000000-0005-0000-0000-0000B0380000}"/>
    <cellStyle name="Obično 3 2 6 2 2 9 6" xfId="14327" xr:uid="{00000000-0005-0000-0000-0000B1380000}"/>
    <cellStyle name="Obično 3 2 6 2 2 9 6 2" xfId="14328" xr:uid="{00000000-0005-0000-0000-0000B2380000}"/>
    <cellStyle name="Obično 3 2 6 2 2 9 7" xfId="14329" xr:uid="{00000000-0005-0000-0000-0000B3380000}"/>
    <cellStyle name="Obično 3 2 6 2 2 9 8" xfId="14330" xr:uid="{00000000-0005-0000-0000-0000B4380000}"/>
    <cellStyle name="Obično 3 2 6 2 2 9 9" xfId="14331" xr:uid="{00000000-0005-0000-0000-0000B5380000}"/>
    <cellStyle name="Obično 3 2 6 2 3" xfId="14332" xr:uid="{00000000-0005-0000-0000-0000B6380000}"/>
    <cellStyle name="Obično 3 2 6 2 3 10" xfId="14333" xr:uid="{00000000-0005-0000-0000-0000B7380000}"/>
    <cellStyle name="Obično 3 2 6 2 3 10 2" xfId="14334" xr:uid="{00000000-0005-0000-0000-0000B8380000}"/>
    <cellStyle name="Obično 3 2 6 2 3 10 2 2" xfId="14335" xr:uid="{00000000-0005-0000-0000-0000B9380000}"/>
    <cellStyle name="Obično 3 2 6 2 3 10 2 2 2" xfId="14336" xr:uid="{00000000-0005-0000-0000-0000BA380000}"/>
    <cellStyle name="Obično 3 2 6 2 3 10 2 3" xfId="14337" xr:uid="{00000000-0005-0000-0000-0000BB380000}"/>
    <cellStyle name="Obično 3 2 6 2 3 10 2 3 2" xfId="14338" xr:uid="{00000000-0005-0000-0000-0000BC380000}"/>
    <cellStyle name="Obično 3 2 6 2 3 10 2 3 2 2" xfId="14339" xr:uid="{00000000-0005-0000-0000-0000BD380000}"/>
    <cellStyle name="Obično 3 2 6 2 3 10 2 3 3" xfId="14340" xr:uid="{00000000-0005-0000-0000-0000BE380000}"/>
    <cellStyle name="Obično 3 2 6 2 3 10 2 3 3 2" xfId="14341" xr:uid="{00000000-0005-0000-0000-0000BF380000}"/>
    <cellStyle name="Obično 3 2 6 2 3 10 2 3 4" xfId="14342" xr:uid="{00000000-0005-0000-0000-0000C0380000}"/>
    <cellStyle name="Obično 3 2 6 2 3 10 2 3 5" xfId="14343" xr:uid="{00000000-0005-0000-0000-0000C1380000}"/>
    <cellStyle name="Obično 3 2 6 2 3 10 2 3 6" xfId="14344" xr:uid="{00000000-0005-0000-0000-0000C2380000}"/>
    <cellStyle name="Obično 3 2 6 2 3 10 2 4" xfId="14345" xr:uid="{00000000-0005-0000-0000-0000C3380000}"/>
    <cellStyle name="Obično 3 2 6 2 3 10 2 4 2" xfId="14346" xr:uid="{00000000-0005-0000-0000-0000C4380000}"/>
    <cellStyle name="Obično 3 2 6 2 3 10 2 5" xfId="14347" xr:uid="{00000000-0005-0000-0000-0000C5380000}"/>
    <cellStyle name="Obično 3 2 6 2 3 10 2 5 2" xfId="14348" xr:uid="{00000000-0005-0000-0000-0000C6380000}"/>
    <cellStyle name="Obično 3 2 6 2 3 10 2 6" xfId="14349" xr:uid="{00000000-0005-0000-0000-0000C7380000}"/>
    <cellStyle name="Obično 3 2 6 2 3 10 2 7" xfId="14350" xr:uid="{00000000-0005-0000-0000-0000C8380000}"/>
    <cellStyle name="Obično 3 2 6 2 3 10 2 8" xfId="14351" xr:uid="{00000000-0005-0000-0000-0000C9380000}"/>
    <cellStyle name="Obično 3 2 6 2 3 10 3" xfId="14352" xr:uid="{00000000-0005-0000-0000-0000CA380000}"/>
    <cellStyle name="Obično 3 2 6 2 3 10 3 2" xfId="14353" xr:uid="{00000000-0005-0000-0000-0000CB380000}"/>
    <cellStyle name="Obično 3 2 6 2 3 10 3 2 2" xfId="14354" xr:uid="{00000000-0005-0000-0000-0000CC380000}"/>
    <cellStyle name="Obično 3 2 6 2 3 10 3 3" xfId="14355" xr:uid="{00000000-0005-0000-0000-0000CD380000}"/>
    <cellStyle name="Obično 3 2 6 2 3 10 3 3 2" xfId="14356" xr:uid="{00000000-0005-0000-0000-0000CE380000}"/>
    <cellStyle name="Obično 3 2 6 2 3 10 3 3 2 2" xfId="14357" xr:uid="{00000000-0005-0000-0000-0000CF380000}"/>
    <cellStyle name="Obično 3 2 6 2 3 10 3 3 3" xfId="14358" xr:uid="{00000000-0005-0000-0000-0000D0380000}"/>
    <cellStyle name="Obično 3 2 6 2 3 10 3 3 3 2" xfId="14359" xr:uid="{00000000-0005-0000-0000-0000D1380000}"/>
    <cellStyle name="Obično 3 2 6 2 3 10 3 3 4" xfId="14360" xr:uid="{00000000-0005-0000-0000-0000D2380000}"/>
    <cellStyle name="Obično 3 2 6 2 3 10 3 3 5" xfId="14361" xr:uid="{00000000-0005-0000-0000-0000D3380000}"/>
    <cellStyle name="Obično 3 2 6 2 3 10 3 3 6" xfId="14362" xr:uid="{00000000-0005-0000-0000-0000D4380000}"/>
    <cellStyle name="Obično 3 2 6 2 3 10 3 4" xfId="14363" xr:uid="{00000000-0005-0000-0000-0000D5380000}"/>
    <cellStyle name="Obično 3 2 6 2 3 10 3 4 2" xfId="14364" xr:uid="{00000000-0005-0000-0000-0000D6380000}"/>
    <cellStyle name="Obično 3 2 6 2 3 10 3 5" xfId="14365" xr:uid="{00000000-0005-0000-0000-0000D7380000}"/>
    <cellStyle name="Obično 3 2 6 2 3 10 3 5 2" xfId="14366" xr:uid="{00000000-0005-0000-0000-0000D8380000}"/>
    <cellStyle name="Obično 3 2 6 2 3 10 3 6" xfId="14367" xr:uid="{00000000-0005-0000-0000-0000D9380000}"/>
    <cellStyle name="Obično 3 2 6 2 3 10 3 7" xfId="14368" xr:uid="{00000000-0005-0000-0000-0000DA380000}"/>
    <cellStyle name="Obično 3 2 6 2 3 10 3 8" xfId="14369" xr:uid="{00000000-0005-0000-0000-0000DB380000}"/>
    <cellStyle name="Obično 3 2 6 2 3 10 4" xfId="14370" xr:uid="{00000000-0005-0000-0000-0000DC380000}"/>
    <cellStyle name="Obično 3 2 6 2 3 10 4 2" xfId="14371" xr:uid="{00000000-0005-0000-0000-0000DD380000}"/>
    <cellStyle name="Obično 3 2 6 2 3 10 4 2 2" xfId="14372" xr:uid="{00000000-0005-0000-0000-0000DE380000}"/>
    <cellStyle name="Obično 3 2 6 2 3 10 4 3" xfId="14373" xr:uid="{00000000-0005-0000-0000-0000DF380000}"/>
    <cellStyle name="Obično 3 2 6 2 3 10 4 3 2" xfId="14374" xr:uid="{00000000-0005-0000-0000-0000E0380000}"/>
    <cellStyle name="Obično 3 2 6 2 3 10 4 3 2 2" xfId="14375" xr:uid="{00000000-0005-0000-0000-0000E1380000}"/>
    <cellStyle name="Obično 3 2 6 2 3 10 4 3 3" xfId="14376" xr:uid="{00000000-0005-0000-0000-0000E2380000}"/>
    <cellStyle name="Obično 3 2 6 2 3 10 4 3 3 2" xfId="14377" xr:uid="{00000000-0005-0000-0000-0000E3380000}"/>
    <cellStyle name="Obično 3 2 6 2 3 10 4 3 4" xfId="14378" xr:uid="{00000000-0005-0000-0000-0000E4380000}"/>
    <cellStyle name="Obično 3 2 6 2 3 10 4 3 5" xfId="14379" xr:uid="{00000000-0005-0000-0000-0000E5380000}"/>
    <cellStyle name="Obično 3 2 6 2 3 10 4 3 6" xfId="14380" xr:uid="{00000000-0005-0000-0000-0000E6380000}"/>
    <cellStyle name="Obično 3 2 6 2 3 10 4 4" xfId="14381" xr:uid="{00000000-0005-0000-0000-0000E7380000}"/>
    <cellStyle name="Obično 3 2 6 2 3 10 4 4 2" xfId="14382" xr:uid="{00000000-0005-0000-0000-0000E8380000}"/>
    <cellStyle name="Obično 3 2 6 2 3 10 4 5" xfId="14383" xr:uid="{00000000-0005-0000-0000-0000E9380000}"/>
    <cellStyle name="Obično 3 2 6 2 3 10 4 5 2" xfId="14384" xr:uid="{00000000-0005-0000-0000-0000EA380000}"/>
    <cellStyle name="Obično 3 2 6 2 3 10 4 6" xfId="14385" xr:uid="{00000000-0005-0000-0000-0000EB380000}"/>
    <cellStyle name="Obično 3 2 6 2 3 10 4 7" xfId="14386" xr:uid="{00000000-0005-0000-0000-0000EC380000}"/>
    <cellStyle name="Obično 3 2 6 2 3 10 4 8" xfId="14387" xr:uid="{00000000-0005-0000-0000-0000ED380000}"/>
    <cellStyle name="Obično 3 2 6 2 3 10 5" xfId="14388" xr:uid="{00000000-0005-0000-0000-0000EE380000}"/>
    <cellStyle name="Obično 3 2 6 2 3 10 5 2" xfId="14389" xr:uid="{00000000-0005-0000-0000-0000EF380000}"/>
    <cellStyle name="Obično 3 2 6 2 3 10 6" xfId="14390" xr:uid="{00000000-0005-0000-0000-0000F0380000}"/>
    <cellStyle name="Obično 3 2 6 2 3 10 6 2" xfId="14391" xr:uid="{00000000-0005-0000-0000-0000F1380000}"/>
    <cellStyle name="Obično 3 2 6 2 3 10 7" xfId="14392" xr:uid="{00000000-0005-0000-0000-0000F2380000}"/>
    <cellStyle name="Obično 3 2 6 2 3 11" xfId="14393" xr:uid="{00000000-0005-0000-0000-0000F3380000}"/>
    <cellStyle name="Obično 3 2 6 2 3 11 2" xfId="14394" xr:uid="{00000000-0005-0000-0000-0000F4380000}"/>
    <cellStyle name="Obično 3 2 6 2 3 11 2 2" xfId="14395" xr:uid="{00000000-0005-0000-0000-0000F5380000}"/>
    <cellStyle name="Obično 3 2 6 2 3 11 3" xfId="14396" xr:uid="{00000000-0005-0000-0000-0000F6380000}"/>
    <cellStyle name="Obično 3 2 6 2 3 12" xfId="14397" xr:uid="{00000000-0005-0000-0000-0000F7380000}"/>
    <cellStyle name="Obično 3 2 6 2 3 12 2" xfId="14398" xr:uid="{00000000-0005-0000-0000-0000F8380000}"/>
    <cellStyle name="Obično 3 2 6 2 3 12 2 2" xfId="14399" xr:uid="{00000000-0005-0000-0000-0000F9380000}"/>
    <cellStyle name="Obično 3 2 6 2 3 12 3" xfId="14400" xr:uid="{00000000-0005-0000-0000-0000FA380000}"/>
    <cellStyle name="Obično 3 2 6 2 3 13" xfId="14401" xr:uid="{00000000-0005-0000-0000-0000FB380000}"/>
    <cellStyle name="Obično 3 2 6 2 3 13 2" xfId="14402" xr:uid="{00000000-0005-0000-0000-0000FC380000}"/>
    <cellStyle name="Obično 3 2 6 2 3 14" xfId="14403" xr:uid="{00000000-0005-0000-0000-0000FD380000}"/>
    <cellStyle name="Obično 3 2 6 2 3 14 2" xfId="14404" xr:uid="{00000000-0005-0000-0000-0000FE380000}"/>
    <cellStyle name="Obično 3 2 6 2 3 14 2 2" xfId="14405" xr:uid="{00000000-0005-0000-0000-0000FF380000}"/>
    <cellStyle name="Obično 3 2 6 2 3 14 3" xfId="14406" xr:uid="{00000000-0005-0000-0000-000000390000}"/>
    <cellStyle name="Obično 3 2 6 2 3 14 3 2" xfId="14407" xr:uid="{00000000-0005-0000-0000-000001390000}"/>
    <cellStyle name="Obično 3 2 6 2 3 14 4" xfId="14408" xr:uid="{00000000-0005-0000-0000-000002390000}"/>
    <cellStyle name="Obično 3 2 6 2 3 14 5" xfId="14409" xr:uid="{00000000-0005-0000-0000-000003390000}"/>
    <cellStyle name="Obično 3 2 6 2 3 14 6" xfId="14410" xr:uid="{00000000-0005-0000-0000-000004390000}"/>
    <cellStyle name="Obično 3 2 6 2 3 15" xfId="14411" xr:uid="{00000000-0005-0000-0000-000005390000}"/>
    <cellStyle name="Obično 3 2 6 2 3 15 2" xfId="14412" xr:uid="{00000000-0005-0000-0000-000006390000}"/>
    <cellStyle name="Obično 3 2 6 2 3 16" xfId="14413" xr:uid="{00000000-0005-0000-0000-000007390000}"/>
    <cellStyle name="Obično 3 2 6 2 3 16 2" xfId="14414" xr:uid="{00000000-0005-0000-0000-000008390000}"/>
    <cellStyle name="Obično 3 2 6 2 3 17" xfId="14415" xr:uid="{00000000-0005-0000-0000-000009390000}"/>
    <cellStyle name="Obično 3 2 6 2 3 18" xfId="14416" xr:uid="{00000000-0005-0000-0000-00000A390000}"/>
    <cellStyle name="Obično 3 2 6 2 3 19" xfId="14417" xr:uid="{00000000-0005-0000-0000-00000B390000}"/>
    <cellStyle name="Obično 3 2 6 2 3 2" xfId="14418" xr:uid="{00000000-0005-0000-0000-00000C390000}"/>
    <cellStyle name="Obično 3 2 6 2 3 2 10" xfId="14419" xr:uid="{00000000-0005-0000-0000-00000D390000}"/>
    <cellStyle name="Obično 3 2 6 2 3 2 10 2" xfId="14420" xr:uid="{00000000-0005-0000-0000-00000E390000}"/>
    <cellStyle name="Obično 3 2 6 2 3 2 11" xfId="14421" xr:uid="{00000000-0005-0000-0000-00000F390000}"/>
    <cellStyle name="Obično 3 2 6 2 3 2 2" xfId="14422" xr:uid="{00000000-0005-0000-0000-000010390000}"/>
    <cellStyle name="Obično 3 2 6 2 3 2 2 10" xfId="14423" xr:uid="{00000000-0005-0000-0000-000011390000}"/>
    <cellStyle name="Obično 3 2 6 2 3 2 2 10 2" xfId="14424" xr:uid="{00000000-0005-0000-0000-000012390000}"/>
    <cellStyle name="Obično 3 2 6 2 3 2 2 11" xfId="14425" xr:uid="{00000000-0005-0000-0000-000013390000}"/>
    <cellStyle name="Obično 3 2 6 2 3 2 2 11 2" xfId="14426" xr:uid="{00000000-0005-0000-0000-000014390000}"/>
    <cellStyle name="Obično 3 2 6 2 3 2 2 11 2 2" xfId="14427" xr:uid="{00000000-0005-0000-0000-000015390000}"/>
    <cellStyle name="Obično 3 2 6 2 3 2 2 11 3" xfId="14428" xr:uid="{00000000-0005-0000-0000-000016390000}"/>
    <cellStyle name="Obično 3 2 6 2 3 2 2 11 3 2" xfId="14429" xr:uid="{00000000-0005-0000-0000-000017390000}"/>
    <cellStyle name="Obično 3 2 6 2 3 2 2 11 4" xfId="14430" xr:uid="{00000000-0005-0000-0000-000018390000}"/>
    <cellStyle name="Obično 3 2 6 2 3 2 2 11 5" xfId="14431" xr:uid="{00000000-0005-0000-0000-000019390000}"/>
    <cellStyle name="Obično 3 2 6 2 3 2 2 11 6" xfId="14432" xr:uid="{00000000-0005-0000-0000-00001A390000}"/>
    <cellStyle name="Obično 3 2 6 2 3 2 2 12" xfId="14433" xr:uid="{00000000-0005-0000-0000-00001B390000}"/>
    <cellStyle name="Obično 3 2 6 2 3 2 2 12 2" xfId="14434" xr:uid="{00000000-0005-0000-0000-00001C390000}"/>
    <cellStyle name="Obično 3 2 6 2 3 2 2 13" xfId="14435" xr:uid="{00000000-0005-0000-0000-00001D390000}"/>
    <cellStyle name="Obično 3 2 6 2 3 2 2 13 2" xfId="14436" xr:uid="{00000000-0005-0000-0000-00001E390000}"/>
    <cellStyle name="Obično 3 2 6 2 3 2 2 14" xfId="14437" xr:uid="{00000000-0005-0000-0000-00001F390000}"/>
    <cellStyle name="Obično 3 2 6 2 3 2 2 15" xfId="14438" xr:uid="{00000000-0005-0000-0000-000020390000}"/>
    <cellStyle name="Obično 3 2 6 2 3 2 2 16" xfId="14439" xr:uid="{00000000-0005-0000-0000-000021390000}"/>
    <cellStyle name="Obično 3 2 6 2 3 2 2 2" xfId="14440" xr:uid="{00000000-0005-0000-0000-000022390000}"/>
    <cellStyle name="Obično 3 2 6 2 3 2 2 2 2" xfId="14441" xr:uid="{00000000-0005-0000-0000-000023390000}"/>
    <cellStyle name="Obično 3 2 6 2 3 2 2 2 2 10" xfId="14442" xr:uid="{00000000-0005-0000-0000-000024390000}"/>
    <cellStyle name="Obično 3 2 6 2 3 2 2 2 2 11" xfId="14443" xr:uid="{00000000-0005-0000-0000-000025390000}"/>
    <cellStyle name="Obično 3 2 6 2 3 2 2 2 2 2" xfId="14444" xr:uid="{00000000-0005-0000-0000-000026390000}"/>
    <cellStyle name="Obično 3 2 6 2 3 2 2 2 2 2 2" xfId="14445" xr:uid="{00000000-0005-0000-0000-000027390000}"/>
    <cellStyle name="Obično 3 2 6 2 3 2 2 2 2 2 2 2" xfId="14446" xr:uid="{00000000-0005-0000-0000-000028390000}"/>
    <cellStyle name="Obično 3 2 6 2 3 2 2 2 2 2 2 2 2" xfId="14447" xr:uid="{00000000-0005-0000-0000-000029390000}"/>
    <cellStyle name="Obično 3 2 6 2 3 2 2 2 2 2 2 3" xfId="14448" xr:uid="{00000000-0005-0000-0000-00002A390000}"/>
    <cellStyle name="Obično 3 2 6 2 3 2 2 2 2 2 2 3 2" xfId="14449" xr:uid="{00000000-0005-0000-0000-00002B390000}"/>
    <cellStyle name="Obično 3 2 6 2 3 2 2 2 2 2 2 3 2 2" xfId="14450" xr:uid="{00000000-0005-0000-0000-00002C390000}"/>
    <cellStyle name="Obično 3 2 6 2 3 2 2 2 2 2 2 3 3" xfId="14451" xr:uid="{00000000-0005-0000-0000-00002D390000}"/>
    <cellStyle name="Obično 3 2 6 2 3 2 2 2 2 2 2 3 3 2" xfId="14452" xr:uid="{00000000-0005-0000-0000-00002E390000}"/>
    <cellStyle name="Obično 3 2 6 2 3 2 2 2 2 2 2 3 4" xfId="14453" xr:uid="{00000000-0005-0000-0000-00002F390000}"/>
    <cellStyle name="Obično 3 2 6 2 3 2 2 2 2 2 2 3 5" xfId="14454" xr:uid="{00000000-0005-0000-0000-000030390000}"/>
    <cellStyle name="Obično 3 2 6 2 3 2 2 2 2 2 2 3 6" xfId="14455" xr:uid="{00000000-0005-0000-0000-000031390000}"/>
    <cellStyle name="Obično 3 2 6 2 3 2 2 2 2 2 2 4" xfId="14456" xr:uid="{00000000-0005-0000-0000-000032390000}"/>
    <cellStyle name="Obično 3 2 6 2 3 2 2 2 2 2 2 4 2" xfId="14457" xr:uid="{00000000-0005-0000-0000-000033390000}"/>
    <cellStyle name="Obično 3 2 6 2 3 2 2 2 2 2 2 5" xfId="14458" xr:uid="{00000000-0005-0000-0000-000034390000}"/>
    <cellStyle name="Obično 3 2 6 2 3 2 2 2 2 2 2 5 2" xfId="14459" xr:uid="{00000000-0005-0000-0000-000035390000}"/>
    <cellStyle name="Obično 3 2 6 2 3 2 2 2 2 2 2 6" xfId="14460" xr:uid="{00000000-0005-0000-0000-000036390000}"/>
    <cellStyle name="Obično 3 2 6 2 3 2 2 2 2 2 2 7" xfId="14461" xr:uid="{00000000-0005-0000-0000-000037390000}"/>
    <cellStyle name="Obično 3 2 6 2 3 2 2 2 2 2 2 8" xfId="14462" xr:uid="{00000000-0005-0000-0000-000038390000}"/>
    <cellStyle name="Obično 3 2 6 2 3 2 2 2 2 2 3" xfId="14463" xr:uid="{00000000-0005-0000-0000-000039390000}"/>
    <cellStyle name="Obično 3 2 6 2 3 2 2 2 2 2 3 2" xfId="14464" xr:uid="{00000000-0005-0000-0000-00003A390000}"/>
    <cellStyle name="Obično 3 2 6 2 3 2 2 2 2 2 3 2 2" xfId="14465" xr:uid="{00000000-0005-0000-0000-00003B390000}"/>
    <cellStyle name="Obično 3 2 6 2 3 2 2 2 2 2 3 3" xfId="14466" xr:uid="{00000000-0005-0000-0000-00003C390000}"/>
    <cellStyle name="Obično 3 2 6 2 3 2 2 2 2 2 3 3 2" xfId="14467" xr:uid="{00000000-0005-0000-0000-00003D390000}"/>
    <cellStyle name="Obično 3 2 6 2 3 2 2 2 2 2 3 3 2 2" xfId="14468" xr:uid="{00000000-0005-0000-0000-00003E390000}"/>
    <cellStyle name="Obično 3 2 6 2 3 2 2 2 2 2 3 3 3" xfId="14469" xr:uid="{00000000-0005-0000-0000-00003F390000}"/>
    <cellStyle name="Obično 3 2 6 2 3 2 2 2 2 2 3 3 3 2" xfId="14470" xr:uid="{00000000-0005-0000-0000-000040390000}"/>
    <cellStyle name="Obično 3 2 6 2 3 2 2 2 2 2 3 3 4" xfId="14471" xr:uid="{00000000-0005-0000-0000-000041390000}"/>
    <cellStyle name="Obično 3 2 6 2 3 2 2 2 2 2 3 3 5" xfId="14472" xr:uid="{00000000-0005-0000-0000-000042390000}"/>
    <cellStyle name="Obično 3 2 6 2 3 2 2 2 2 2 3 3 6" xfId="14473" xr:uid="{00000000-0005-0000-0000-000043390000}"/>
    <cellStyle name="Obično 3 2 6 2 3 2 2 2 2 2 3 4" xfId="14474" xr:uid="{00000000-0005-0000-0000-000044390000}"/>
    <cellStyle name="Obično 3 2 6 2 3 2 2 2 2 2 3 4 2" xfId="14475" xr:uid="{00000000-0005-0000-0000-000045390000}"/>
    <cellStyle name="Obično 3 2 6 2 3 2 2 2 2 2 3 5" xfId="14476" xr:uid="{00000000-0005-0000-0000-000046390000}"/>
    <cellStyle name="Obično 3 2 6 2 3 2 2 2 2 2 3 5 2" xfId="14477" xr:uid="{00000000-0005-0000-0000-000047390000}"/>
    <cellStyle name="Obično 3 2 6 2 3 2 2 2 2 2 3 6" xfId="14478" xr:uid="{00000000-0005-0000-0000-000048390000}"/>
    <cellStyle name="Obično 3 2 6 2 3 2 2 2 2 2 3 7" xfId="14479" xr:uid="{00000000-0005-0000-0000-000049390000}"/>
    <cellStyle name="Obično 3 2 6 2 3 2 2 2 2 2 3 8" xfId="14480" xr:uid="{00000000-0005-0000-0000-00004A390000}"/>
    <cellStyle name="Obično 3 2 6 2 3 2 2 2 2 2 4" xfId="14481" xr:uid="{00000000-0005-0000-0000-00004B390000}"/>
    <cellStyle name="Obično 3 2 6 2 3 2 2 2 2 2 4 2" xfId="14482" xr:uid="{00000000-0005-0000-0000-00004C390000}"/>
    <cellStyle name="Obično 3 2 6 2 3 2 2 2 2 2 4 2 2" xfId="14483" xr:uid="{00000000-0005-0000-0000-00004D390000}"/>
    <cellStyle name="Obično 3 2 6 2 3 2 2 2 2 2 4 3" xfId="14484" xr:uid="{00000000-0005-0000-0000-00004E390000}"/>
    <cellStyle name="Obično 3 2 6 2 3 2 2 2 2 2 4 3 2" xfId="14485" xr:uid="{00000000-0005-0000-0000-00004F390000}"/>
    <cellStyle name="Obično 3 2 6 2 3 2 2 2 2 2 4 3 2 2" xfId="14486" xr:uid="{00000000-0005-0000-0000-000050390000}"/>
    <cellStyle name="Obično 3 2 6 2 3 2 2 2 2 2 4 3 3" xfId="14487" xr:uid="{00000000-0005-0000-0000-000051390000}"/>
    <cellStyle name="Obično 3 2 6 2 3 2 2 2 2 2 4 3 3 2" xfId="14488" xr:uid="{00000000-0005-0000-0000-000052390000}"/>
    <cellStyle name="Obično 3 2 6 2 3 2 2 2 2 2 4 3 4" xfId="14489" xr:uid="{00000000-0005-0000-0000-000053390000}"/>
    <cellStyle name="Obično 3 2 6 2 3 2 2 2 2 2 4 3 5" xfId="14490" xr:uid="{00000000-0005-0000-0000-000054390000}"/>
    <cellStyle name="Obično 3 2 6 2 3 2 2 2 2 2 4 3 6" xfId="14491" xr:uid="{00000000-0005-0000-0000-000055390000}"/>
    <cellStyle name="Obično 3 2 6 2 3 2 2 2 2 2 4 4" xfId="14492" xr:uid="{00000000-0005-0000-0000-000056390000}"/>
    <cellStyle name="Obično 3 2 6 2 3 2 2 2 2 2 4 4 2" xfId="14493" xr:uid="{00000000-0005-0000-0000-000057390000}"/>
    <cellStyle name="Obično 3 2 6 2 3 2 2 2 2 2 4 5" xfId="14494" xr:uid="{00000000-0005-0000-0000-000058390000}"/>
    <cellStyle name="Obično 3 2 6 2 3 2 2 2 2 2 4 5 2" xfId="14495" xr:uid="{00000000-0005-0000-0000-000059390000}"/>
    <cellStyle name="Obično 3 2 6 2 3 2 2 2 2 2 4 6" xfId="14496" xr:uid="{00000000-0005-0000-0000-00005A390000}"/>
    <cellStyle name="Obično 3 2 6 2 3 2 2 2 2 2 4 7" xfId="14497" xr:uid="{00000000-0005-0000-0000-00005B390000}"/>
    <cellStyle name="Obično 3 2 6 2 3 2 2 2 2 2 4 8" xfId="14498" xr:uid="{00000000-0005-0000-0000-00005C390000}"/>
    <cellStyle name="Obično 3 2 6 2 3 2 2 2 2 2 5" xfId="14499" xr:uid="{00000000-0005-0000-0000-00005D390000}"/>
    <cellStyle name="Obično 3 2 6 2 3 2 2 2 2 2 5 2" xfId="14500" xr:uid="{00000000-0005-0000-0000-00005E390000}"/>
    <cellStyle name="Obično 3 2 6 2 3 2 2 2 2 2 6" xfId="14501" xr:uid="{00000000-0005-0000-0000-00005F390000}"/>
    <cellStyle name="Obično 3 2 6 2 3 2 2 2 2 2 6 2" xfId="14502" xr:uid="{00000000-0005-0000-0000-000060390000}"/>
    <cellStyle name="Obično 3 2 6 2 3 2 2 2 2 2 7" xfId="14503" xr:uid="{00000000-0005-0000-0000-000061390000}"/>
    <cellStyle name="Obično 3 2 6 2 3 2 2 2 2 3" xfId="14504" xr:uid="{00000000-0005-0000-0000-000062390000}"/>
    <cellStyle name="Obično 3 2 6 2 3 2 2 2 2 3 2" xfId="14505" xr:uid="{00000000-0005-0000-0000-000063390000}"/>
    <cellStyle name="Obično 3 2 6 2 3 2 2 2 2 3 2 2" xfId="14506" xr:uid="{00000000-0005-0000-0000-000064390000}"/>
    <cellStyle name="Obično 3 2 6 2 3 2 2 2 2 3 3" xfId="14507" xr:uid="{00000000-0005-0000-0000-000065390000}"/>
    <cellStyle name="Obično 3 2 6 2 3 2 2 2 2 4" xfId="14508" xr:uid="{00000000-0005-0000-0000-000066390000}"/>
    <cellStyle name="Obično 3 2 6 2 3 2 2 2 2 4 2" xfId="14509" xr:uid="{00000000-0005-0000-0000-000067390000}"/>
    <cellStyle name="Obično 3 2 6 2 3 2 2 2 2 4 2 2" xfId="14510" xr:uid="{00000000-0005-0000-0000-000068390000}"/>
    <cellStyle name="Obično 3 2 6 2 3 2 2 2 2 4 3" xfId="14511" xr:uid="{00000000-0005-0000-0000-000069390000}"/>
    <cellStyle name="Obično 3 2 6 2 3 2 2 2 2 5" xfId="14512" xr:uid="{00000000-0005-0000-0000-00006A390000}"/>
    <cellStyle name="Obično 3 2 6 2 3 2 2 2 2 5 2" xfId="14513" xr:uid="{00000000-0005-0000-0000-00006B390000}"/>
    <cellStyle name="Obično 3 2 6 2 3 2 2 2 2 6" xfId="14514" xr:uid="{00000000-0005-0000-0000-00006C390000}"/>
    <cellStyle name="Obično 3 2 6 2 3 2 2 2 2 6 2" xfId="14515" xr:uid="{00000000-0005-0000-0000-00006D390000}"/>
    <cellStyle name="Obično 3 2 6 2 3 2 2 2 2 6 2 2" xfId="14516" xr:uid="{00000000-0005-0000-0000-00006E390000}"/>
    <cellStyle name="Obično 3 2 6 2 3 2 2 2 2 6 3" xfId="14517" xr:uid="{00000000-0005-0000-0000-00006F390000}"/>
    <cellStyle name="Obično 3 2 6 2 3 2 2 2 2 6 3 2" xfId="14518" xr:uid="{00000000-0005-0000-0000-000070390000}"/>
    <cellStyle name="Obično 3 2 6 2 3 2 2 2 2 6 4" xfId="14519" xr:uid="{00000000-0005-0000-0000-000071390000}"/>
    <cellStyle name="Obično 3 2 6 2 3 2 2 2 2 6 5" xfId="14520" xr:uid="{00000000-0005-0000-0000-000072390000}"/>
    <cellStyle name="Obično 3 2 6 2 3 2 2 2 2 6 6" xfId="14521" xr:uid="{00000000-0005-0000-0000-000073390000}"/>
    <cellStyle name="Obično 3 2 6 2 3 2 2 2 2 7" xfId="14522" xr:uid="{00000000-0005-0000-0000-000074390000}"/>
    <cellStyle name="Obično 3 2 6 2 3 2 2 2 2 7 2" xfId="14523" xr:uid="{00000000-0005-0000-0000-000075390000}"/>
    <cellStyle name="Obično 3 2 6 2 3 2 2 2 2 8" xfId="14524" xr:uid="{00000000-0005-0000-0000-000076390000}"/>
    <cellStyle name="Obično 3 2 6 2 3 2 2 2 2 8 2" xfId="14525" xr:uid="{00000000-0005-0000-0000-000077390000}"/>
    <cellStyle name="Obično 3 2 6 2 3 2 2 2 2 9" xfId="14526" xr:uid="{00000000-0005-0000-0000-000078390000}"/>
    <cellStyle name="Obično 3 2 6 2 3 2 2 2 3" xfId="14527" xr:uid="{00000000-0005-0000-0000-000079390000}"/>
    <cellStyle name="Obično 3 2 6 2 3 2 2 2 3 2" xfId="14528" xr:uid="{00000000-0005-0000-0000-00007A390000}"/>
    <cellStyle name="Obično 3 2 6 2 3 2 2 2 3 2 2" xfId="14529" xr:uid="{00000000-0005-0000-0000-00007B390000}"/>
    <cellStyle name="Obično 3 2 6 2 3 2 2 2 3 3" xfId="14530" xr:uid="{00000000-0005-0000-0000-00007C390000}"/>
    <cellStyle name="Obično 3 2 6 2 3 2 2 2 3 3 2" xfId="14531" xr:uid="{00000000-0005-0000-0000-00007D390000}"/>
    <cellStyle name="Obično 3 2 6 2 3 2 2 2 3 3 2 2" xfId="14532" xr:uid="{00000000-0005-0000-0000-00007E390000}"/>
    <cellStyle name="Obično 3 2 6 2 3 2 2 2 3 3 3" xfId="14533" xr:uid="{00000000-0005-0000-0000-00007F390000}"/>
    <cellStyle name="Obično 3 2 6 2 3 2 2 2 3 3 3 2" xfId="14534" xr:uid="{00000000-0005-0000-0000-000080390000}"/>
    <cellStyle name="Obično 3 2 6 2 3 2 2 2 3 3 4" xfId="14535" xr:uid="{00000000-0005-0000-0000-000081390000}"/>
    <cellStyle name="Obično 3 2 6 2 3 2 2 2 3 3 5" xfId="14536" xr:uid="{00000000-0005-0000-0000-000082390000}"/>
    <cellStyle name="Obično 3 2 6 2 3 2 2 2 3 3 6" xfId="14537" xr:uid="{00000000-0005-0000-0000-000083390000}"/>
    <cellStyle name="Obično 3 2 6 2 3 2 2 2 3 4" xfId="14538" xr:uid="{00000000-0005-0000-0000-000084390000}"/>
    <cellStyle name="Obično 3 2 6 2 3 2 2 2 3 4 2" xfId="14539" xr:uid="{00000000-0005-0000-0000-000085390000}"/>
    <cellStyle name="Obično 3 2 6 2 3 2 2 2 3 5" xfId="14540" xr:uid="{00000000-0005-0000-0000-000086390000}"/>
    <cellStyle name="Obično 3 2 6 2 3 2 2 2 3 5 2" xfId="14541" xr:uid="{00000000-0005-0000-0000-000087390000}"/>
    <cellStyle name="Obično 3 2 6 2 3 2 2 2 3 6" xfId="14542" xr:uid="{00000000-0005-0000-0000-000088390000}"/>
    <cellStyle name="Obično 3 2 6 2 3 2 2 2 3 7" xfId="14543" xr:uid="{00000000-0005-0000-0000-000089390000}"/>
    <cellStyle name="Obično 3 2 6 2 3 2 2 2 3 8" xfId="14544" xr:uid="{00000000-0005-0000-0000-00008A390000}"/>
    <cellStyle name="Obično 3 2 6 2 3 2 2 2 4" xfId="14545" xr:uid="{00000000-0005-0000-0000-00008B390000}"/>
    <cellStyle name="Obično 3 2 6 2 3 2 2 2 4 2" xfId="14546" xr:uid="{00000000-0005-0000-0000-00008C390000}"/>
    <cellStyle name="Obično 3 2 6 2 3 2 2 2 4 2 2" xfId="14547" xr:uid="{00000000-0005-0000-0000-00008D390000}"/>
    <cellStyle name="Obično 3 2 6 2 3 2 2 2 4 3" xfId="14548" xr:uid="{00000000-0005-0000-0000-00008E390000}"/>
    <cellStyle name="Obično 3 2 6 2 3 2 2 2 4 3 2" xfId="14549" xr:uid="{00000000-0005-0000-0000-00008F390000}"/>
    <cellStyle name="Obično 3 2 6 2 3 2 2 2 4 3 2 2" xfId="14550" xr:uid="{00000000-0005-0000-0000-000090390000}"/>
    <cellStyle name="Obično 3 2 6 2 3 2 2 2 4 3 3" xfId="14551" xr:uid="{00000000-0005-0000-0000-000091390000}"/>
    <cellStyle name="Obično 3 2 6 2 3 2 2 2 4 3 3 2" xfId="14552" xr:uid="{00000000-0005-0000-0000-000092390000}"/>
    <cellStyle name="Obično 3 2 6 2 3 2 2 2 4 3 4" xfId="14553" xr:uid="{00000000-0005-0000-0000-000093390000}"/>
    <cellStyle name="Obično 3 2 6 2 3 2 2 2 4 3 5" xfId="14554" xr:uid="{00000000-0005-0000-0000-000094390000}"/>
    <cellStyle name="Obično 3 2 6 2 3 2 2 2 4 3 6" xfId="14555" xr:uid="{00000000-0005-0000-0000-000095390000}"/>
    <cellStyle name="Obično 3 2 6 2 3 2 2 2 4 4" xfId="14556" xr:uid="{00000000-0005-0000-0000-000096390000}"/>
    <cellStyle name="Obično 3 2 6 2 3 2 2 2 4 4 2" xfId="14557" xr:uid="{00000000-0005-0000-0000-000097390000}"/>
    <cellStyle name="Obično 3 2 6 2 3 2 2 2 4 5" xfId="14558" xr:uid="{00000000-0005-0000-0000-000098390000}"/>
    <cellStyle name="Obično 3 2 6 2 3 2 2 2 4 5 2" xfId="14559" xr:uid="{00000000-0005-0000-0000-000099390000}"/>
    <cellStyle name="Obično 3 2 6 2 3 2 2 2 4 6" xfId="14560" xr:uid="{00000000-0005-0000-0000-00009A390000}"/>
    <cellStyle name="Obično 3 2 6 2 3 2 2 2 4 7" xfId="14561" xr:uid="{00000000-0005-0000-0000-00009B390000}"/>
    <cellStyle name="Obično 3 2 6 2 3 2 2 2 4 8" xfId="14562" xr:uid="{00000000-0005-0000-0000-00009C390000}"/>
    <cellStyle name="Obično 3 2 6 2 3 2 2 2 5" xfId="14563" xr:uid="{00000000-0005-0000-0000-00009D390000}"/>
    <cellStyle name="Obično 3 2 6 2 3 2 2 2 5 2" xfId="14564" xr:uid="{00000000-0005-0000-0000-00009E390000}"/>
    <cellStyle name="Obično 3 2 6 2 3 2 2 2 5 2 2" xfId="14565" xr:uid="{00000000-0005-0000-0000-00009F390000}"/>
    <cellStyle name="Obično 3 2 6 2 3 2 2 2 5 3" xfId="14566" xr:uid="{00000000-0005-0000-0000-0000A0390000}"/>
    <cellStyle name="Obično 3 2 6 2 3 2 2 2 5 3 2" xfId="14567" xr:uid="{00000000-0005-0000-0000-0000A1390000}"/>
    <cellStyle name="Obično 3 2 6 2 3 2 2 2 5 3 2 2" xfId="14568" xr:uid="{00000000-0005-0000-0000-0000A2390000}"/>
    <cellStyle name="Obično 3 2 6 2 3 2 2 2 5 3 3" xfId="14569" xr:uid="{00000000-0005-0000-0000-0000A3390000}"/>
    <cellStyle name="Obično 3 2 6 2 3 2 2 2 5 3 3 2" xfId="14570" xr:uid="{00000000-0005-0000-0000-0000A4390000}"/>
    <cellStyle name="Obično 3 2 6 2 3 2 2 2 5 3 4" xfId="14571" xr:uid="{00000000-0005-0000-0000-0000A5390000}"/>
    <cellStyle name="Obično 3 2 6 2 3 2 2 2 5 3 5" xfId="14572" xr:uid="{00000000-0005-0000-0000-0000A6390000}"/>
    <cellStyle name="Obično 3 2 6 2 3 2 2 2 5 3 6" xfId="14573" xr:uid="{00000000-0005-0000-0000-0000A7390000}"/>
    <cellStyle name="Obično 3 2 6 2 3 2 2 2 5 4" xfId="14574" xr:uid="{00000000-0005-0000-0000-0000A8390000}"/>
    <cellStyle name="Obično 3 2 6 2 3 2 2 2 5 4 2" xfId="14575" xr:uid="{00000000-0005-0000-0000-0000A9390000}"/>
    <cellStyle name="Obično 3 2 6 2 3 2 2 2 5 5" xfId="14576" xr:uid="{00000000-0005-0000-0000-0000AA390000}"/>
    <cellStyle name="Obično 3 2 6 2 3 2 2 2 5 5 2" xfId="14577" xr:uid="{00000000-0005-0000-0000-0000AB390000}"/>
    <cellStyle name="Obično 3 2 6 2 3 2 2 2 5 6" xfId="14578" xr:uid="{00000000-0005-0000-0000-0000AC390000}"/>
    <cellStyle name="Obično 3 2 6 2 3 2 2 2 5 7" xfId="14579" xr:uid="{00000000-0005-0000-0000-0000AD390000}"/>
    <cellStyle name="Obično 3 2 6 2 3 2 2 2 5 8" xfId="14580" xr:uid="{00000000-0005-0000-0000-0000AE390000}"/>
    <cellStyle name="Obično 3 2 6 2 3 2 2 2 6" xfId="14581" xr:uid="{00000000-0005-0000-0000-0000AF390000}"/>
    <cellStyle name="Obično 3 2 6 2 3 2 2 2 6 2" xfId="14582" xr:uid="{00000000-0005-0000-0000-0000B0390000}"/>
    <cellStyle name="Obično 3 2 6 2 3 2 2 2 7" xfId="14583" xr:uid="{00000000-0005-0000-0000-0000B1390000}"/>
    <cellStyle name="Obično 3 2 6 2 3 2 2 2 8" xfId="14584" xr:uid="{00000000-0005-0000-0000-0000B2390000}"/>
    <cellStyle name="Obično 3 2 6 2 3 2 2 3" xfId="14585" xr:uid="{00000000-0005-0000-0000-0000B3390000}"/>
    <cellStyle name="Obično 3 2 6 2 3 2 2 3 2" xfId="14586" xr:uid="{00000000-0005-0000-0000-0000B4390000}"/>
    <cellStyle name="Obično 3 2 6 2 3 2 2 3 2 2" xfId="14587" xr:uid="{00000000-0005-0000-0000-0000B5390000}"/>
    <cellStyle name="Obično 3 2 6 2 3 2 2 3 3" xfId="14588" xr:uid="{00000000-0005-0000-0000-0000B6390000}"/>
    <cellStyle name="Obično 3 2 6 2 3 2 2 3 3 2" xfId="14589" xr:uid="{00000000-0005-0000-0000-0000B7390000}"/>
    <cellStyle name="Obično 3 2 6 2 3 2 2 3 3 2 2" xfId="14590" xr:uid="{00000000-0005-0000-0000-0000B8390000}"/>
    <cellStyle name="Obično 3 2 6 2 3 2 2 3 3 3" xfId="14591" xr:uid="{00000000-0005-0000-0000-0000B9390000}"/>
    <cellStyle name="Obično 3 2 6 2 3 2 2 3 3 3 2" xfId="14592" xr:uid="{00000000-0005-0000-0000-0000BA390000}"/>
    <cellStyle name="Obično 3 2 6 2 3 2 2 3 3 4" xfId="14593" xr:uid="{00000000-0005-0000-0000-0000BB390000}"/>
    <cellStyle name="Obično 3 2 6 2 3 2 2 3 3 5" xfId="14594" xr:uid="{00000000-0005-0000-0000-0000BC390000}"/>
    <cellStyle name="Obično 3 2 6 2 3 2 2 3 3 6" xfId="14595" xr:uid="{00000000-0005-0000-0000-0000BD390000}"/>
    <cellStyle name="Obično 3 2 6 2 3 2 2 3 4" xfId="14596" xr:uid="{00000000-0005-0000-0000-0000BE390000}"/>
    <cellStyle name="Obično 3 2 6 2 3 2 2 3 5" xfId="14597" xr:uid="{00000000-0005-0000-0000-0000BF390000}"/>
    <cellStyle name="Obično 3 2 6 2 3 2 2 3 5 2" xfId="14598" xr:uid="{00000000-0005-0000-0000-0000C0390000}"/>
    <cellStyle name="Obično 3 2 6 2 3 2 2 3 6" xfId="14599" xr:uid="{00000000-0005-0000-0000-0000C1390000}"/>
    <cellStyle name="Obično 3 2 6 2 3 2 2 3 6 2" xfId="14600" xr:uid="{00000000-0005-0000-0000-0000C2390000}"/>
    <cellStyle name="Obično 3 2 6 2 3 2 2 3 7" xfId="14601" xr:uid="{00000000-0005-0000-0000-0000C3390000}"/>
    <cellStyle name="Obično 3 2 6 2 3 2 2 3 8" xfId="14602" xr:uid="{00000000-0005-0000-0000-0000C4390000}"/>
    <cellStyle name="Obično 3 2 6 2 3 2 2 3 9" xfId="14603" xr:uid="{00000000-0005-0000-0000-0000C5390000}"/>
    <cellStyle name="Obično 3 2 6 2 3 2 2 4" xfId="14604" xr:uid="{00000000-0005-0000-0000-0000C6390000}"/>
    <cellStyle name="Obično 3 2 6 2 3 2 2 4 2" xfId="14605" xr:uid="{00000000-0005-0000-0000-0000C7390000}"/>
    <cellStyle name="Obično 3 2 6 2 3 2 2 4 2 2" xfId="14606" xr:uid="{00000000-0005-0000-0000-0000C8390000}"/>
    <cellStyle name="Obično 3 2 6 2 3 2 2 4 3" xfId="14607" xr:uid="{00000000-0005-0000-0000-0000C9390000}"/>
    <cellStyle name="Obično 3 2 6 2 3 2 2 4 3 2" xfId="14608" xr:uid="{00000000-0005-0000-0000-0000CA390000}"/>
    <cellStyle name="Obično 3 2 6 2 3 2 2 4 3 2 2" xfId="14609" xr:uid="{00000000-0005-0000-0000-0000CB390000}"/>
    <cellStyle name="Obično 3 2 6 2 3 2 2 4 3 3" xfId="14610" xr:uid="{00000000-0005-0000-0000-0000CC390000}"/>
    <cellStyle name="Obično 3 2 6 2 3 2 2 4 3 3 2" xfId="14611" xr:uid="{00000000-0005-0000-0000-0000CD390000}"/>
    <cellStyle name="Obično 3 2 6 2 3 2 2 4 3 4" xfId="14612" xr:uid="{00000000-0005-0000-0000-0000CE390000}"/>
    <cellStyle name="Obično 3 2 6 2 3 2 2 4 3 5" xfId="14613" xr:uid="{00000000-0005-0000-0000-0000CF390000}"/>
    <cellStyle name="Obično 3 2 6 2 3 2 2 4 3 6" xfId="14614" xr:uid="{00000000-0005-0000-0000-0000D0390000}"/>
    <cellStyle name="Obično 3 2 6 2 3 2 2 4 4" xfId="14615" xr:uid="{00000000-0005-0000-0000-0000D1390000}"/>
    <cellStyle name="Obično 3 2 6 2 3 2 2 4 5" xfId="14616" xr:uid="{00000000-0005-0000-0000-0000D2390000}"/>
    <cellStyle name="Obično 3 2 6 2 3 2 2 4 5 2" xfId="14617" xr:uid="{00000000-0005-0000-0000-0000D3390000}"/>
    <cellStyle name="Obično 3 2 6 2 3 2 2 4 6" xfId="14618" xr:uid="{00000000-0005-0000-0000-0000D4390000}"/>
    <cellStyle name="Obično 3 2 6 2 3 2 2 4 6 2" xfId="14619" xr:uid="{00000000-0005-0000-0000-0000D5390000}"/>
    <cellStyle name="Obično 3 2 6 2 3 2 2 4 7" xfId="14620" xr:uid="{00000000-0005-0000-0000-0000D6390000}"/>
    <cellStyle name="Obično 3 2 6 2 3 2 2 4 8" xfId="14621" xr:uid="{00000000-0005-0000-0000-0000D7390000}"/>
    <cellStyle name="Obično 3 2 6 2 3 2 2 4 9" xfId="14622" xr:uid="{00000000-0005-0000-0000-0000D8390000}"/>
    <cellStyle name="Obično 3 2 6 2 3 2 2 5" xfId="14623" xr:uid="{00000000-0005-0000-0000-0000D9390000}"/>
    <cellStyle name="Obično 3 2 6 2 3 2 2 5 2" xfId="14624" xr:uid="{00000000-0005-0000-0000-0000DA390000}"/>
    <cellStyle name="Obično 3 2 6 2 3 2 2 5 2 2" xfId="14625" xr:uid="{00000000-0005-0000-0000-0000DB390000}"/>
    <cellStyle name="Obično 3 2 6 2 3 2 2 5 3" xfId="14626" xr:uid="{00000000-0005-0000-0000-0000DC390000}"/>
    <cellStyle name="Obično 3 2 6 2 3 2 2 5 3 2" xfId="14627" xr:uid="{00000000-0005-0000-0000-0000DD390000}"/>
    <cellStyle name="Obično 3 2 6 2 3 2 2 5 3 2 2" xfId="14628" xr:uid="{00000000-0005-0000-0000-0000DE390000}"/>
    <cellStyle name="Obično 3 2 6 2 3 2 2 5 3 3" xfId="14629" xr:uid="{00000000-0005-0000-0000-0000DF390000}"/>
    <cellStyle name="Obično 3 2 6 2 3 2 2 5 3 3 2" xfId="14630" xr:uid="{00000000-0005-0000-0000-0000E0390000}"/>
    <cellStyle name="Obično 3 2 6 2 3 2 2 5 3 4" xfId="14631" xr:uid="{00000000-0005-0000-0000-0000E1390000}"/>
    <cellStyle name="Obično 3 2 6 2 3 2 2 5 3 5" xfId="14632" xr:uid="{00000000-0005-0000-0000-0000E2390000}"/>
    <cellStyle name="Obično 3 2 6 2 3 2 2 5 3 6" xfId="14633" xr:uid="{00000000-0005-0000-0000-0000E3390000}"/>
    <cellStyle name="Obično 3 2 6 2 3 2 2 5 4" xfId="14634" xr:uid="{00000000-0005-0000-0000-0000E4390000}"/>
    <cellStyle name="Obično 3 2 6 2 3 2 2 5 5" xfId="14635" xr:uid="{00000000-0005-0000-0000-0000E5390000}"/>
    <cellStyle name="Obično 3 2 6 2 3 2 2 5 5 2" xfId="14636" xr:uid="{00000000-0005-0000-0000-0000E6390000}"/>
    <cellStyle name="Obično 3 2 6 2 3 2 2 5 6" xfId="14637" xr:uid="{00000000-0005-0000-0000-0000E7390000}"/>
    <cellStyle name="Obično 3 2 6 2 3 2 2 5 6 2" xfId="14638" xr:uid="{00000000-0005-0000-0000-0000E8390000}"/>
    <cellStyle name="Obično 3 2 6 2 3 2 2 5 7" xfId="14639" xr:uid="{00000000-0005-0000-0000-0000E9390000}"/>
    <cellStyle name="Obično 3 2 6 2 3 2 2 5 8" xfId="14640" xr:uid="{00000000-0005-0000-0000-0000EA390000}"/>
    <cellStyle name="Obično 3 2 6 2 3 2 2 5 9" xfId="14641" xr:uid="{00000000-0005-0000-0000-0000EB390000}"/>
    <cellStyle name="Obično 3 2 6 2 3 2 2 6" xfId="14642" xr:uid="{00000000-0005-0000-0000-0000EC390000}"/>
    <cellStyle name="Obično 3 2 6 2 3 2 2 6 2" xfId="14643" xr:uid="{00000000-0005-0000-0000-0000ED390000}"/>
    <cellStyle name="Obično 3 2 6 2 3 2 2 6 2 2" xfId="14644" xr:uid="{00000000-0005-0000-0000-0000EE390000}"/>
    <cellStyle name="Obično 3 2 6 2 3 2 2 6 3" xfId="14645" xr:uid="{00000000-0005-0000-0000-0000EF390000}"/>
    <cellStyle name="Obično 3 2 6 2 3 2 2 6 3 2" xfId="14646" xr:uid="{00000000-0005-0000-0000-0000F0390000}"/>
    <cellStyle name="Obično 3 2 6 2 3 2 2 6 3 2 2" xfId="14647" xr:uid="{00000000-0005-0000-0000-0000F1390000}"/>
    <cellStyle name="Obično 3 2 6 2 3 2 2 6 3 3" xfId="14648" xr:uid="{00000000-0005-0000-0000-0000F2390000}"/>
    <cellStyle name="Obično 3 2 6 2 3 2 2 6 3 3 2" xfId="14649" xr:uid="{00000000-0005-0000-0000-0000F3390000}"/>
    <cellStyle name="Obično 3 2 6 2 3 2 2 6 3 4" xfId="14650" xr:uid="{00000000-0005-0000-0000-0000F4390000}"/>
    <cellStyle name="Obično 3 2 6 2 3 2 2 6 3 5" xfId="14651" xr:uid="{00000000-0005-0000-0000-0000F5390000}"/>
    <cellStyle name="Obično 3 2 6 2 3 2 2 6 3 6" xfId="14652" xr:uid="{00000000-0005-0000-0000-0000F6390000}"/>
    <cellStyle name="Obično 3 2 6 2 3 2 2 6 4" xfId="14653" xr:uid="{00000000-0005-0000-0000-0000F7390000}"/>
    <cellStyle name="Obično 3 2 6 2 3 2 2 6 4 2" xfId="14654" xr:uid="{00000000-0005-0000-0000-0000F8390000}"/>
    <cellStyle name="Obično 3 2 6 2 3 2 2 6 5" xfId="14655" xr:uid="{00000000-0005-0000-0000-0000F9390000}"/>
    <cellStyle name="Obično 3 2 6 2 3 2 2 6 5 2" xfId="14656" xr:uid="{00000000-0005-0000-0000-0000FA390000}"/>
    <cellStyle name="Obično 3 2 6 2 3 2 2 6 6" xfId="14657" xr:uid="{00000000-0005-0000-0000-0000FB390000}"/>
    <cellStyle name="Obično 3 2 6 2 3 2 2 6 7" xfId="14658" xr:uid="{00000000-0005-0000-0000-0000FC390000}"/>
    <cellStyle name="Obično 3 2 6 2 3 2 2 6 8" xfId="14659" xr:uid="{00000000-0005-0000-0000-0000FD390000}"/>
    <cellStyle name="Obično 3 2 6 2 3 2 2 7" xfId="14660" xr:uid="{00000000-0005-0000-0000-0000FE390000}"/>
    <cellStyle name="Obično 3 2 6 2 3 2 2 7 2" xfId="14661" xr:uid="{00000000-0005-0000-0000-0000FF390000}"/>
    <cellStyle name="Obično 3 2 6 2 3 2 2 7 2 2" xfId="14662" xr:uid="{00000000-0005-0000-0000-0000003A0000}"/>
    <cellStyle name="Obično 3 2 6 2 3 2 2 7 2 2 2" xfId="14663" xr:uid="{00000000-0005-0000-0000-0000013A0000}"/>
    <cellStyle name="Obično 3 2 6 2 3 2 2 7 2 3" xfId="14664" xr:uid="{00000000-0005-0000-0000-0000023A0000}"/>
    <cellStyle name="Obično 3 2 6 2 3 2 2 7 2 3 2" xfId="14665" xr:uid="{00000000-0005-0000-0000-0000033A0000}"/>
    <cellStyle name="Obično 3 2 6 2 3 2 2 7 2 3 2 2" xfId="14666" xr:uid="{00000000-0005-0000-0000-0000043A0000}"/>
    <cellStyle name="Obično 3 2 6 2 3 2 2 7 2 3 3" xfId="14667" xr:uid="{00000000-0005-0000-0000-0000053A0000}"/>
    <cellStyle name="Obično 3 2 6 2 3 2 2 7 2 3 3 2" xfId="14668" xr:uid="{00000000-0005-0000-0000-0000063A0000}"/>
    <cellStyle name="Obično 3 2 6 2 3 2 2 7 2 3 4" xfId="14669" xr:uid="{00000000-0005-0000-0000-0000073A0000}"/>
    <cellStyle name="Obično 3 2 6 2 3 2 2 7 2 3 5" xfId="14670" xr:uid="{00000000-0005-0000-0000-0000083A0000}"/>
    <cellStyle name="Obično 3 2 6 2 3 2 2 7 2 3 6" xfId="14671" xr:uid="{00000000-0005-0000-0000-0000093A0000}"/>
    <cellStyle name="Obično 3 2 6 2 3 2 2 7 2 4" xfId="14672" xr:uid="{00000000-0005-0000-0000-00000A3A0000}"/>
    <cellStyle name="Obično 3 2 6 2 3 2 2 7 2 4 2" xfId="14673" xr:uid="{00000000-0005-0000-0000-00000B3A0000}"/>
    <cellStyle name="Obično 3 2 6 2 3 2 2 7 2 5" xfId="14674" xr:uid="{00000000-0005-0000-0000-00000C3A0000}"/>
    <cellStyle name="Obično 3 2 6 2 3 2 2 7 2 5 2" xfId="14675" xr:uid="{00000000-0005-0000-0000-00000D3A0000}"/>
    <cellStyle name="Obično 3 2 6 2 3 2 2 7 2 6" xfId="14676" xr:uid="{00000000-0005-0000-0000-00000E3A0000}"/>
    <cellStyle name="Obično 3 2 6 2 3 2 2 7 2 7" xfId="14677" xr:uid="{00000000-0005-0000-0000-00000F3A0000}"/>
    <cellStyle name="Obično 3 2 6 2 3 2 2 7 2 8" xfId="14678" xr:uid="{00000000-0005-0000-0000-0000103A0000}"/>
    <cellStyle name="Obično 3 2 6 2 3 2 2 7 3" xfId="14679" xr:uid="{00000000-0005-0000-0000-0000113A0000}"/>
    <cellStyle name="Obično 3 2 6 2 3 2 2 7 3 2" xfId="14680" xr:uid="{00000000-0005-0000-0000-0000123A0000}"/>
    <cellStyle name="Obično 3 2 6 2 3 2 2 7 3 2 2" xfId="14681" xr:uid="{00000000-0005-0000-0000-0000133A0000}"/>
    <cellStyle name="Obično 3 2 6 2 3 2 2 7 3 3" xfId="14682" xr:uid="{00000000-0005-0000-0000-0000143A0000}"/>
    <cellStyle name="Obično 3 2 6 2 3 2 2 7 3 3 2" xfId="14683" xr:uid="{00000000-0005-0000-0000-0000153A0000}"/>
    <cellStyle name="Obično 3 2 6 2 3 2 2 7 3 3 2 2" xfId="14684" xr:uid="{00000000-0005-0000-0000-0000163A0000}"/>
    <cellStyle name="Obično 3 2 6 2 3 2 2 7 3 3 3" xfId="14685" xr:uid="{00000000-0005-0000-0000-0000173A0000}"/>
    <cellStyle name="Obično 3 2 6 2 3 2 2 7 3 3 3 2" xfId="14686" xr:uid="{00000000-0005-0000-0000-0000183A0000}"/>
    <cellStyle name="Obično 3 2 6 2 3 2 2 7 3 3 4" xfId="14687" xr:uid="{00000000-0005-0000-0000-0000193A0000}"/>
    <cellStyle name="Obično 3 2 6 2 3 2 2 7 3 3 5" xfId="14688" xr:uid="{00000000-0005-0000-0000-00001A3A0000}"/>
    <cellStyle name="Obično 3 2 6 2 3 2 2 7 3 3 6" xfId="14689" xr:uid="{00000000-0005-0000-0000-00001B3A0000}"/>
    <cellStyle name="Obično 3 2 6 2 3 2 2 7 3 4" xfId="14690" xr:uid="{00000000-0005-0000-0000-00001C3A0000}"/>
    <cellStyle name="Obično 3 2 6 2 3 2 2 7 3 4 2" xfId="14691" xr:uid="{00000000-0005-0000-0000-00001D3A0000}"/>
    <cellStyle name="Obično 3 2 6 2 3 2 2 7 3 5" xfId="14692" xr:uid="{00000000-0005-0000-0000-00001E3A0000}"/>
    <cellStyle name="Obično 3 2 6 2 3 2 2 7 3 5 2" xfId="14693" xr:uid="{00000000-0005-0000-0000-00001F3A0000}"/>
    <cellStyle name="Obično 3 2 6 2 3 2 2 7 3 6" xfId="14694" xr:uid="{00000000-0005-0000-0000-0000203A0000}"/>
    <cellStyle name="Obično 3 2 6 2 3 2 2 7 3 7" xfId="14695" xr:uid="{00000000-0005-0000-0000-0000213A0000}"/>
    <cellStyle name="Obično 3 2 6 2 3 2 2 7 3 8" xfId="14696" xr:uid="{00000000-0005-0000-0000-0000223A0000}"/>
    <cellStyle name="Obično 3 2 6 2 3 2 2 7 4" xfId="14697" xr:uid="{00000000-0005-0000-0000-0000233A0000}"/>
    <cellStyle name="Obično 3 2 6 2 3 2 2 7 4 2" xfId="14698" xr:uid="{00000000-0005-0000-0000-0000243A0000}"/>
    <cellStyle name="Obično 3 2 6 2 3 2 2 7 4 2 2" xfId="14699" xr:uid="{00000000-0005-0000-0000-0000253A0000}"/>
    <cellStyle name="Obično 3 2 6 2 3 2 2 7 4 3" xfId="14700" xr:uid="{00000000-0005-0000-0000-0000263A0000}"/>
    <cellStyle name="Obično 3 2 6 2 3 2 2 7 4 3 2" xfId="14701" xr:uid="{00000000-0005-0000-0000-0000273A0000}"/>
    <cellStyle name="Obično 3 2 6 2 3 2 2 7 4 3 2 2" xfId="14702" xr:uid="{00000000-0005-0000-0000-0000283A0000}"/>
    <cellStyle name="Obično 3 2 6 2 3 2 2 7 4 3 3" xfId="14703" xr:uid="{00000000-0005-0000-0000-0000293A0000}"/>
    <cellStyle name="Obično 3 2 6 2 3 2 2 7 4 3 3 2" xfId="14704" xr:uid="{00000000-0005-0000-0000-00002A3A0000}"/>
    <cellStyle name="Obično 3 2 6 2 3 2 2 7 4 3 4" xfId="14705" xr:uid="{00000000-0005-0000-0000-00002B3A0000}"/>
    <cellStyle name="Obično 3 2 6 2 3 2 2 7 4 3 5" xfId="14706" xr:uid="{00000000-0005-0000-0000-00002C3A0000}"/>
    <cellStyle name="Obično 3 2 6 2 3 2 2 7 4 3 6" xfId="14707" xr:uid="{00000000-0005-0000-0000-00002D3A0000}"/>
    <cellStyle name="Obično 3 2 6 2 3 2 2 7 4 4" xfId="14708" xr:uid="{00000000-0005-0000-0000-00002E3A0000}"/>
    <cellStyle name="Obično 3 2 6 2 3 2 2 7 4 4 2" xfId="14709" xr:uid="{00000000-0005-0000-0000-00002F3A0000}"/>
    <cellStyle name="Obično 3 2 6 2 3 2 2 7 4 5" xfId="14710" xr:uid="{00000000-0005-0000-0000-0000303A0000}"/>
    <cellStyle name="Obično 3 2 6 2 3 2 2 7 4 5 2" xfId="14711" xr:uid="{00000000-0005-0000-0000-0000313A0000}"/>
    <cellStyle name="Obično 3 2 6 2 3 2 2 7 4 6" xfId="14712" xr:uid="{00000000-0005-0000-0000-0000323A0000}"/>
    <cellStyle name="Obično 3 2 6 2 3 2 2 7 4 7" xfId="14713" xr:uid="{00000000-0005-0000-0000-0000333A0000}"/>
    <cellStyle name="Obično 3 2 6 2 3 2 2 7 4 8" xfId="14714" xr:uid="{00000000-0005-0000-0000-0000343A0000}"/>
    <cellStyle name="Obično 3 2 6 2 3 2 2 7 5" xfId="14715" xr:uid="{00000000-0005-0000-0000-0000353A0000}"/>
    <cellStyle name="Obično 3 2 6 2 3 2 2 7 5 2" xfId="14716" xr:uid="{00000000-0005-0000-0000-0000363A0000}"/>
    <cellStyle name="Obično 3 2 6 2 3 2 2 7 6" xfId="14717" xr:uid="{00000000-0005-0000-0000-0000373A0000}"/>
    <cellStyle name="Obično 3 2 6 2 3 2 2 7 6 2" xfId="14718" xr:uid="{00000000-0005-0000-0000-0000383A0000}"/>
    <cellStyle name="Obično 3 2 6 2 3 2 2 7 7" xfId="14719" xr:uid="{00000000-0005-0000-0000-0000393A0000}"/>
    <cellStyle name="Obično 3 2 6 2 3 2 2 8" xfId="14720" xr:uid="{00000000-0005-0000-0000-00003A3A0000}"/>
    <cellStyle name="Obično 3 2 6 2 3 2 2 8 2" xfId="14721" xr:uid="{00000000-0005-0000-0000-00003B3A0000}"/>
    <cellStyle name="Obično 3 2 6 2 3 2 2 8 2 2" xfId="14722" xr:uid="{00000000-0005-0000-0000-00003C3A0000}"/>
    <cellStyle name="Obično 3 2 6 2 3 2 2 8 3" xfId="14723" xr:uid="{00000000-0005-0000-0000-00003D3A0000}"/>
    <cellStyle name="Obično 3 2 6 2 3 2 2 9" xfId="14724" xr:uid="{00000000-0005-0000-0000-00003E3A0000}"/>
    <cellStyle name="Obično 3 2 6 2 3 2 2 9 2" xfId="14725" xr:uid="{00000000-0005-0000-0000-00003F3A0000}"/>
    <cellStyle name="Obično 3 2 6 2 3 2 2 9 2 2" xfId="14726" xr:uid="{00000000-0005-0000-0000-0000403A0000}"/>
    <cellStyle name="Obično 3 2 6 2 3 2 2 9 3" xfId="14727" xr:uid="{00000000-0005-0000-0000-0000413A0000}"/>
    <cellStyle name="Obično 3 2 6 2 3 2 3" xfId="14728" xr:uid="{00000000-0005-0000-0000-0000423A0000}"/>
    <cellStyle name="Obično 3 2 6 2 3 2 3 10" xfId="14729" xr:uid="{00000000-0005-0000-0000-0000433A0000}"/>
    <cellStyle name="Obično 3 2 6 2 3 2 3 11" xfId="14730" xr:uid="{00000000-0005-0000-0000-0000443A0000}"/>
    <cellStyle name="Obično 3 2 6 2 3 2 3 12" xfId="14731" xr:uid="{00000000-0005-0000-0000-0000453A0000}"/>
    <cellStyle name="Obično 3 2 6 2 3 2 3 2" xfId="14732" xr:uid="{00000000-0005-0000-0000-0000463A0000}"/>
    <cellStyle name="Obično 3 2 6 2 3 2 3 2 2" xfId="14733" xr:uid="{00000000-0005-0000-0000-0000473A0000}"/>
    <cellStyle name="Obično 3 2 6 2 3 2 3 2 2 10" xfId="14734" xr:uid="{00000000-0005-0000-0000-0000483A0000}"/>
    <cellStyle name="Obično 3 2 6 2 3 2 3 2 2 11" xfId="14735" xr:uid="{00000000-0005-0000-0000-0000493A0000}"/>
    <cellStyle name="Obično 3 2 6 2 3 2 3 2 2 12" xfId="14736" xr:uid="{00000000-0005-0000-0000-00004A3A0000}"/>
    <cellStyle name="Obično 3 2 6 2 3 2 3 2 2 2" xfId="14737" xr:uid="{00000000-0005-0000-0000-00004B3A0000}"/>
    <cellStyle name="Obično 3 2 6 2 3 2 3 2 2 2 2" xfId="14738" xr:uid="{00000000-0005-0000-0000-00004C3A0000}"/>
    <cellStyle name="Obično 3 2 6 2 3 2 3 2 2 2 2 2" xfId="14739" xr:uid="{00000000-0005-0000-0000-00004D3A0000}"/>
    <cellStyle name="Obično 3 2 6 2 3 2 3 2 2 2 3" xfId="14740" xr:uid="{00000000-0005-0000-0000-00004E3A0000}"/>
    <cellStyle name="Obično 3 2 6 2 3 2 3 2 2 3" xfId="14741" xr:uid="{00000000-0005-0000-0000-00004F3A0000}"/>
    <cellStyle name="Obično 3 2 6 2 3 2 3 2 2 3 2" xfId="14742" xr:uid="{00000000-0005-0000-0000-0000503A0000}"/>
    <cellStyle name="Obično 3 2 6 2 3 2 3 2 2 3 2 2" xfId="14743" xr:uid="{00000000-0005-0000-0000-0000513A0000}"/>
    <cellStyle name="Obično 3 2 6 2 3 2 3 2 2 3 3" xfId="14744" xr:uid="{00000000-0005-0000-0000-0000523A0000}"/>
    <cellStyle name="Obično 3 2 6 2 3 2 3 2 2 4" xfId="14745" xr:uid="{00000000-0005-0000-0000-0000533A0000}"/>
    <cellStyle name="Obično 3 2 6 2 3 2 3 2 2 4 2" xfId="14746" xr:uid="{00000000-0005-0000-0000-0000543A0000}"/>
    <cellStyle name="Obično 3 2 6 2 3 2 3 2 2 4 2 2" xfId="14747" xr:uid="{00000000-0005-0000-0000-0000553A0000}"/>
    <cellStyle name="Obično 3 2 6 2 3 2 3 2 2 4 3" xfId="14748" xr:uid="{00000000-0005-0000-0000-0000563A0000}"/>
    <cellStyle name="Obično 3 2 6 2 3 2 3 2 2 5" xfId="14749" xr:uid="{00000000-0005-0000-0000-0000573A0000}"/>
    <cellStyle name="Obično 3 2 6 2 3 2 3 2 2 5 2" xfId="14750" xr:uid="{00000000-0005-0000-0000-0000583A0000}"/>
    <cellStyle name="Obično 3 2 6 2 3 2 3 2 2 6" xfId="14751" xr:uid="{00000000-0005-0000-0000-0000593A0000}"/>
    <cellStyle name="Obično 3 2 6 2 3 2 3 2 2 6 2" xfId="14752" xr:uid="{00000000-0005-0000-0000-00005A3A0000}"/>
    <cellStyle name="Obično 3 2 6 2 3 2 3 2 2 7" xfId="14753" xr:uid="{00000000-0005-0000-0000-00005B3A0000}"/>
    <cellStyle name="Obično 3 2 6 2 3 2 3 2 2 7 2" xfId="14754" xr:uid="{00000000-0005-0000-0000-00005C3A0000}"/>
    <cellStyle name="Obično 3 2 6 2 3 2 3 2 2 7 2 2" xfId="14755" xr:uid="{00000000-0005-0000-0000-00005D3A0000}"/>
    <cellStyle name="Obično 3 2 6 2 3 2 3 2 2 7 3" xfId="14756" xr:uid="{00000000-0005-0000-0000-00005E3A0000}"/>
    <cellStyle name="Obično 3 2 6 2 3 2 3 2 2 7 3 2" xfId="14757" xr:uid="{00000000-0005-0000-0000-00005F3A0000}"/>
    <cellStyle name="Obično 3 2 6 2 3 2 3 2 2 7 4" xfId="14758" xr:uid="{00000000-0005-0000-0000-0000603A0000}"/>
    <cellStyle name="Obično 3 2 6 2 3 2 3 2 2 7 5" xfId="14759" xr:uid="{00000000-0005-0000-0000-0000613A0000}"/>
    <cellStyle name="Obično 3 2 6 2 3 2 3 2 2 7 6" xfId="14760" xr:uid="{00000000-0005-0000-0000-0000623A0000}"/>
    <cellStyle name="Obično 3 2 6 2 3 2 3 2 2 8" xfId="14761" xr:uid="{00000000-0005-0000-0000-0000633A0000}"/>
    <cellStyle name="Obično 3 2 6 2 3 2 3 2 2 8 2" xfId="14762" xr:uid="{00000000-0005-0000-0000-0000643A0000}"/>
    <cellStyle name="Obično 3 2 6 2 3 2 3 2 2 9" xfId="14763" xr:uid="{00000000-0005-0000-0000-0000653A0000}"/>
    <cellStyle name="Obično 3 2 6 2 3 2 3 2 2 9 2" xfId="14764" xr:uid="{00000000-0005-0000-0000-0000663A0000}"/>
    <cellStyle name="Obično 3 2 6 2 3 2 3 2 3" xfId="14765" xr:uid="{00000000-0005-0000-0000-0000673A0000}"/>
    <cellStyle name="Obično 3 2 6 2 3 2 3 2 3 2" xfId="14766" xr:uid="{00000000-0005-0000-0000-0000683A0000}"/>
    <cellStyle name="Obično 3 2 6 2 3 2 3 2 3 2 2" xfId="14767" xr:uid="{00000000-0005-0000-0000-0000693A0000}"/>
    <cellStyle name="Obično 3 2 6 2 3 2 3 2 3 3" xfId="14768" xr:uid="{00000000-0005-0000-0000-00006A3A0000}"/>
    <cellStyle name="Obično 3 2 6 2 3 2 3 2 3 3 2" xfId="14769" xr:uid="{00000000-0005-0000-0000-00006B3A0000}"/>
    <cellStyle name="Obično 3 2 6 2 3 2 3 2 3 3 2 2" xfId="14770" xr:uid="{00000000-0005-0000-0000-00006C3A0000}"/>
    <cellStyle name="Obično 3 2 6 2 3 2 3 2 3 3 3" xfId="14771" xr:uid="{00000000-0005-0000-0000-00006D3A0000}"/>
    <cellStyle name="Obično 3 2 6 2 3 2 3 2 3 3 3 2" xfId="14772" xr:uid="{00000000-0005-0000-0000-00006E3A0000}"/>
    <cellStyle name="Obično 3 2 6 2 3 2 3 2 3 3 4" xfId="14773" xr:uid="{00000000-0005-0000-0000-00006F3A0000}"/>
    <cellStyle name="Obično 3 2 6 2 3 2 3 2 3 3 5" xfId="14774" xr:uid="{00000000-0005-0000-0000-0000703A0000}"/>
    <cellStyle name="Obično 3 2 6 2 3 2 3 2 3 3 6" xfId="14775" xr:uid="{00000000-0005-0000-0000-0000713A0000}"/>
    <cellStyle name="Obično 3 2 6 2 3 2 3 2 3 4" xfId="14776" xr:uid="{00000000-0005-0000-0000-0000723A0000}"/>
    <cellStyle name="Obično 3 2 6 2 3 2 3 2 3 4 2" xfId="14777" xr:uid="{00000000-0005-0000-0000-0000733A0000}"/>
    <cellStyle name="Obično 3 2 6 2 3 2 3 2 3 5" xfId="14778" xr:uid="{00000000-0005-0000-0000-0000743A0000}"/>
    <cellStyle name="Obično 3 2 6 2 3 2 3 2 3 5 2" xfId="14779" xr:uid="{00000000-0005-0000-0000-0000753A0000}"/>
    <cellStyle name="Obično 3 2 6 2 3 2 3 2 3 6" xfId="14780" xr:uid="{00000000-0005-0000-0000-0000763A0000}"/>
    <cellStyle name="Obično 3 2 6 2 3 2 3 2 3 7" xfId="14781" xr:uid="{00000000-0005-0000-0000-0000773A0000}"/>
    <cellStyle name="Obično 3 2 6 2 3 2 3 2 3 8" xfId="14782" xr:uid="{00000000-0005-0000-0000-0000783A0000}"/>
    <cellStyle name="Obično 3 2 6 2 3 2 3 2 4" xfId="14783" xr:uid="{00000000-0005-0000-0000-0000793A0000}"/>
    <cellStyle name="Obično 3 2 6 2 3 2 3 2 4 2" xfId="14784" xr:uid="{00000000-0005-0000-0000-00007A3A0000}"/>
    <cellStyle name="Obično 3 2 6 2 3 2 3 2 4 2 2" xfId="14785" xr:uid="{00000000-0005-0000-0000-00007B3A0000}"/>
    <cellStyle name="Obično 3 2 6 2 3 2 3 2 4 3" xfId="14786" xr:uid="{00000000-0005-0000-0000-00007C3A0000}"/>
    <cellStyle name="Obično 3 2 6 2 3 2 3 2 4 3 2" xfId="14787" xr:uid="{00000000-0005-0000-0000-00007D3A0000}"/>
    <cellStyle name="Obično 3 2 6 2 3 2 3 2 4 3 2 2" xfId="14788" xr:uid="{00000000-0005-0000-0000-00007E3A0000}"/>
    <cellStyle name="Obično 3 2 6 2 3 2 3 2 4 3 3" xfId="14789" xr:uid="{00000000-0005-0000-0000-00007F3A0000}"/>
    <cellStyle name="Obično 3 2 6 2 3 2 3 2 4 3 3 2" xfId="14790" xr:uid="{00000000-0005-0000-0000-0000803A0000}"/>
    <cellStyle name="Obično 3 2 6 2 3 2 3 2 4 3 4" xfId="14791" xr:uid="{00000000-0005-0000-0000-0000813A0000}"/>
    <cellStyle name="Obično 3 2 6 2 3 2 3 2 4 3 5" xfId="14792" xr:uid="{00000000-0005-0000-0000-0000823A0000}"/>
    <cellStyle name="Obično 3 2 6 2 3 2 3 2 4 3 6" xfId="14793" xr:uid="{00000000-0005-0000-0000-0000833A0000}"/>
    <cellStyle name="Obično 3 2 6 2 3 2 3 2 4 4" xfId="14794" xr:uid="{00000000-0005-0000-0000-0000843A0000}"/>
    <cellStyle name="Obično 3 2 6 2 3 2 3 2 4 4 2" xfId="14795" xr:uid="{00000000-0005-0000-0000-0000853A0000}"/>
    <cellStyle name="Obično 3 2 6 2 3 2 3 2 4 5" xfId="14796" xr:uid="{00000000-0005-0000-0000-0000863A0000}"/>
    <cellStyle name="Obično 3 2 6 2 3 2 3 2 4 5 2" xfId="14797" xr:uid="{00000000-0005-0000-0000-0000873A0000}"/>
    <cellStyle name="Obično 3 2 6 2 3 2 3 2 4 6" xfId="14798" xr:uid="{00000000-0005-0000-0000-0000883A0000}"/>
    <cellStyle name="Obično 3 2 6 2 3 2 3 2 4 7" xfId="14799" xr:uid="{00000000-0005-0000-0000-0000893A0000}"/>
    <cellStyle name="Obično 3 2 6 2 3 2 3 2 4 8" xfId="14800" xr:uid="{00000000-0005-0000-0000-00008A3A0000}"/>
    <cellStyle name="Obično 3 2 6 2 3 2 3 2 5" xfId="14801" xr:uid="{00000000-0005-0000-0000-00008B3A0000}"/>
    <cellStyle name="Obično 3 2 6 2 3 2 3 2 5 2" xfId="14802" xr:uid="{00000000-0005-0000-0000-00008C3A0000}"/>
    <cellStyle name="Obično 3 2 6 2 3 2 3 2 6" xfId="14803" xr:uid="{00000000-0005-0000-0000-00008D3A0000}"/>
    <cellStyle name="Obično 3 2 6 2 3 2 3 3" xfId="14804" xr:uid="{00000000-0005-0000-0000-00008E3A0000}"/>
    <cellStyle name="Obično 3 2 6 2 3 2 3 3 2" xfId="14805" xr:uid="{00000000-0005-0000-0000-00008F3A0000}"/>
    <cellStyle name="Obično 3 2 6 2 3 2 3 3 2 2" xfId="14806" xr:uid="{00000000-0005-0000-0000-0000903A0000}"/>
    <cellStyle name="Obično 3 2 6 2 3 2 3 3 3" xfId="14807" xr:uid="{00000000-0005-0000-0000-0000913A0000}"/>
    <cellStyle name="Obično 3 2 6 2 3 2 3 4" xfId="14808" xr:uid="{00000000-0005-0000-0000-0000923A0000}"/>
    <cellStyle name="Obično 3 2 6 2 3 2 3 4 2" xfId="14809" xr:uid="{00000000-0005-0000-0000-0000933A0000}"/>
    <cellStyle name="Obično 3 2 6 2 3 2 3 4 2 2" xfId="14810" xr:uid="{00000000-0005-0000-0000-0000943A0000}"/>
    <cellStyle name="Obično 3 2 6 2 3 2 3 4 3" xfId="14811" xr:uid="{00000000-0005-0000-0000-0000953A0000}"/>
    <cellStyle name="Obično 3 2 6 2 3 2 3 5" xfId="14812" xr:uid="{00000000-0005-0000-0000-0000963A0000}"/>
    <cellStyle name="Obično 3 2 6 2 3 2 3 5 2" xfId="14813" xr:uid="{00000000-0005-0000-0000-0000973A0000}"/>
    <cellStyle name="Obično 3 2 6 2 3 2 3 5 2 2" xfId="14814" xr:uid="{00000000-0005-0000-0000-0000983A0000}"/>
    <cellStyle name="Obično 3 2 6 2 3 2 3 5 3" xfId="14815" xr:uid="{00000000-0005-0000-0000-0000993A0000}"/>
    <cellStyle name="Obično 3 2 6 2 3 2 3 6" xfId="14816" xr:uid="{00000000-0005-0000-0000-00009A3A0000}"/>
    <cellStyle name="Obično 3 2 6 2 3 2 3 6 2" xfId="14817" xr:uid="{00000000-0005-0000-0000-00009B3A0000}"/>
    <cellStyle name="Obično 3 2 6 2 3 2 3 7" xfId="14818" xr:uid="{00000000-0005-0000-0000-00009C3A0000}"/>
    <cellStyle name="Obično 3 2 6 2 3 2 3 7 2" xfId="14819" xr:uid="{00000000-0005-0000-0000-00009D3A0000}"/>
    <cellStyle name="Obično 3 2 6 2 3 2 3 7 2 2" xfId="14820" xr:uid="{00000000-0005-0000-0000-00009E3A0000}"/>
    <cellStyle name="Obično 3 2 6 2 3 2 3 7 3" xfId="14821" xr:uid="{00000000-0005-0000-0000-00009F3A0000}"/>
    <cellStyle name="Obično 3 2 6 2 3 2 3 7 3 2" xfId="14822" xr:uid="{00000000-0005-0000-0000-0000A03A0000}"/>
    <cellStyle name="Obično 3 2 6 2 3 2 3 7 4" xfId="14823" xr:uid="{00000000-0005-0000-0000-0000A13A0000}"/>
    <cellStyle name="Obično 3 2 6 2 3 2 3 7 5" xfId="14824" xr:uid="{00000000-0005-0000-0000-0000A23A0000}"/>
    <cellStyle name="Obično 3 2 6 2 3 2 3 7 6" xfId="14825" xr:uid="{00000000-0005-0000-0000-0000A33A0000}"/>
    <cellStyle name="Obično 3 2 6 2 3 2 3 8" xfId="14826" xr:uid="{00000000-0005-0000-0000-0000A43A0000}"/>
    <cellStyle name="Obično 3 2 6 2 3 2 3 8 2" xfId="14827" xr:uid="{00000000-0005-0000-0000-0000A53A0000}"/>
    <cellStyle name="Obično 3 2 6 2 3 2 3 9" xfId="14828" xr:uid="{00000000-0005-0000-0000-0000A63A0000}"/>
    <cellStyle name="Obično 3 2 6 2 3 2 3 9 2" xfId="14829" xr:uid="{00000000-0005-0000-0000-0000A73A0000}"/>
    <cellStyle name="Obično 3 2 6 2 3 2 4" xfId="14830" xr:uid="{00000000-0005-0000-0000-0000A83A0000}"/>
    <cellStyle name="Obično 3 2 6 2 3 2 4 2" xfId="14831" xr:uid="{00000000-0005-0000-0000-0000A93A0000}"/>
    <cellStyle name="Obično 3 2 6 2 3 2 4 2 2" xfId="14832" xr:uid="{00000000-0005-0000-0000-0000AA3A0000}"/>
    <cellStyle name="Obično 3 2 6 2 3 2 4 3" xfId="14833" xr:uid="{00000000-0005-0000-0000-0000AB3A0000}"/>
    <cellStyle name="Obično 3 2 6 2 3 2 5" xfId="14834" xr:uid="{00000000-0005-0000-0000-0000AC3A0000}"/>
    <cellStyle name="Obično 3 2 6 2 3 2 5 2" xfId="14835" xr:uid="{00000000-0005-0000-0000-0000AD3A0000}"/>
    <cellStyle name="Obično 3 2 6 2 3 2 5 2 2" xfId="14836" xr:uid="{00000000-0005-0000-0000-0000AE3A0000}"/>
    <cellStyle name="Obično 3 2 6 2 3 2 5 3" xfId="14837" xr:uid="{00000000-0005-0000-0000-0000AF3A0000}"/>
    <cellStyle name="Obično 3 2 6 2 3 2 6" xfId="14838" xr:uid="{00000000-0005-0000-0000-0000B03A0000}"/>
    <cellStyle name="Obično 3 2 6 2 3 2 6 2" xfId="14839" xr:uid="{00000000-0005-0000-0000-0000B13A0000}"/>
    <cellStyle name="Obično 3 2 6 2 3 2 6 2 2" xfId="14840" xr:uid="{00000000-0005-0000-0000-0000B23A0000}"/>
    <cellStyle name="Obično 3 2 6 2 3 2 6 3" xfId="14841" xr:uid="{00000000-0005-0000-0000-0000B33A0000}"/>
    <cellStyle name="Obično 3 2 6 2 3 2 7" xfId="14842" xr:uid="{00000000-0005-0000-0000-0000B43A0000}"/>
    <cellStyle name="Obično 3 2 6 2 3 2 7 10" xfId="14843" xr:uid="{00000000-0005-0000-0000-0000B53A0000}"/>
    <cellStyle name="Obično 3 2 6 2 3 2 7 11" xfId="14844" xr:uid="{00000000-0005-0000-0000-0000B63A0000}"/>
    <cellStyle name="Obično 3 2 6 2 3 2 7 12" xfId="14845" xr:uid="{00000000-0005-0000-0000-0000B73A0000}"/>
    <cellStyle name="Obično 3 2 6 2 3 2 7 2" xfId="14846" xr:uid="{00000000-0005-0000-0000-0000B83A0000}"/>
    <cellStyle name="Obično 3 2 6 2 3 2 7 2 2" xfId="14847" xr:uid="{00000000-0005-0000-0000-0000B93A0000}"/>
    <cellStyle name="Obično 3 2 6 2 3 2 7 2 2 2" xfId="14848" xr:uid="{00000000-0005-0000-0000-0000BA3A0000}"/>
    <cellStyle name="Obično 3 2 6 2 3 2 7 2 3" xfId="14849" xr:uid="{00000000-0005-0000-0000-0000BB3A0000}"/>
    <cellStyle name="Obično 3 2 6 2 3 2 7 3" xfId="14850" xr:uid="{00000000-0005-0000-0000-0000BC3A0000}"/>
    <cellStyle name="Obično 3 2 6 2 3 2 7 3 2" xfId="14851" xr:uid="{00000000-0005-0000-0000-0000BD3A0000}"/>
    <cellStyle name="Obično 3 2 6 2 3 2 7 3 2 2" xfId="14852" xr:uid="{00000000-0005-0000-0000-0000BE3A0000}"/>
    <cellStyle name="Obično 3 2 6 2 3 2 7 3 3" xfId="14853" xr:uid="{00000000-0005-0000-0000-0000BF3A0000}"/>
    <cellStyle name="Obično 3 2 6 2 3 2 7 4" xfId="14854" xr:uid="{00000000-0005-0000-0000-0000C03A0000}"/>
    <cellStyle name="Obično 3 2 6 2 3 2 7 4 2" xfId="14855" xr:uid="{00000000-0005-0000-0000-0000C13A0000}"/>
    <cellStyle name="Obično 3 2 6 2 3 2 7 4 2 2" xfId="14856" xr:uid="{00000000-0005-0000-0000-0000C23A0000}"/>
    <cellStyle name="Obično 3 2 6 2 3 2 7 4 3" xfId="14857" xr:uid="{00000000-0005-0000-0000-0000C33A0000}"/>
    <cellStyle name="Obično 3 2 6 2 3 2 7 5" xfId="14858" xr:uid="{00000000-0005-0000-0000-0000C43A0000}"/>
    <cellStyle name="Obično 3 2 6 2 3 2 7 5 2" xfId="14859" xr:uid="{00000000-0005-0000-0000-0000C53A0000}"/>
    <cellStyle name="Obično 3 2 6 2 3 2 7 6" xfId="14860" xr:uid="{00000000-0005-0000-0000-0000C63A0000}"/>
    <cellStyle name="Obično 3 2 6 2 3 2 7 6 2" xfId="14861" xr:uid="{00000000-0005-0000-0000-0000C73A0000}"/>
    <cellStyle name="Obično 3 2 6 2 3 2 7 7" xfId="14862" xr:uid="{00000000-0005-0000-0000-0000C83A0000}"/>
    <cellStyle name="Obično 3 2 6 2 3 2 7 7 2" xfId="14863" xr:uid="{00000000-0005-0000-0000-0000C93A0000}"/>
    <cellStyle name="Obično 3 2 6 2 3 2 7 7 2 2" xfId="14864" xr:uid="{00000000-0005-0000-0000-0000CA3A0000}"/>
    <cellStyle name="Obično 3 2 6 2 3 2 7 7 3" xfId="14865" xr:uid="{00000000-0005-0000-0000-0000CB3A0000}"/>
    <cellStyle name="Obično 3 2 6 2 3 2 7 7 3 2" xfId="14866" xr:uid="{00000000-0005-0000-0000-0000CC3A0000}"/>
    <cellStyle name="Obično 3 2 6 2 3 2 7 7 4" xfId="14867" xr:uid="{00000000-0005-0000-0000-0000CD3A0000}"/>
    <cellStyle name="Obično 3 2 6 2 3 2 7 7 5" xfId="14868" xr:uid="{00000000-0005-0000-0000-0000CE3A0000}"/>
    <cellStyle name="Obično 3 2 6 2 3 2 7 7 6" xfId="14869" xr:uid="{00000000-0005-0000-0000-0000CF3A0000}"/>
    <cellStyle name="Obično 3 2 6 2 3 2 7 8" xfId="14870" xr:uid="{00000000-0005-0000-0000-0000D03A0000}"/>
    <cellStyle name="Obično 3 2 6 2 3 2 7 8 2" xfId="14871" xr:uid="{00000000-0005-0000-0000-0000D13A0000}"/>
    <cellStyle name="Obično 3 2 6 2 3 2 7 9" xfId="14872" xr:uid="{00000000-0005-0000-0000-0000D23A0000}"/>
    <cellStyle name="Obično 3 2 6 2 3 2 7 9 2" xfId="14873" xr:uid="{00000000-0005-0000-0000-0000D33A0000}"/>
    <cellStyle name="Obično 3 2 6 2 3 2 8" xfId="14874" xr:uid="{00000000-0005-0000-0000-0000D43A0000}"/>
    <cellStyle name="Obično 3 2 6 2 3 2 8 2" xfId="14875" xr:uid="{00000000-0005-0000-0000-0000D53A0000}"/>
    <cellStyle name="Obično 3 2 6 2 3 2 8 2 2" xfId="14876" xr:uid="{00000000-0005-0000-0000-0000D63A0000}"/>
    <cellStyle name="Obično 3 2 6 2 3 2 8 3" xfId="14877" xr:uid="{00000000-0005-0000-0000-0000D73A0000}"/>
    <cellStyle name="Obično 3 2 6 2 3 2 8 3 2" xfId="14878" xr:uid="{00000000-0005-0000-0000-0000D83A0000}"/>
    <cellStyle name="Obično 3 2 6 2 3 2 8 3 2 2" xfId="14879" xr:uid="{00000000-0005-0000-0000-0000D93A0000}"/>
    <cellStyle name="Obično 3 2 6 2 3 2 8 3 3" xfId="14880" xr:uid="{00000000-0005-0000-0000-0000DA3A0000}"/>
    <cellStyle name="Obično 3 2 6 2 3 2 8 3 3 2" xfId="14881" xr:uid="{00000000-0005-0000-0000-0000DB3A0000}"/>
    <cellStyle name="Obično 3 2 6 2 3 2 8 3 4" xfId="14882" xr:uid="{00000000-0005-0000-0000-0000DC3A0000}"/>
    <cellStyle name="Obično 3 2 6 2 3 2 8 3 5" xfId="14883" xr:uid="{00000000-0005-0000-0000-0000DD3A0000}"/>
    <cellStyle name="Obično 3 2 6 2 3 2 8 3 6" xfId="14884" xr:uid="{00000000-0005-0000-0000-0000DE3A0000}"/>
    <cellStyle name="Obično 3 2 6 2 3 2 8 4" xfId="14885" xr:uid="{00000000-0005-0000-0000-0000DF3A0000}"/>
    <cellStyle name="Obično 3 2 6 2 3 2 8 4 2" xfId="14886" xr:uid="{00000000-0005-0000-0000-0000E03A0000}"/>
    <cellStyle name="Obično 3 2 6 2 3 2 8 5" xfId="14887" xr:uid="{00000000-0005-0000-0000-0000E13A0000}"/>
    <cellStyle name="Obično 3 2 6 2 3 2 8 5 2" xfId="14888" xr:uid="{00000000-0005-0000-0000-0000E23A0000}"/>
    <cellStyle name="Obično 3 2 6 2 3 2 8 6" xfId="14889" xr:uid="{00000000-0005-0000-0000-0000E33A0000}"/>
    <cellStyle name="Obično 3 2 6 2 3 2 8 7" xfId="14890" xr:uid="{00000000-0005-0000-0000-0000E43A0000}"/>
    <cellStyle name="Obično 3 2 6 2 3 2 8 8" xfId="14891" xr:uid="{00000000-0005-0000-0000-0000E53A0000}"/>
    <cellStyle name="Obično 3 2 6 2 3 2 9" xfId="14892" xr:uid="{00000000-0005-0000-0000-0000E63A0000}"/>
    <cellStyle name="Obično 3 2 6 2 3 2 9 2" xfId="14893" xr:uid="{00000000-0005-0000-0000-0000E73A0000}"/>
    <cellStyle name="Obično 3 2 6 2 3 2 9 2 2" xfId="14894" xr:uid="{00000000-0005-0000-0000-0000E83A0000}"/>
    <cellStyle name="Obično 3 2 6 2 3 2 9 3" xfId="14895" xr:uid="{00000000-0005-0000-0000-0000E93A0000}"/>
    <cellStyle name="Obično 3 2 6 2 3 2 9 3 2" xfId="14896" xr:uid="{00000000-0005-0000-0000-0000EA3A0000}"/>
    <cellStyle name="Obično 3 2 6 2 3 2 9 3 2 2" xfId="14897" xr:uid="{00000000-0005-0000-0000-0000EB3A0000}"/>
    <cellStyle name="Obično 3 2 6 2 3 2 9 3 3" xfId="14898" xr:uid="{00000000-0005-0000-0000-0000EC3A0000}"/>
    <cellStyle name="Obično 3 2 6 2 3 2 9 3 3 2" xfId="14899" xr:uid="{00000000-0005-0000-0000-0000ED3A0000}"/>
    <cellStyle name="Obično 3 2 6 2 3 2 9 3 4" xfId="14900" xr:uid="{00000000-0005-0000-0000-0000EE3A0000}"/>
    <cellStyle name="Obično 3 2 6 2 3 2 9 3 5" xfId="14901" xr:uid="{00000000-0005-0000-0000-0000EF3A0000}"/>
    <cellStyle name="Obično 3 2 6 2 3 2 9 3 6" xfId="14902" xr:uid="{00000000-0005-0000-0000-0000F03A0000}"/>
    <cellStyle name="Obično 3 2 6 2 3 2 9 4" xfId="14903" xr:uid="{00000000-0005-0000-0000-0000F13A0000}"/>
    <cellStyle name="Obično 3 2 6 2 3 2 9 4 2" xfId="14904" xr:uid="{00000000-0005-0000-0000-0000F23A0000}"/>
    <cellStyle name="Obično 3 2 6 2 3 2 9 5" xfId="14905" xr:uid="{00000000-0005-0000-0000-0000F33A0000}"/>
    <cellStyle name="Obično 3 2 6 2 3 2 9 5 2" xfId="14906" xr:uid="{00000000-0005-0000-0000-0000F43A0000}"/>
    <cellStyle name="Obično 3 2 6 2 3 2 9 6" xfId="14907" xr:uid="{00000000-0005-0000-0000-0000F53A0000}"/>
    <cellStyle name="Obično 3 2 6 2 3 2 9 7" xfId="14908" xr:uid="{00000000-0005-0000-0000-0000F63A0000}"/>
    <cellStyle name="Obično 3 2 6 2 3 2 9 8" xfId="14909" xr:uid="{00000000-0005-0000-0000-0000F73A0000}"/>
    <cellStyle name="Obično 3 2 6 2 3 20" xfId="14910" xr:uid="{00000000-0005-0000-0000-0000F83A0000}"/>
    <cellStyle name="Obično 3 2 6 2 3 3" xfId="14911" xr:uid="{00000000-0005-0000-0000-0000F93A0000}"/>
    <cellStyle name="Obično 3 2 6 2 3 3 2" xfId="14912" xr:uid="{00000000-0005-0000-0000-0000FA3A0000}"/>
    <cellStyle name="Obično 3 2 6 2 3 3 2 2" xfId="14913" xr:uid="{00000000-0005-0000-0000-0000FB3A0000}"/>
    <cellStyle name="Obično 3 2 6 2 3 3 3" xfId="14914" xr:uid="{00000000-0005-0000-0000-0000FC3A0000}"/>
    <cellStyle name="Obično 3 2 6 2 3 3 3 2" xfId="14915" xr:uid="{00000000-0005-0000-0000-0000FD3A0000}"/>
    <cellStyle name="Obično 3 2 6 2 3 3 3 2 2" xfId="14916" xr:uid="{00000000-0005-0000-0000-0000FE3A0000}"/>
    <cellStyle name="Obično 3 2 6 2 3 3 3 3" xfId="14917" xr:uid="{00000000-0005-0000-0000-0000FF3A0000}"/>
    <cellStyle name="Obično 3 2 6 2 3 3 3 3 2" xfId="14918" xr:uid="{00000000-0005-0000-0000-0000003B0000}"/>
    <cellStyle name="Obično 3 2 6 2 3 3 3 4" xfId="14919" xr:uid="{00000000-0005-0000-0000-0000013B0000}"/>
    <cellStyle name="Obično 3 2 6 2 3 3 3 5" xfId="14920" xr:uid="{00000000-0005-0000-0000-0000023B0000}"/>
    <cellStyle name="Obično 3 2 6 2 3 3 3 6" xfId="14921" xr:uid="{00000000-0005-0000-0000-0000033B0000}"/>
    <cellStyle name="Obično 3 2 6 2 3 3 4" xfId="14922" xr:uid="{00000000-0005-0000-0000-0000043B0000}"/>
    <cellStyle name="Obično 3 2 6 2 3 3 5" xfId="14923" xr:uid="{00000000-0005-0000-0000-0000053B0000}"/>
    <cellStyle name="Obično 3 2 6 2 3 3 5 2" xfId="14924" xr:uid="{00000000-0005-0000-0000-0000063B0000}"/>
    <cellStyle name="Obično 3 2 6 2 3 3 6" xfId="14925" xr:uid="{00000000-0005-0000-0000-0000073B0000}"/>
    <cellStyle name="Obično 3 2 6 2 3 3 6 2" xfId="14926" xr:uid="{00000000-0005-0000-0000-0000083B0000}"/>
    <cellStyle name="Obično 3 2 6 2 3 3 7" xfId="14927" xr:uid="{00000000-0005-0000-0000-0000093B0000}"/>
    <cellStyle name="Obično 3 2 6 2 3 3 8" xfId="14928" xr:uid="{00000000-0005-0000-0000-00000A3B0000}"/>
    <cellStyle name="Obično 3 2 6 2 3 3 9" xfId="14929" xr:uid="{00000000-0005-0000-0000-00000B3B0000}"/>
    <cellStyle name="Obično 3 2 6 2 3 4" xfId="14930" xr:uid="{00000000-0005-0000-0000-00000C3B0000}"/>
    <cellStyle name="Obično 3 2 6 2 3 4 2" xfId="14931" xr:uid="{00000000-0005-0000-0000-00000D3B0000}"/>
    <cellStyle name="Obično 3 2 6 2 3 4 2 2" xfId="14932" xr:uid="{00000000-0005-0000-0000-00000E3B0000}"/>
    <cellStyle name="Obično 3 2 6 2 3 4 3" xfId="14933" xr:uid="{00000000-0005-0000-0000-00000F3B0000}"/>
    <cellStyle name="Obično 3 2 6 2 3 4 3 2" xfId="14934" xr:uid="{00000000-0005-0000-0000-0000103B0000}"/>
    <cellStyle name="Obično 3 2 6 2 3 4 3 2 2" xfId="14935" xr:uid="{00000000-0005-0000-0000-0000113B0000}"/>
    <cellStyle name="Obično 3 2 6 2 3 4 3 3" xfId="14936" xr:uid="{00000000-0005-0000-0000-0000123B0000}"/>
    <cellStyle name="Obično 3 2 6 2 3 4 3 3 2" xfId="14937" xr:uid="{00000000-0005-0000-0000-0000133B0000}"/>
    <cellStyle name="Obično 3 2 6 2 3 4 3 4" xfId="14938" xr:uid="{00000000-0005-0000-0000-0000143B0000}"/>
    <cellStyle name="Obično 3 2 6 2 3 4 3 5" xfId="14939" xr:uid="{00000000-0005-0000-0000-0000153B0000}"/>
    <cellStyle name="Obično 3 2 6 2 3 4 3 6" xfId="14940" xr:uid="{00000000-0005-0000-0000-0000163B0000}"/>
    <cellStyle name="Obično 3 2 6 2 3 4 4" xfId="14941" xr:uid="{00000000-0005-0000-0000-0000173B0000}"/>
    <cellStyle name="Obično 3 2 6 2 3 4 5" xfId="14942" xr:uid="{00000000-0005-0000-0000-0000183B0000}"/>
    <cellStyle name="Obično 3 2 6 2 3 4 5 2" xfId="14943" xr:uid="{00000000-0005-0000-0000-0000193B0000}"/>
    <cellStyle name="Obično 3 2 6 2 3 4 6" xfId="14944" xr:uid="{00000000-0005-0000-0000-00001A3B0000}"/>
    <cellStyle name="Obično 3 2 6 2 3 4 6 2" xfId="14945" xr:uid="{00000000-0005-0000-0000-00001B3B0000}"/>
    <cellStyle name="Obično 3 2 6 2 3 4 7" xfId="14946" xr:uid="{00000000-0005-0000-0000-00001C3B0000}"/>
    <cellStyle name="Obično 3 2 6 2 3 4 8" xfId="14947" xr:uid="{00000000-0005-0000-0000-00001D3B0000}"/>
    <cellStyle name="Obično 3 2 6 2 3 4 9" xfId="14948" xr:uid="{00000000-0005-0000-0000-00001E3B0000}"/>
    <cellStyle name="Obično 3 2 6 2 3 5" xfId="14949" xr:uid="{00000000-0005-0000-0000-00001F3B0000}"/>
    <cellStyle name="Obično 3 2 6 2 3 5 2" xfId="14950" xr:uid="{00000000-0005-0000-0000-0000203B0000}"/>
    <cellStyle name="Obično 3 2 6 2 3 5 2 10" xfId="14951" xr:uid="{00000000-0005-0000-0000-0000213B0000}"/>
    <cellStyle name="Obično 3 2 6 2 3 5 2 11" xfId="14952" xr:uid="{00000000-0005-0000-0000-0000223B0000}"/>
    <cellStyle name="Obično 3 2 6 2 3 5 2 2" xfId="14953" xr:uid="{00000000-0005-0000-0000-0000233B0000}"/>
    <cellStyle name="Obično 3 2 6 2 3 5 2 2 2" xfId="14954" xr:uid="{00000000-0005-0000-0000-0000243B0000}"/>
    <cellStyle name="Obično 3 2 6 2 3 5 2 2 2 2" xfId="14955" xr:uid="{00000000-0005-0000-0000-0000253B0000}"/>
    <cellStyle name="Obično 3 2 6 2 3 5 2 2 2 2 2" xfId="14956" xr:uid="{00000000-0005-0000-0000-0000263B0000}"/>
    <cellStyle name="Obično 3 2 6 2 3 5 2 2 2 3" xfId="14957" xr:uid="{00000000-0005-0000-0000-0000273B0000}"/>
    <cellStyle name="Obično 3 2 6 2 3 5 2 2 2 3 2" xfId="14958" xr:uid="{00000000-0005-0000-0000-0000283B0000}"/>
    <cellStyle name="Obično 3 2 6 2 3 5 2 2 2 3 2 2" xfId="14959" xr:uid="{00000000-0005-0000-0000-0000293B0000}"/>
    <cellStyle name="Obično 3 2 6 2 3 5 2 2 2 3 3" xfId="14960" xr:uid="{00000000-0005-0000-0000-00002A3B0000}"/>
    <cellStyle name="Obično 3 2 6 2 3 5 2 2 2 3 3 2" xfId="14961" xr:uid="{00000000-0005-0000-0000-00002B3B0000}"/>
    <cellStyle name="Obično 3 2 6 2 3 5 2 2 2 3 4" xfId="14962" xr:uid="{00000000-0005-0000-0000-00002C3B0000}"/>
    <cellStyle name="Obično 3 2 6 2 3 5 2 2 2 3 5" xfId="14963" xr:uid="{00000000-0005-0000-0000-00002D3B0000}"/>
    <cellStyle name="Obično 3 2 6 2 3 5 2 2 2 3 6" xfId="14964" xr:uid="{00000000-0005-0000-0000-00002E3B0000}"/>
    <cellStyle name="Obično 3 2 6 2 3 5 2 2 2 4" xfId="14965" xr:uid="{00000000-0005-0000-0000-00002F3B0000}"/>
    <cellStyle name="Obično 3 2 6 2 3 5 2 2 2 4 2" xfId="14966" xr:uid="{00000000-0005-0000-0000-0000303B0000}"/>
    <cellStyle name="Obično 3 2 6 2 3 5 2 2 2 5" xfId="14967" xr:uid="{00000000-0005-0000-0000-0000313B0000}"/>
    <cellStyle name="Obično 3 2 6 2 3 5 2 2 2 5 2" xfId="14968" xr:uid="{00000000-0005-0000-0000-0000323B0000}"/>
    <cellStyle name="Obično 3 2 6 2 3 5 2 2 2 6" xfId="14969" xr:uid="{00000000-0005-0000-0000-0000333B0000}"/>
    <cellStyle name="Obično 3 2 6 2 3 5 2 2 2 7" xfId="14970" xr:uid="{00000000-0005-0000-0000-0000343B0000}"/>
    <cellStyle name="Obično 3 2 6 2 3 5 2 2 2 8" xfId="14971" xr:uid="{00000000-0005-0000-0000-0000353B0000}"/>
    <cellStyle name="Obično 3 2 6 2 3 5 2 2 3" xfId="14972" xr:uid="{00000000-0005-0000-0000-0000363B0000}"/>
    <cellStyle name="Obično 3 2 6 2 3 5 2 2 3 2" xfId="14973" xr:uid="{00000000-0005-0000-0000-0000373B0000}"/>
    <cellStyle name="Obično 3 2 6 2 3 5 2 2 3 2 2" xfId="14974" xr:uid="{00000000-0005-0000-0000-0000383B0000}"/>
    <cellStyle name="Obično 3 2 6 2 3 5 2 2 3 3" xfId="14975" xr:uid="{00000000-0005-0000-0000-0000393B0000}"/>
    <cellStyle name="Obično 3 2 6 2 3 5 2 2 3 3 2" xfId="14976" xr:uid="{00000000-0005-0000-0000-00003A3B0000}"/>
    <cellStyle name="Obično 3 2 6 2 3 5 2 2 3 3 2 2" xfId="14977" xr:uid="{00000000-0005-0000-0000-00003B3B0000}"/>
    <cellStyle name="Obično 3 2 6 2 3 5 2 2 3 3 3" xfId="14978" xr:uid="{00000000-0005-0000-0000-00003C3B0000}"/>
    <cellStyle name="Obično 3 2 6 2 3 5 2 2 3 3 3 2" xfId="14979" xr:uid="{00000000-0005-0000-0000-00003D3B0000}"/>
    <cellStyle name="Obično 3 2 6 2 3 5 2 2 3 3 4" xfId="14980" xr:uid="{00000000-0005-0000-0000-00003E3B0000}"/>
    <cellStyle name="Obično 3 2 6 2 3 5 2 2 3 3 5" xfId="14981" xr:uid="{00000000-0005-0000-0000-00003F3B0000}"/>
    <cellStyle name="Obično 3 2 6 2 3 5 2 2 3 3 6" xfId="14982" xr:uid="{00000000-0005-0000-0000-0000403B0000}"/>
    <cellStyle name="Obično 3 2 6 2 3 5 2 2 3 4" xfId="14983" xr:uid="{00000000-0005-0000-0000-0000413B0000}"/>
    <cellStyle name="Obično 3 2 6 2 3 5 2 2 3 4 2" xfId="14984" xr:uid="{00000000-0005-0000-0000-0000423B0000}"/>
    <cellStyle name="Obično 3 2 6 2 3 5 2 2 3 5" xfId="14985" xr:uid="{00000000-0005-0000-0000-0000433B0000}"/>
    <cellStyle name="Obično 3 2 6 2 3 5 2 2 3 5 2" xfId="14986" xr:uid="{00000000-0005-0000-0000-0000443B0000}"/>
    <cellStyle name="Obično 3 2 6 2 3 5 2 2 3 6" xfId="14987" xr:uid="{00000000-0005-0000-0000-0000453B0000}"/>
    <cellStyle name="Obično 3 2 6 2 3 5 2 2 3 7" xfId="14988" xr:uid="{00000000-0005-0000-0000-0000463B0000}"/>
    <cellStyle name="Obično 3 2 6 2 3 5 2 2 3 8" xfId="14989" xr:uid="{00000000-0005-0000-0000-0000473B0000}"/>
    <cellStyle name="Obično 3 2 6 2 3 5 2 2 4" xfId="14990" xr:uid="{00000000-0005-0000-0000-0000483B0000}"/>
    <cellStyle name="Obično 3 2 6 2 3 5 2 2 4 2" xfId="14991" xr:uid="{00000000-0005-0000-0000-0000493B0000}"/>
    <cellStyle name="Obično 3 2 6 2 3 5 2 2 4 2 2" xfId="14992" xr:uid="{00000000-0005-0000-0000-00004A3B0000}"/>
    <cellStyle name="Obično 3 2 6 2 3 5 2 2 4 3" xfId="14993" xr:uid="{00000000-0005-0000-0000-00004B3B0000}"/>
    <cellStyle name="Obično 3 2 6 2 3 5 2 2 4 3 2" xfId="14994" xr:uid="{00000000-0005-0000-0000-00004C3B0000}"/>
    <cellStyle name="Obično 3 2 6 2 3 5 2 2 4 3 2 2" xfId="14995" xr:uid="{00000000-0005-0000-0000-00004D3B0000}"/>
    <cellStyle name="Obično 3 2 6 2 3 5 2 2 4 3 3" xfId="14996" xr:uid="{00000000-0005-0000-0000-00004E3B0000}"/>
    <cellStyle name="Obično 3 2 6 2 3 5 2 2 4 3 3 2" xfId="14997" xr:uid="{00000000-0005-0000-0000-00004F3B0000}"/>
    <cellStyle name="Obično 3 2 6 2 3 5 2 2 4 3 4" xfId="14998" xr:uid="{00000000-0005-0000-0000-0000503B0000}"/>
    <cellStyle name="Obično 3 2 6 2 3 5 2 2 4 3 5" xfId="14999" xr:uid="{00000000-0005-0000-0000-0000513B0000}"/>
    <cellStyle name="Obično 3 2 6 2 3 5 2 2 4 3 6" xfId="15000" xr:uid="{00000000-0005-0000-0000-0000523B0000}"/>
    <cellStyle name="Obično 3 2 6 2 3 5 2 2 4 4" xfId="15001" xr:uid="{00000000-0005-0000-0000-0000533B0000}"/>
    <cellStyle name="Obično 3 2 6 2 3 5 2 2 4 4 2" xfId="15002" xr:uid="{00000000-0005-0000-0000-0000543B0000}"/>
    <cellStyle name="Obično 3 2 6 2 3 5 2 2 4 5" xfId="15003" xr:uid="{00000000-0005-0000-0000-0000553B0000}"/>
    <cellStyle name="Obično 3 2 6 2 3 5 2 2 4 5 2" xfId="15004" xr:uid="{00000000-0005-0000-0000-0000563B0000}"/>
    <cellStyle name="Obično 3 2 6 2 3 5 2 2 4 6" xfId="15005" xr:uid="{00000000-0005-0000-0000-0000573B0000}"/>
    <cellStyle name="Obično 3 2 6 2 3 5 2 2 4 7" xfId="15006" xr:uid="{00000000-0005-0000-0000-0000583B0000}"/>
    <cellStyle name="Obično 3 2 6 2 3 5 2 2 4 8" xfId="15007" xr:uid="{00000000-0005-0000-0000-0000593B0000}"/>
    <cellStyle name="Obično 3 2 6 2 3 5 2 2 5" xfId="15008" xr:uid="{00000000-0005-0000-0000-00005A3B0000}"/>
    <cellStyle name="Obično 3 2 6 2 3 5 2 2 5 2" xfId="15009" xr:uid="{00000000-0005-0000-0000-00005B3B0000}"/>
    <cellStyle name="Obično 3 2 6 2 3 5 2 2 6" xfId="15010" xr:uid="{00000000-0005-0000-0000-00005C3B0000}"/>
    <cellStyle name="Obično 3 2 6 2 3 5 2 2 6 2" xfId="15011" xr:uid="{00000000-0005-0000-0000-00005D3B0000}"/>
    <cellStyle name="Obično 3 2 6 2 3 5 2 2 7" xfId="15012" xr:uid="{00000000-0005-0000-0000-00005E3B0000}"/>
    <cellStyle name="Obično 3 2 6 2 3 5 2 3" xfId="15013" xr:uid="{00000000-0005-0000-0000-00005F3B0000}"/>
    <cellStyle name="Obično 3 2 6 2 3 5 2 3 2" xfId="15014" xr:uid="{00000000-0005-0000-0000-0000603B0000}"/>
    <cellStyle name="Obično 3 2 6 2 3 5 2 3 2 2" xfId="15015" xr:uid="{00000000-0005-0000-0000-0000613B0000}"/>
    <cellStyle name="Obično 3 2 6 2 3 5 2 3 3" xfId="15016" xr:uid="{00000000-0005-0000-0000-0000623B0000}"/>
    <cellStyle name="Obično 3 2 6 2 3 5 2 4" xfId="15017" xr:uid="{00000000-0005-0000-0000-0000633B0000}"/>
    <cellStyle name="Obično 3 2 6 2 3 5 2 4 2" xfId="15018" xr:uid="{00000000-0005-0000-0000-0000643B0000}"/>
    <cellStyle name="Obično 3 2 6 2 3 5 2 4 2 2" xfId="15019" xr:uid="{00000000-0005-0000-0000-0000653B0000}"/>
    <cellStyle name="Obično 3 2 6 2 3 5 2 4 3" xfId="15020" xr:uid="{00000000-0005-0000-0000-0000663B0000}"/>
    <cellStyle name="Obično 3 2 6 2 3 5 2 5" xfId="15021" xr:uid="{00000000-0005-0000-0000-0000673B0000}"/>
    <cellStyle name="Obično 3 2 6 2 3 5 2 5 2" xfId="15022" xr:uid="{00000000-0005-0000-0000-0000683B0000}"/>
    <cellStyle name="Obično 3 2 6 2 3 5 2 6" xfId="15023" xr:uid="{00000000-0005-0000-0000-0000693B0000}"/>
    <cellStyle name="Obično 3 2 6 2 3 5 2 6 2" xfId="15024" xr:uid="{00000000-0005-0000-0000-00006A3B0000}"/>
    <cellStyle name="Obično 3 2 6 2 3 5 2 6 2 2" xfId="15025" xr:uid="{00000000-0005-0000-0000-00006B3B0000}"/>
    <cellStyle name="Obično 3 2 6 2 3 5 2 6 3" xfId="15026" xr:uid="{00000000-0005-0000-0000-00006C3B0000}"/>
    <cellStyle name="Obično 3 2 6 2 3 5 2 6 3 2" xfId="15027" xr:uid="{00000000-0005-0000-0000-00006D3B0000}"/>
    <cellStyle name="Obično 3 2 6 2 3 5 2 6 4" xfId="15028" xr:uid="{00000000-0005-0000-0000-00006E3B0000}"/>
    <cellStyle name="Obično 3 2 6 2 3 5 2 6 5" xfId="15029" xr:uid="{00000000-0005-0000-0000-00006F3B0000}"/>
    <cellStyle name="Obično 3 2 6 2 3 5 2 6 6" xfId="15030" xr:uid="{00000000-0005-0000-0000-0000703B0000}"/>
    <cellStyle name="Obično 3 2 6 2 3 5 2 7" xfId="15031" xr:uid="{00000000-0005-0000-0000-0000713B0000}"/>
    <cellStyle name="Obično 3 2 6 2 3 5 2 7 2" xfId="15032" xr:uid="{00000000-0005-0000-0000-0000723B0000}"/>
    <cellStyle name="Obično 3 2 6 2 3 5 2 8" xfId="15033" xr:uid="{00000000-0005-0000-0000-0000733B0000}"/>
    <cellStyle name="Obično 3 2 6 2 3 5 2 8 2" xfId="15034" xr:uid="{00000000-0005-0000-0000-0000743B0000}"/>
    <cellStyle name="Obično 3 2 6 2 3 5 2 9" xfId="15035" xr:uid="{00000000-0005-0000-0000-0000753B0000}"/>
    <cellStyle name="Obično 3 2 6 2 3 5 3" xfId="15036" xr:uid="{00000000-0005-0000-0000-0000763B0000}"/>
    <cellStyle name="Obično 3 2 6 2 3 5 3 2" xfId="15037" xr:uid="{00000000-0005-0000-0000-0000773B0000}"/>
    <cellStyle name="Obično 3 2 6 2 3 5 3 2 2" xfId="15038" xr:uid="{00000000-0005-0000-0000-0000783B0000}"/>
    <cellStyle name="Obično 3 2 6 2 3 5 3 3" xfId="15039" xr:uid="{00000000-0005-0000-0000-0000793B0000}"/>
    <cellStyle name="Obično 3 2 6 2 3 5 3 3 2" xfId="15040" xr:uid="{00000000-0005-0000-0000-00007A3B0000}"/>
    <cellStyle name="Obično 3 2 6 2 3 5 3 3 2 2" xfId="15041" xr:uid="{00000000-0005-0000-0000-00007B3B0000}"/>
    <cellStyle name="Obično 3 2 6 2 3 5 3 3 3" xfId="15042" xr:uid="{00000000-0005-0000-0000-00007C3B0000}"/>
    <cellStyle name="Obično 3 2 6 2 3 5 3 3 3 2" xfId="15043" xr:uid="{00000000-0005-0000-0000-00007D3B0000}"/>
    <cellStyle name="Obično 3 2 6 2 3 5 3 3 4" xfId="15044" xr:uid="{00000000-0005-0000-0000-00007E3B0000}"/>
    <cellStyle name="Obično 3 2 6 2 3 5 3 3 5" xfId="15045" xr:uid="{00000000-0005-0000-0000-00007F3B0000}"/>
    <cellStyle name="Obično 3 2 6 2 3 5 3 3 6" xfId="15046" xr:uid="{00000000-0005-0000-0000-0000803B0000}"/>
    <cellStyle name="Obično 3 2 6 2 3 5 3 4" xfId="15047" xr:uid="{00000000-0005-0000-0000-0000813B0000}"/>
    <cellStyle name="Obično 3 2 6 2 3 5 3 4 2" xfId="15048" xr:uid="{00000000-0005-0000-0000-0000823B0000}"/>
    <cellStyle name="Obično 3 2 6 2 3 5 3 5" xfId="15049" xr:uid="{00000000-0005-0000-0000-0000833B0000}"/>
    <cellStyle name="Obično 3 2 6 2 3 5 3 5 2" xfId="15050" xr:uid="{00000000-0005-0000-0000-0000843B0000}"/>
    <cellStyle name="Obično 3 2 6 2 3 5 3 6" xfId="15051" xr:uid="{00000000-0005-0000-0000-0000853B0000}"/>
    <cellStyle name="Obično 3 2 6 2 3 5 3 7" xfId="15052" xr:uid="{00000000-0005-0000-0000-0000863B0000}"/>
    <cellStyle name="Obično 3 2 6 2 3 5 3 8" xfId="15053" xr:uid="{00000000-0005-0000-0000-0000873B0000}"/>
    <cellStyle name="Obično 3 2 6 2 3 5 4" xfId="15054" xr:uid="{00000000-0005-0000-0000-0000883B0000}"/>
    <cellStyle name="Obično 3 2 6 2 3 5 4 2" xfId="15055" xr:uid="{00000000-0005-0000-0000-0000893B0000}"/>
    <cellStyle name="Obično 3 2 6 2 3 5 4 2 2" xfId="15056" xr:uid="{00000000-0005-0000-0000-00008A3B0000}"/>
    <cellStyle name="Obično 3 2 6 2 3 5 4 3" xfId="15057" xr:uid="{00000000-0005-0000-0000-00008B3B0000}"/>
    <cellStyle name="Obično 3 2 6 2 3 5 4 3 2" xfId="15058" xr:uid="{00000000-0005-0000-0000-00008C3B0000}"/>
    <cellStyle name="Obično 3 2 6 2 3 5 4 3 2 2" xfId="15059" xr:uid="{00000000-0005-0000-0000-00008D3B0000}"/>
    <cellStyle name="Obično 3 2 6 2 3 5 4 3 3" xfId="15060" xr:uid="{00000000-0005-0000-0000-00008E3B0000}"/>
    <cellStyle name="Obično 3 2 6 2 3 5 4 3 3 2" xfId="15061" xr:uid="{00000000-0005-0000-0000-00008F3B0000}"/>
    <cellStyle name="Obično 3 2 6 2 3 5 4 3 4" xfId="15062" xr:uid="{00000000-0005-0000-0000-0000903B0000}"/>
    <cellStyle name="Obično 3 2 6 2 3 5 4 3 5" xfId="15063" xr:uid="{00000000-0005-0000-0000-0000913B0000}"/>
    <cellStyle name="Obično 3 2 6 2 3 5 4 3 6" xfId="15064" xr:uid="{00000000-0005-0000-0000-0000923B0000}"/>
    <cellStyle name="Obično 3 2 6 2 3 5 4 4" xfId="15065" xr:uid="{00000000-0005-0000-0000-0000933B0000}"/>
    <cellStyle name="Obično 3 2 6 2 3 5 4 4 2" xfId="15066" xr:uid="{00000000-0005-0000-0000-0000943B0000}"/>
    <cellStyle name="Obično 3 2 6 2 3 5 4 5" xfId="15067" xr:uid="{00000000-0005-0000-0000-0000953B0000}"/>
    <cellStyle name="Obično 3 2 6 2 3 5 4 5 2" xfId="15068" xr:uid="{00000000-0005-0000-0000-0000963B0000}"/>
    <cellStyle name="Obično 3 2 6 2 3 5 4 6" xfId="15069" xr:uid="{00000000-0005-0000-0000-0000973B0000}"/>
    <cellStyle name="Obično 3 2 6 2 3 5 4 7" xfId="15070" xr:uid="{00000000-0005-0000-0000-0000983B0000}"/>
    <cellStyle name="Obično 3 2 6 2 3 5 4 8" xfId="15071" xr:uid="{00000000-0005-0000-0000-0000993B0000}"/>
    <cellStyle name="Obično 3 2 6 2 3 5 5" xfId="15072" xr:uid="{00000000-0005-0000-0000-00009A3B0000}"/>
    <cellStyle name="Obično 3 2 6 2 3 5 5 2" xfId="15073" xr:uid="{00000000-0005-0000-0000-00009B3B0000}"/>
    <cellStyle name="Obično 3 2 6 2 3 5 5 2 2" xfId="15074" xr:uid="{00000000-0005-0000-0000-00009C3B0000}"/>
    <cellStyle name="Obično 3 2 6 2 3 5 5 3" xfId="15075" xr:uid="{00000000-0005-0000-0000-00009D3B0000}"/>
    <cellStyle name="Obično 3 2 6 2 3 5 5 3 2" xfId="15076" xr:uid="{00000000-0005-0000-0000-00009E3B0000}"/>
    <cellStyle name="Obično 3 2 6 2 3 5 5 3 2 2" xfId="15077" xr:uid="{00000000-0005-0000-0000-00009F3B0000}"/>
    <cellStyle name="Obično 3 2 6 2 3 5 5 3 3" xfId="15078" xr:uid="{00000000-0005-0000-0000-0000A03B0000}"/>
    <cellStyle name="Obično 3 2 6 2 3 5 5 3 3 2" xfId="15079" xr:uid="{00000000-0005-0000-0000-0000A13B0000}"/>
    <cellStyle name="Obično 3 2 6 2 3 5 5 3 4" xfId="15080" xr:uid="{00000000-0005-0000-0000-0000A23B0000}"/>
    <cellStyle name="Obično 3 2 6 2 3 5 5 3 5" xfId="15081" xr:uid="{00000000-0005-0000-0000-0000A33B0000}"/>
    <cellStyle name="Obično 3 2 6 2 3 5 5 3 6" xfId="15082" xr:uid="{00000000-0005-0000-0000-0000A43B0000}"/>
    <cellStyle name="Obično 3 2 6 2 3 5 5 4" xfId="15083" xr:uid="{00000000-0005-0000-0000-0000A53B0000}"/>
    <cellStyle name="Obično 3 2 6 2 3 5 5 4 2" xfId="15084" xr:uid="{00000000-0005-0000-0000-0000A63B0000}"/>
    <cellStyle name="Obično 3 2 6 2 3 5 5 5" xfId="15085" xr:uid="{00000000-0005-0000-0000-0000A73B0000}"/>
    <cellStyle name="Obično 3 2 6 2 3 5 5 5 2" xfId="15086" xr:uid="{00000000-0005-0000-0000-0000A83B0000}"/>
    <cellStyle name="Obično 3 2 6 2 3 5 5 6" xfId="15087" xr:uid="{00000000-0005-0000-0000-0000A93B0000}"/>
    <cellStyle name="Obično 3 2 6 2 3 5 5 7" xfId="15088" xr:uid="{00000000-0005-0000-0000-0000AA3B0000}"/>
    <cellStyle name="Obično 3 2 6 2 3 5 5 8" xfId="15089" xr:uid="{00000000-0005-0000-0000-0000AB3B0000}"/>
    <cellStyle name="Obično 3 2 6 2 3 5 6" xfId="15090" xr:uid="{00000000-0005-0000-0000-0000AC3B0000}"/>
    <cellStyle name="Obično 3 2 6 2 3 5 6 2" xfId="15091" xr:uid="{00000000-0005-0000-0000-0000AD3B0000}"/>
    <cellStyle name="Obično 3 2 6 2 3 5 7" xfId="15092" xr:uid="{00000000-0005-0000-0000-0000AE3B0000}"/>
    <cellStyle name="Obično 3 2 6 2 3 5 8" xfId="15093" xr:uid="{00000000-0005-0000-0000-0000AF3B0000}"/>
    <cellStyle name="Obično 3 2 6 2 3 6" xfId="15094" xr:uid="{00000000-0005-0000-0000-0000B03B0000}"/>
    <cellStyle name="Obično 3 2 6 2 3 6 2" xfId="15095" xr:uid="{00000000-0005-0000-0000-0000B13B0000}"/>
    <cellStyle name="Obično 3 2 6 2 3 6 2 2" xfId="15096" xr:uid="{00000000-0005-0000-0000-0000B23B0000}"/>
    <cellStyle name="Obično 3 2 6 2 3 6 3" xfId="15097" xr:uid="{00000000-0005-0000-0000-0000B33B0000}"/>
    <cellStyle name="Obično 3 2 6 2 3 6 3 2" xfId="15098" xr:uid="{00000000-0005-0000-0000-0000B43B0000}"/>
    <cellStyle name="Obično 3 2 6 2 3 6 3 2 2" xfId="15099" xr:uid="{00000000-0005-0000-0000-0000B53B0000}"/>
    <cellStyle name="Obično 3 2 6 2 3 6 3 3" xfId="15100" xr:uid="{00000000-0005-0000-0000-0000B63B0000}"/>
    <cellStyle name="Obično 3 2 6 2 3 6 3 3 2" xfId="15101" xr:uid="{00000000-0005-0000-0000-0000B73B0000}"/>
    <cellStyle name="Obično 3 2 6 2 3 6 3 4" xfId="15102" xr:uid="{00000000-0005-0000-0000-0000B83B0000}"/>
    <cellStyle name="Obično 3 2 6 2 3 6 3 5" xfId="15103" xr:uid="{00000000-0005-0000-0000-0000B93B0000}"/>
    <cellStyle name="Obično 3 2 6 2 3 6 3 6" xfId="15104" xr:uid="{00000000-0005-0000-0000-0000BA3B0000}"/>
    <cellStyle name="Obično 3 2 6 2 3 6 4" xfId="15105" xr:uid="{00000000-0005-0000-0000-0000BB3B0000}"/>
    <cellStyle name="Obično 3 2 6 2 3 6 5" xfId="15106" xr:uid="{00000000-0005-0000-0000-0000BC3B0000}"/>
    <cellStyle name="Obično 3 2 6 2 3 6 5 2" xfId="15107" xr:uid="{00000000-0005-0000-0000-0000BD3B0000}"/>
    <cellStyle name="Obično 3 2 6 2 3 6 6" xfId="15108" xr:uid="{00000000-0005-0000-0000-0000BE3B0000}"/>
    <cellStyle name="Obično 3 2 6 2 3 6 6 2" xfId="15109" xr:uid="{00000000-0005-0000-0000-0000BF3B0000}"/>
    <cellStyle name="Obično 3 2 6 2 3 6 7" xfId="15110" xr:uid="{00000000-0005-0000-0000-0000C03B0000}"/>
    <cellStyle name="Obično 3 2 6 2 3 6 8" xfId="15111" xr:uid="{00000000-0005-0000-0000-0000C13B0000}"/>
    <cellStyle name="Obično 3 2 6 2 3 6 9" xfId="15112" xr:uid="{00000000-0005-0000-0000-0000C23B0000}"/>
    <cellStyle name="Obično 3 2 6 2 3 7" xfId="15113" xr:uid="{00000000-0005-0000-0000-0000C33B0000}"/>
    <cellStyle name="Obično 3 2 6 2 3 7 2" xfId="15114" xr:uid="{00000000-0005-0000-0000-0000C43B0000}"/>
    <cellStyle name="Obično 3 2 6 2 3 7 2 2" xfId="15115" xr:uid="{00000000-0005-0000-0000-0000C53B0000}"/>
    <cellStyle name="Obično 3 2 6 2 3 7 3" xfId="15116" xr:uid="{00000000-0005-0000-0000-0000C63B0000}"/>
    <cellStyle name="Obično 3 2 6 2 3 7 3 2" xfId="15117" xr:uid="{00000000-0005-0000-0000-0000C73B0000}"/>
    <cellStyle name="Obično 3 2 6 2 3 7 3 2 2" xfId="15118" xr:uid="{00000000-0005-0000-0000-0000C83B0000}"/>
    <cellStyle name="Obično 3 2 6 2 3 7 3 3" xfId="15119" xr:uid="{00000000-0005-0000-0000-0000C93B0000}"/>
    <cellStyle name="Obično 3 2 6 2 3 7 3 3 2" xfId="15120" xr:uid="{00000000-0005-0000-0000-0000CA3B0000}"/>
    <cellStyle name="Obično 3 2 6 2 3 7 3 4" xfId="15121" xr:uid="{00000000-0005-0000-0000-0000CB3B0000}"/>
    <cellStyle name="Obično 3 2 6 2 3 7 3 5" xfId="15122" xr:uid="{00000000-0005-0000-0000-0000CC3B0000}"/>
    <cellStyle name="Obično 3 2 6 2 3 7 3 6" xfId="15123" xr:uid="{00000000-0005-0000-0000-0000CD3B0000}"/>
    <cellStyle name="Obično 3 2 6 2 3 7 4" xfId="15124" xr:uid="{00000000-0005-0000-0000-0000CE3B0000}"/>
    <cellStyle name="Obično 3 2 6 2 3 7 5" xfId="15125" xr:uid="{00000000-0005-0000-0000-0000CF3B0000}"/>
    <cellStyle name="Obično 3 2 6 2 3 7 5 2" xfId="15126" xr:uid="{00000000-0005-0000-0000-0000D03B0000}"/>
    <cellStyle name="Obično 3 2 6 2 3 7 6" xfId="15127" xr:uid="{00000000-0005-0000-0000-0000D13B0000}"/>
    <cellStyle name="Obično 3 2 6 2 3 7 6 2" xfId="15128" xr:uid="{00000000-0005-0000-0000-0000D23B0000}"/>
    <cellStyle name="Obično 3 2 6 2 3 7 7" xfId="15129" xr:uid="{00000000-0005-0000-0000-0000D33B0000}"/>
    <cellStyle name="Obično 3 2 6 2 3 7 8" xfId="15130" xr:uid="{00000000-0005-0000-0000-0000D43B0000}"/>
    <cellStyle name="Obično 3 2 6 2 3 7 9" xfId="15131" xr:uid="{00000000-0005-0000-0000-0000D53B0000}"/>
    <cellStyle name="Obično 3 2 6 2 3 8" xfId="15132" xr:uid="{00000000-0005-0000-0000-0000D63B0000}"/>
    <cellStyle name="Obično 3 2 6 2 3 8 2" xfId="15133" xr:uid="{00000000-0005-0000-0000-0000D73B0000}"/>
    <cellStyle name="Obično 3 2 6 2 3 8 2 2" xfId="15134" xr:uid="{00000000-0005-0000-0000-0000D83B0000}"/>
    <cellStyle name="Obično 3 2 6 2 3 8 3" xfId="15135" xr:uid="{00000000-0005-0000-0000-0000D93B0000}"/>
    <cellStyle name="Obično 3 2 6 2 3 8 3 2" xfId="15136" xr:uid="{00000000-0005-0000-0000-0000DA3B0000}"/>
    <cellStyle name="Obično 3 2 6 2 3 8 3 2 2" xfId="15137" xr:uid="{00000000-0005-0000-0000-0000DB3B0000}"/>
    <cellStyle name="Obično 3 2 6 2 3 8 3 3" xfId="15138" xr:uid="{00000000-0005-0000-0000-0000DC3B0000}"/>
    <cellStyle name="Obično 3 2 6 2 3 8 3 3 2" xfId="15139" xr:uid="{00000000-0005-0000-0000-0000DD3B0000}"/>
    <cellStyle name="Obično 3 2 6 2 3 8 3 4" xfId="15140" xr:uid="{00000000-0005-0000-0000-0000DE3B0000}"/>
    <cellStyle name="Obično 3 2 6 2 3 8 3 5" xfId="15141" xr:uid="{00000000-0005-0000-0000-0000DF3B0000}"/>
    <cellStyle name="Obično 3 2 6 2 3 8 3 6" xfId="15142" xr:uid="{00000000-0005-0000-0000-0000E03B0000}"/>
    <cellStyle name="Obično 3 2 6 2 3 8 4" xfId="15143" xr:uid="{00000000-0005-0000-0000-0000E13B0000}"/>
    <cellStyle name="Obično 3 2 6 2 3 8 5" xfId="15144" xr:uid="{00000000-0005-0000-0000-0000E23B0000}"/>
    <cellStyle name="Obično 3 2 6 2 3 8 5 2" xfId="15145" xr:uid="{00000000-0005-0000-0000-0000E33B0000}"/>
    <cellStyle name="Obično 3 2 6 2 3 8 6" xfId="15146" xr:uid="{00000000-0005-0000-0000-0000E43B0000}"/>
    <cellStyle name="Obično 3 2 6 2 3 8 6 2" xfId="15147" xr:uid="{00000000-0005-0000-0000-0000E53B0000}"/>
    <cellStyle name="Obično 3 2 6 2 3 8 7" xfId="15148" xr:uid="{00000000-0005-0000-0000-0000E63B0000}"/>
    <cellStyle name="Obično 3 2 6 2 3 8 8" xfId="15149" xr:uid="{00000000-0005-0000-0000-0000E73B0000}"/>
    <cellStyle name="Obično 3 2 6 2 3 8 9" xfId="15150" xr:uid="{00000000-0005-0000-0000-0000E83B0000}"/>
    <cellStyle name="Obično 3 2 6 2 3 9" xfId="15151" xr:uid="{00000000-0005-0000-0000-0000E93B0000}"/>
    <cellStyle name="Obično 3 2 6 2 3 9 2" xfId="15152" xr:uid="{00000000-0005-0000-0000-0000EA3B0000}"/>
    <cellStyle name="Obično 3 2 6 2 3 9 2 2" xfId="15153" xr:uid="{00000000-0005-0000-0000-0000EB3B0000}"/>
    <cellStyle name="Obično 3 2 6 2 3 9 3" xfId="15154" xr:uid="{00000000-0005-0000-0000-0000EC3B0000}"/>
    <cellStyle name="Obično 3 2 6 2 3 9 3 2" xfId="15155" xr:uid="{00000000-0005-0000-0000-0000ED3B0000}"/>
    <cellStyle name="Obično 3 2 6 2 3 9 3 2 2" xfId="15156" xr:uid="{00000000-0005-0000-0000-0000EE3B0000}"/>
    <cellStyle name="Obično 3 2 6 2 3 9 3 3" xfId="15157" xr:uid="{00000000-0005-0000-0000-0000EF3B0000}"/>
    <cellStyle name="Obično 3 2 6 2 3 9 3 3 2" xfId="15158" xr:uid="{00000000-0005-0000-0000-0000F03B0000}"/>
    <cellStyle name="Obično 3 2 6 2 3 9 3 4" xfId="15159" xr:uid="{00000000-0005-0000-0000-0000F13B0000}"/>
    <cellStyle name="Obično 3 2 6 2 3 9 3 5" xfId="15160" xr:uid="{00000000-0005-0000-0000-0000F23B0000}"/>
    <cellStyle name="Obično 3 2 6 2 3 9 3 6" xfId="15161" xr:uid="{00000000-0005-0000-0000-0000F33B0000}"/>
    <cellStyle name="Obično 3 2 6 2 3 9 4" xfId="15162" xr:uid="{00000000-0005-0000-0000-0000F43B0000}"/>
    <cellStyle name="Obično 3 2 6 2 3 9 4 2" xfId="15163" xr:uid="{00000000-0005-0000-0000-0000F53B0000}"/>
    <cellStyle name="Obično 3 2 6 2 3 9 5" xfId="15164" xr:uid="{00000000-0005-0000-0000-0000F63B0000}"/>
    <cellStyle name="Obično 3 2 6 2 3 9 5 2" xfId="15165" xr:uid="{00000000-0005-0000-0000-0000F73B0000}"/>
    <cellStyle name="Obično 3 2 6 2 3 9 6" xfId="15166" xr:uid="{00000000-0005-0000-0000-0000F83B0000}"/>
    <cellStyle name="Obično 3 2 6 2 3 9 7" xfId="15167" xr:uid="{00000000-0005-0000-0000-0000F93B0000}"/>
    <cellStyle name="Obično 3 2 6 2 3 9 8" xfId="15168" xr:uid="{00000000-0005-0000-0000-0000FA3B0000}"/>
    <cellStyle name="Obično 3 2 6 2 4" xfId="15169" xr:uid="{00000000-0005-0000-0000-0000FB3B0000}"/>
    <cellStyle name="Obično 3 2 6 2 4 10" xfId="15170" xr:uid="{00000000-0005-0000-0000-0000FC3B0000}"/>
    <cellStyle name="Obično 3 2 6 2 4 10 2" xfId="15171" xr:uid="{00000000-0005-0000-0000-0000FD3B0000}"/>
    <cellStyle name="Obično 3 2 6 2 4 11" xfId="15172" xr:uid="{00000000-0005-0000-0000-0000FE3B0000}"/>
    <cellStyle name="Obično 3 2 6 2 4 11 2" xfId="15173" xr:uid="{00000000-0005-0000-0000-0000FF3B0000}"/>
    <cellStyle name="Obično 3 2 6 2 4 11 2 2" xfId="15174" xr:uid="{00000000-0005-0000-0000-0000003C0000}"/>
    <cellStyle name="Obično 3 2 6 2 4 11 3" xfId="15175" xr:uid="{00000000-0005-0000-0000-0000013C0000}"/>
    <cellStyle name="Obično 3 2 6 2 4 11 3 2" xfId="15176" xr:uid="{00000000-0005-0000-0000-0000023C0000}"/>
    <cellStyle name="Obično 3 2 6 2 4 11 4" xfId="15177" xr:uid="{00000000-0005-0000-0000-0000033C0000}"/>
    <cellStyle name="Obično 3 2 6 2 4 11 5" xfId="15178" xr:uid="{00000000-0005-0000-0000-0000043C0000}"/>
    <cellStyle name="Obično 3 2 6 2 4 11 6" xfId="15179" xr:uid="{00000000-0005-0000-0000-0000053C0000}"/>
    <cellStyle name="Obično 3 2 6 2 4 12" xfId="15180" xr:uid="{00000000-0005-0000-0000-0000063C0000}"/>
    <cellStyle name="Obično 3 2 6 2 4 12 2" xfId="15181" xr:uid="{00000000-0005-0000-0000-0000073C0000}"/>
    <cellStyle name="Obično 3 2 6 2 4 13" xfId="15182" xr:uid="{00000000-0005-0000-0000-0000083C0000}"/>
    <cellStyle name="Obično 3 2 6 2 4 13 2" xfId="15183" xr:uid="{00000000-0005-0000-0000-0000093C0000}"/>
    <cellStyle name="Obično 3 2 6 2 4 14" xfId="15184" xr:uid="{00000000-0005-0000-0000-00000A3C0000}"/>
    <cellStyle name="Obično 3 2 6 2 4 15" xfId="15185" xr:uid="{00000000-0005-0000-0000-00000B3C0000}"/>
    <cellStyle name="Obično 3 2 6 2 4 16" xfId="15186" xr:uid="{00000000-0005-0000-0000-00000C3C0000}"/>
    <cellStyle name="Obično 3 2 6 2 4 2" xfId="15187" xr:uid="{00000000-0005-0000-0000-00000D3C0000}"/>
    <cellStyle name="Obično 3 2 6 2 4 2 10" xfId="15188" xr:uid="{00000000-0005-0000-0000-00000E3C0000}"/>
    <cellStyle name="Obično 3 2 6 2 4 2 10 2" xfId="15189" xr:uid="{00000000-0005-0000-0000-00000F3C0000}"/>
    <cellStyle name="Obično 3 2 6 2 4 2 11" xfId="15190" xr:uid="{00000000-0005-0000-0000-0000103C0000}"/>
    <cellStyle name="Obično 3 2 6 2 4 2 2" xfId="15191" xr:uid="{00000000-0005-0000-0000-0000113C0000}"/>
    <cellStyle name="Obično 3 2 6 2 4 2 2 10" xfId="15192" xr:uid="{00000000-0005-0000-0000-0000123C0000}"/>
    <cellStyle name="Obično 3 2 6 2 4 2 2 11" xfId="15193" xr:uid="{00000000-0005-0000-0000-0000133C0000}"/>
    <cellStyle name="Obično 3 2 6 2 4 2 2 12" xfId="15194" xr:uid="{00000000-0005-0000-0000-0000143C0000}"/>
    <cellStyle name="Obično 3 2 6 2 4 2 2 2" xfId="15195" xr:uid="{00000000-0005-0000-0000-0000153C0000}"/>
    <cellStyle name="Obično 3 2 6 2 4 2 2 2 2" xfId="15196" xr:uid="{00000000-0005-0000-0000-0000163C0000}"/>
    <cellStyle name="Obično 3 2 6 2 4 2 2 2 2 10" xfId="15197" xr:uid="{00000000-0005-0000-0000-0000173C0000}"/>
    <cellStyle name="Obično 3 2 6 2 4 2 2 2 2 11" xfId="15198" xr:uid="{00000000-0005-0000-0000-0000183C0000}"/>
    <cellStyle name="Obično 3 2 6 2 4 2 2 2 2 12" xfId="15199" xr:uid="{00000000-0005-0000-0000-0000193C0000}"/>
    <cellStyle name="Obično 3 2 6 2 4 2 2 2 2 2" xfId="15200" xr:uid="{00000000-0005-0000-0000-00001A3C0000}"/>
    <cellStyle name="Obično 3 2 6 2 4 2 2 2 2 2 2" xfId="15201" xr:uid="{00000000-0005-0000-0000-00001B3C0000}"/>
    <cellStyle name="Obično 3 2 6 2 4 2 2 2 2 2 2 2" xfId="15202" xr:uid="{00000000-0005-0000-0000-00001C3C0000}"/>
    <cellStyle name="Obično 3 2 6 2 4 2 2 2 2 2 3" xfId="15203" xr:uid="{00000000-0005-0000-0000-00001D3C0000}"/>
    <cellStyle name="Obično 3 2 6 2 4 2 2 2 2 3" xfId="15204" xr:uid="{00000000-0005-0000-0000-00001E3C0000}"/>
    <cellStyle name="Obično 3 2 6 2 4 2 2 2 2 3 2" xfId="15205" xr:uid="{00000000-0005-0000-0000-00001F3C0000}"/>
    <cellStyle name="Obično 3 2 6 2 4 2 2 2 2 3 2 2" xfId="15206" xr:uid="{00000000-0005-0000-0000-0000203C0000}"/>
    <cellStyle name="Obično 3 2 6 2 4 2 2 2 2 3 3" xfId="15207" xr:uid="{00000000-0005-0000-0000-0000213C0000}"/>
    <cellStyle name="Obično 3 2 6 2 4 2 2 2 2 4" xfId="15208" xr:uid="{00000000-0005-0000-0000-0000223C0000}"/>
    <cellStyle name="Obično 3 2 6 2 4 2 2 2 2 4 2" xfId="15209" xr:uid="{00000000-0005-0000-0000-0000233C0000}"/>
    <cellStyle name="Obično 3 2 6 2 4 2 2 2 2 4 2 2" xfId="15210" xr:uid="{00000000-0005-0000-0000-0000243C0000}"/>
    <cellStyle name="Obično 3 2 6 2 4 2 2 2 2 4 3" xfId="15211" xr:uid="{00000000-0005-0000-0000-0000253C0000}"/>
    <cellStyle name="Obično 3 2 6 2 4 2 2 2 2 5" xfId="15212" xr:uid="{00000000-0005-0000-0000-0000263C0000}"/>
    <cellStyle name="Obično 3 2 6 2 4 2 2 2 2 5 2" xfId="15213" xr:uid="{00000000-0005-0000-0000-0000273C0000}"/>
    <cellStyle name="Obično 3 2 6 2 4 2 2 2 2 6" xfId="15214" xr:uid="{00000000-0005-0000-0000-0000283C0000}"/>
    <cellStyle name="Obično 3 2 6 2 4 2 2 2 2 6 2" xfId="15215" xr:uid="{00000000-0005-0000-0000-0000293C0000}"/>
    <cellStyle name="Obično 3 2 6 2 4 2 2 2 2 7" xfId="15216" xr:uid="{00000000-0005-0000-0000-00002A3C0000}"/>
    <cellStyle name="Obično 3 2 6 2 4 2 2 2 2 7 2" xfId="15217" xr:uid="{00000000-0005-0000-0000-00002B3C0000}"/>
    <cellStyle name="Obično 3 2 6 2 4 2 2 2 2 7 2 2" xfId="15218" xr:uid="{00000000-0005-0000-0000-00002C3C0000}"/>
    <cellStyle name="Obično 3 2 6 2 4 2 2 2 2 7 3" xfId="15219" xr:uid="{00000000-0005-0000-0000-00002D3C0000}"/>
    <cellStyle name="Obično 3 2 6 2 4 2 2 2 2 7 3 2" xfId="15220" xr:uid="{00000000-0005-0000-0000-00002E3C0000}"/>
    <cellStyle name="Obično 3 2 6 2 4 2 2 2 2 7 4" xfId="15221" xr:uid="{00000000-0005-0000-0000-00002F3C0000}"/>
    <cellStyle name="Obično 3 2 6 2 4 2 2 2 2 7 5" xfId="15222" xr:uid="{00000000-0005-0000-0000-0000303C0000}"/>
    <cellStyle name="Obično 3 2 6 2 4 2 2 2 2 7 6" xfId="15223" xr:uid="{00000000-0005-0000-0000-0000313C0000}"/>
    <cellStyle name="Obično 3 2 6 2 4 2 2 2 2 8" xfId="15224" xr:uid="{00000000-0005-0000-0000-0000323C0000}"/>
    <cellStyle name="Obično 3 2 6 2 4 2 2 2 2 8 2" xfId="15225" xr:uid="{00000000-0005-0000-0000-0000333C0000}"/>
    <cellStyle name="Obično 3 2 6 2 4 2 2 2 2 9" xfId="15226" xr:uid="{00000000-0005-0000-0000-0000343C0000}"/>
    <cellStyle name="Obično 3 2 6 2 4 2 2 2 2 9 2" xfId="15227" xr:uid="{00000000-0005-0000-0000-0000353C0000}"/>
    <cellStyle name="Obično 3 2 6 2 4 2 2 2 3" xfId="15228" xr:uid="{00000000-0005-0000-0000-0000363C0000}"/>
    <cellStyle name="Obično 3 2 6 2 4 2 2 2 3 2" xfId="15229" xr:uid="{00000000-0005-0000-0000-0000373C0000}"/>
    <cellStyle name="Obično 3 2 6 2 4 2 2 2 3 2 2" xfId="15230" xr:uid="{00000000-0005-0000-0000-0000383C0000}"/>
    <cellStyle name="Obično 3 2 6 2 4 2 2 2 3 3" xfId="15231" xr:uid="{00000000-0005-0000-0000-0000393C0000}"/>
    <cellStyle name="Obično 3 2 6 2 4 2 2 2 3 3 2" xfId="15232" xr:uid="{00000000-0005-0000-0000-00003A3C0000}"/>
    <cellStyle name="Obično 3 2 6 2 4 2 2 2 3 3 2 2" xfId="15233" xr:uid="{00000000-0005-0000-0000-00003B3C0000}"/>
    <cellStyle name="Obično 3 2 6 2 4 2 2 2 3 3 3" xfId="15234" xr:uid="{00000000-0005-0000-0000-00003C3C0000}"/>
    <cellStyle name="Obično 3 2 6 2 4 2 2 2 3 3 3 2" xfId="15235" xr:uid="{00000000-0005-0000-0000-00003D3C0000}"/>
    <cellStyle name="Obično 3 2 6 2 4 2 2 2 3 3 4" xfId="15236" xr:uid="{00000000-0005-0000-0000-00003E3C0000}"/>
    <cellStyle name="Obično 3 2 6 2 4 2 2 2 3 3 5" xfId="15237" xr:uid="{00000000-0005-0000-0000-00003F3C0000}"/>
    <cellStyle name="Obično 3 2 6 2 4 2 2 2 3 3 6" xfId="15238" xr:uid="{00000000-0005-0000-0000-0000403C0000}"/>
    <cellStyle name="Obično 3 2 6 2 4 2 2 2 3 4" xfId="15239" xr:uid="{00000000-0005-0000-0000-0000413C0000}"/>
    <cellStyle name="Obično 3 2 6 2 4 2 2 2 3 4 2" xfId="15240" xr:uid="{00000000-0005-0000-0000-0000423C0000}"/>
    <cellStyle name="Obično 3 2 6 2 4 2 2 2 3 5" xfId="15241" xr:uid="{00000000-0005-0000-0000-0000433C0000}"/>
    <cellStyle name="Obično 3 2 6 2 4 2 2 2 3 5 2" xfId="15242" xr:uid="{00000000-0005-0000-0000-0000443C0000}"/>
    <cellStyle name="Obično 3 2 6 2 4 2 2 2 3 6" xfId="15243" xr:uid="{00000000-0005-0000-0000-0000453C0000}"/>
    <cellStyle name="Obično 3 2 6 2 4 2 2 2 3 7" xfId="15244" xr:uid="{00000000-0005-0000-0000-0000463C0000}"/>
    <cellStyle name="Obično 3 2 6 2 4 2 2 2 3 8" xfId="15245" xr:uid="{00000000-0005-0000-0000-0000473C0000}"/>
    <cellStyle name="Obično 3 2 6 2 4 2 2 2 4" xfId="15246" xr:uid="{00000000-0005-0000-0000-0000483C0000}"/>
    <cellStyle name="Obično 3 2 6 2 4 2 2 2 4 2" xfId="15247" xr:uid="{00000000-0005-0000-0000-0000493C0000}"/>
    <cellStyle name="Obično 3 2 6 2 4 2 2 2 4 2 2" xfId="15248" xr:uid="{00000000-0005-0000-0000-00004A3C0000}"/>
    <cellStyle name="Obično 3 2 6 2 4 2 2 2 4 3" xfId="15249" xr:uid="{00000000-0005-0000-0000-00004B3C0000}"/>
    <cellStyle name="Obično 3 2 6 2 4 2 2 2 4 3 2" xfId="15250" xr:uid="{00000000-0005-0000-0000-00004C3C0000}"/>
    <cellStyle name="Obično 3 2 6 2 4 2 2 2 4 3 2 2" xfId="15251" xr:uid="{00000000-0005-0000-0000-00004D3C0000}"/>
    <cellStyle name="Obično 3 2 6 2 4 2 2 2 4 3 3" xfId="15252" xr:uid="{00000000-0005-0000-0000-00004E3C0000}"/>
    <cellStyle name="Obično 3 2 6 2 4 2 2 2 4 3 3 2" xfId="15253" xr:uid="{00000000-0005-0000-0000-00004F3C0000}"/>
    <cellStyle name="Obično 3 2 6 2 4 2 2 2 4 3 4" xfId="15254" xr:uid="{00000000-0005-0000-0000-0000503C0000}"/>
    <cellStyle name="Obično 3 2 6 2 4 2 2 2 4 3 5" xfId="15255" xr:uid="{00000000-0005-0000-0000-0000513C0000}"/>
    <cellStyle name="Obično 3 2 6 2 4 2 2 2 4 3 6" xfId="15256" xr:uid="{00000000-0005-0000-0000-0000523C0000}"/>
    <cellStyle name="Obično 3 2 6 2 4 2 2 2 4 4" xfId="15257" xr:uid="{00000000-0005-0000-0000-0000533C0000}"/>
    <cellStyle name="Obično 3 2 6 2 4 2 2 2 4 4 2" xfId="15258" xr:uid="{00000000-0005-0000-0000-0000543C0000}"/>
    <cellStyle name="Obično 3 2 6 2 4 2 2 2 4 5" xfId="15259" xr:uid="{00000000-0005-0000-0000-0000553C0000}"/>
    <cellStyle name="Obično 3 2 6 2 4 2 2 2 4 5 2" xfId="15260" xr:uid="{00000000-0005-0000-0000-0000563C0000}"/>
    <cellStyle name="Obično 3 2 6 2 4 2 2 2 4 6" xfId="15261" xr:uid="{00000000-0005-0000-0000-0000573C0000}"/>
    <cellStyle name="Obično 3 2 6 2 4 2 2 2 4 7" xfId="15262" xr:uid="{00000000-0005-0000-0000-0000583C0000}"/>
    <cellStyle name="Obično 3 2 6 2 4 2 2 2 4 8" xfId="15263" xr:uid="{00000000-0005-0000-0000-0000593C0000}"/>
    <cellStyle name="Obično 3 2 6 2 4 2 2 2 5" xfId="15264" xr:uid="{00000000-0005-0000-0000-00005A3C0000}"/>
    <cellStyle name="Obično 3 2 6 2 4 2 2 2 5 2" xfId="15265" xr:uid="{00000000-0005-0000-0000-00005B3C0000}"/>
    <cellStyle name="Obično 3 2 6 2 4 2 2 2 6" xfId="15266" xr:uid="{00000000-0005-0000-0000-00005C3C0000}"/>
    <cellStyle name="Obično 3 2 6 2 4 2 2 3" xfId="15267" xr:uid="{00000000-0005-0000-0000-00005D3C0000}"/>
    <cellStyle name="Obično 3 2 6 2 4 2 2 3 2" xfId="15268" xr:uid="{00000000-0005-0000-0000-00005E3C0000}"/>
    <cellStyle name="Obično 3 2 6 2 4 2 2 3 2 2" xfId="15269" xr:uid="{00000000-0005-0000-0000-00005F3C0000}"/>
    <cellStyle name="Obično 3 2 6 2 4 2 2 3 3" xfId="15270" xr:uid="{00000000-0005-0000-0000-0000603C0000}"/>
    <cellStyle name="Obično 3 2 6 2 4 2 2 4" xfId="15271" xr:uid="{00000000-0005-0000-0000-0000613C0000}"/>
    <cellStyle name="Obično 3 2 6 2 4 2 2 4 2" xfId="15272" xr:uid="{00000000-0005-0000-0000-0000623C0000}"/>
    <cellStyle name="Obično 3 2 6 2 4 2 2 4 2 2" xfId="15273" xr:uid="{00000000-0005-0000-0000-0000633C0000}"/>
    <cellStyle name="Obično 3 2 6 2 4 2 2 4 3" xfId="15274" xr:uid="{00000000-0005-0000-0000-0000643C0000}"/>
    <cellStyle name="Obično 3 2 6 2 4 2 2 5" xfId="15275" xr:uid="{00000000-0005-0000-0000-0000653C0000}"/>
    <cellStyle name="Obično 3 2 6 2 4 2 2 5 2" xfId="15276" xr:uid="{00000000-0005-0000-0000-0000663C0000}"/>
    <cellStyle name="Obično 3 2 6 2 4 2 2 5 2 2" xfId="15277" xr:uid="{00000000-0005-0000-0000-0000673C0000}"/>
    <cellStyle name="Obično 3 2 6 2 4 2 2 5 3" xfId="15278" xr:uid="{00000000-0005-0000-0000-0000683C0000}"/>
    <cellStyle name="Obično 3 2 6 2 4 2 2 6" xfId="15279" xr:uid="{00000000-0005-0000-0000-0000693C0000}"/>
    <cellStyle name="Obično 3 2 6 2 4 2 2 6 2" xfId="15280" xr:uid="{00000000-0005-0000-0000-00006A3C0000}"/>
    <cellStyle name="Obično 3 2 6 2 4 2 2 7" xfId="15281" xr:uid="{00000000-0005-0000-0000-00006B3C0000}"/>
    <cellStyle name="Obično 3 2 6 2 4 2 2 7 2" xfId="15282" xr:uid="{00000000-0005-0000-0000-00006C3C0000}"/>
    <cellStyle name="Obično 3 2 6 2 4 2 2 7 2 2" xfId="15283" xr:uid="{00000000-0005-0000-0000-00006D3C0000}"/>
    <cellStyle name="Obično 3 2 6 2 4 2 2 7 3" xfId="15284" xr:uid="{00000000-0005-0000-0000-00006E3C0000}"/>
    <cellStyle name="Obično 3 2 6 2 4 2 2 7 3 2" xfId="15285" xr:uid="{00000000-0005-0000-0000-00006F3C0000}"/>
    <cellStyle name="Obično 3 2 6 2 4 2 2 7 4" xfId="15286" xr:uid="{00000000-0005-0000-0000-0000703C0000}"/>
    <cellStyle name="Obično 3 2 6 2 4 2 2 7 5" xfId="15287" xr:uid="{00000000-0005-0000-0000-0000713C0000}"/>
    <cellStyle name="Obično 3 2 6 2 4 2 2 7 6" xfId="15288" xr:uid="{00000000-0005-0000-0000-0000723C0000}"/>
    <cellStyle name="Obično 3 2 6 2 4 2 2 8" xfId="15289" xr:uid="{00000000-0005-0000-0000-0000733C0000}"/>
    <cellStyle name="Obično 3 2 6 2 4 2 2 8 2" xfId="15290" xr:uid="{00000000-0005-0000-0000-0000743C0000}"/>
    <cellStyle name="Obično 3 2 6 2 4 2 2 9" xfId="15291" xr:uid="{00000000-0005-0000-0000-0000753C0000}"/>
    <cellStyle name="Obično 3 2 6 2 4 2 2 9 2" xfId="15292" xr:uid="{00000000-0005-0000-0000-0000763C0000}"/>
    <cellStyle name="Obično 3 2 6 2 4 2 3" xfId="15293" xr:uid="{00000000-0005-0000-0000-0000773C0000}"/>
    <cellStyle name="Obično 3 2 6 2 4 2 3 2" xfId="15294" xr:uid="{00000000-0005-0000-0000-0000783C0000}"/>
    <cellStyle name="Obično 3 2 6 2 4 2 3 2 2" xfId="15295" xr:uid="{00000000-0005-0000-0000-0000793C0000}"/>
    <cellStyle name="Obično 3 2 6 2 4 2 3 3" xfId="15296" xr:uid="{00000000-0005-0000-0000-00007A3C0000}"/>
    <cellStyle name="Obično 3 2 6 2 4 2 4" xfId="15297" xr:uid="{00000000-0005-0000-0000-00007B3C0000}"/>
    <cellStyle name="Obično 3 2 6 2 4 2 4 2" xfId="15298" xr:uid="{00000000-0005-0000-0000-00007C3C0000}"/>
    <cellStyle name="Obično 3 2 6 2 4 2 4 2 2" xfId="15299" xr:uid="{00000000-0005-0000-0000-00007D3C0000}"/>
    <cellStyle name="Obično 3 2 6 2 4 2 4 3" xfId="15300" xr:uid="{00000000-0005-0000-0000-00007E3C0000}"/>
    <cellStyle name="Obično 3 2 6 2 4 2 5" xfId="15301" xr:uid="{00000000-0005-0000-0000-00007F3C0000}"/>
    <cellStyle name="Obično 3 2 6 2 4 2 5 2" xfId="15302" xr:uid="{00000000-0005-0000-0000-0000803C0000}"/>
    <cellStyle name="Obično 3 2 6 2 4 2 5 2 2" xfId="15303" xr:uid="{00000000-0005-0000-0000-0000813C0000}"/>
    <cellStyle name="Obično 3 2 6 2 4 2 5 3" xfId="15304" xr:uid="{00000000-0005-0000-0000-0000823C0000}"/>
    <cellStyle name="Obično 3 2 6 2 4 2 6" xfId="15305" xr:uid="{00000000-0005-0000-0000-0000833C0000}"/>
    <cellStyle name="Obično 3 2 6 2 4 2 6 2" xfId="15306" xr:uid="{00000000-0005-0000-0000-0000843C0000}"/>
    <cellStyle name="Obično 3 2 6 2 4 2 6 2 2" xfId="15307" xr:uid="{00000000-0005-0000-0000-0000853C0000}"/>
    <cellStyle name="Obično 3 2 6 2 4 2 6 3" xfId="15308" xr:uid="{00000000-0005-0000-0000-0000863C0000}"/>
    <cellStyle name="Obično 3 2 6 2 4 2 7" xfId="15309" xr:uid="{00000000-0005-0000-0000-0000873C0000}"/>
    <cellStyle name="Obično 3 2 6 2 4 2 7 10" xfId="15310" xr:uid="{00000000-0005-0000-0000-0000883C0000}"/>
    <cellStyle name="Obično 3 2 6 2 4 2 7 11" xfId="15311" xr:uid="{00000000-0005-0000-0000-0000893C0000}"/>
    <cellStyle name="Obično 3 2 6 2 4 2 7 12" xfId="15312" xr:uid="{00000000-0005-0000-0000-00008A3C0000}"/>
    <cellStyle name="Obično 3 2 6 2 4 2 7 2" xfId="15313" xr:uid="{00000000-0005-0000-0000-00008B3C0000}"/>
    <cellStyle name="Obično 3 2 6 2 4 2 7 2 2" xfId="15314" xr:uid="{00000000-0005-0000-0000-00008C3C0000}"/>
    <cellStyle name="Obično 3 2 6 2 4 2 7 2 2 2" xfId="15315" xr:uid="{00000000-0005-0000-0000-00008D3C0000}"/>
    <cellStyle name="Obično 3 2 6 2 4 2 7 2 3" xfId="15316" xr:uid="{00000000-0005-0000-0000-00008E3C0000}"/>
    <cellStyle name="Obično 3 2 6 2 4 2 7 3" xfId="15317" xr:uid="{00000000-0005-0000-0000-00008F3C0000}"/>
    <cellStyle name="Obično 3 2 6 2 4 2 7 3 2" xfId="15318" xr:uid="{00000000-0005-0000-0000-0000903C0000}"/>
    <cellStyle name="Obično 3 2 6 2 4 2 7 3 2 2" xfId="15319" xr:uid="{00000000-0005-0000-0000-0000913C0000}"/>
    <cellStyle name="Obično 3 2 6 2 4 2 7 3 3" xfId="15320" xr:uid="{00000000-0005-0000-0000-0000923C0000}"/>
    <cellStyle name="Obično 3 2 6 2 4 2 7 4" xfId="15321" xr:uid="{00000000-0005-0000-0000-0000933C0000}"/>
    <cellStyle name="Obično 3 2 6 2 4 2 7 4 2" xfId="15322" xr:uid="{00000000-0005-0000-0000-0000943C0000}"/>
    <cellStyle name="Obično 3 2 6 2 4 2 7 4 2 2" xfId="15323" xr:uid="{00000000-0005-0000-0000-0000953C0000}"/>
    <cellStyle name="Obično 3 2 6 2 4 2 7 4 3" xfId="15324" xr:uid="{00000000-0005-0000-0000-0000963C0000}"/>
    <cellStyle name="Obično 3 2 6 2 4 2 7 5" xfId="15325" xr:uid="{00000000-0005-0000-0000-0000973C0000}"/>
    <cellStyle name="Obično 3 2 6 2 4 2 7 5 2" xfId="15326" xr:uid="{00000000-0005-0000-0000-0000983C0000}"/>
    <cellStyle name="Obično 3 2 6 2 4 2 7 6" xfId="15327" xr:uid="{00000000-0005-0000-0000-0000993C0000}"/>
    <cellStyle name="Obično 3 2 6 2 4 2 7 6 2" xfId="15328" xr:uid="{00000000-0005-0000-0000-00009A3C0000}"/>
    <cellStyle name="Obično 3 2 6 2 4 2 7 7" xfId="15329" xr:uid="{00000000-0005-0000-0000-00009B3C0000}"/>
    <cellStyle name="Obično 3 2 6 2 4 2 7 7 2" xfId="15330" xr:uid="{00000000-0005-0000-0000-00009C3C0000}"/>
    <cellStyle name="Obično 3 2 6 2 4 2 7 7 2 2" xfId="15331" xr:uid="{00000000-0005-0000-0000-00009D3C0000}"/>
    <cellStyle name="Obično 3 2 6 2 4 2 7 7 3" xfId="15332" xr:uid="{00000000-0005-0000-0000-00009E3C0000}"/>
    <cellStyle name="Obično 3 2 6 2 4 2 7 7 3 2" xfId="15333" xr:uid="{00000000-0005-0000-0000-00009F3C0000}"/>
    <cellStyle name="Obično 3 2 6 2 4 2 7 7 4" xfId="15334" xr:uid="{00000000-0005-0000-0000-0000A03C0000}"/>
    <cellStyle name="Obično 3 2 6 2 4 2 7 7 5" xfId="15335" xr:uid="{00000000-0005-0000-0000-0000A13C0000}"/>
    <cellStyle name="Obično 3 2 6 2 4 2 7 7 6" xfId="15336" xr:uid="{00000000-0005-0000-0000-0000A23C0000}"/>
    <cellStyle name="Obično 3 2 6 2 4 2 7 8" xfId="15337" xr:uid="{00000000-0005-0000-0000-0000A33C0000}"/>
    <cellStyle name="Obično 3 2 6 2 4 2 7 8 2" xfId="15338" xr:uid="{00000000-0005-0000-0000-0000A43C0000}"/>
    <cellStyle name="Obično 3 2 6 2 4 2 7 9" xfId="15339" xr:uid="{00000000-0005-0000-0000-0000A53C0000}"/>
    <cellStyle name="Obično 3 2 6 2 4 2 7 9 2" xfId="15340" xr:uid="{00000000-0005-0000-0000-0000A63C0000}"/>
    <cellStyle name="Obično 3 2 6 2 4 2 8" xfId="15341" xr:uid="{00000000-0005-0000-0000-0000A73C0000}"/>
    <cellStyle name="Obično 3 2 6 2 4 2 8 2" xfId="15342" xr:uid="{00000000-0005-0000-0000-0000A83C0000}"/>
    <cellStyle name="Obično 3 2 6 2 4 2 8 2 2" xfId="15343" xr:uid="{00000000-0005-0000-0000-0000A93C0000}"/>
    <cellStyle name="Obično 3 2 6 2 4 2 8 3" xfId="15344" xr:uid="{00000000-0005-0000-0000-0000AA3C0000}"/>
    <cellStyle name="Obično 3 2 6 2 4 2 8 3 2" xfId="15345" xr:uid="{00000000-0005-0000-0000-0000AB3C0000}"/>
    <cellStyle name="Obično 3 2 6 2 4 2 8 3 2 2" xfId="15346" xr:uid="{00000000-0005-0000-0000-0000AC3C0000}"/>
    <cellStyle name="Obično 3 2 6 2 4 2 8 3 3" xfId="15347" xr:uid="{00000000-0005-0000-0000-0000AD3C0000}"/>
    <cellStyle name="Obično 3 2 6 2 4 2 8 3 3 2" xfId="15348" xr:uid="{00000000-0005-0000-0000-0000AE3C0000}"/>
    <cellStyle name="Obično 3 2 6 2 4 2 8 3 4" xfId="15349" xr:uid="{00000000-0005-0000-0000-0000AF3C0000}"/>
    <cellStyle name="Obično 3 2 6 2 4 2 8 3 5" xfId="15350" xr:uid="{00000000-0005-0000-0000-0000B03C0000}"/>
    <cellStyle name="Obično 3 2 6 2 4 2 8 3 6" xfId="15351" xr:uid="{00000000-0005-0000-0000-0000B13C0000}"/>
    <cellStyle name="Obično 3 2 6 2 4 2 8 4" xfId="15352" xr:uid="{00000000-0005-0000-0000-0000B23C0000}"/>
    <cellStyle name="Obično 3 2 6 2 4 2 8 4 2" xfId="15353" xr:uid="{00000000-0005-0000-0000-0000B33C0000}"/>
    <cellStyle name="Obično 3 2 6 2 4 2 8 5" xfId="15354" xr:uid="{00000000-0005-0000-0000-0000B43C0000}"/>
    <cellStyle name="Obično 3 2 6 2 4 2 8 5 2" xfId="15355" xr:uid="{00000000-0005-0000-0000-0000B53C0000}"/>
    <cellStyle name="Obično 3 2 6 2 4 2 8 6" xfId="15356" xr:uid="{00000000-0005-0000-0000-0000B63C0000}"/>
    <cellStyle name="Obično 3 2 6 2 4 2 8 7" xfId="15357" xr:uid="{00000000-0005-0000-0000-0000B73C0000}"/>
    <cellStyle name="Obično 3 2 6 2 4 2 8 8" xfId="15358" xr:uid="{00000000-0005-0000-0000-0000B83C0000}"/>
    <cellStyle name="Obično 3 2 6 2 4 2 9" xfId="15359" xr:uid="{00000000-0005-0000-0000-0000B93C0000}"/>
    <cellStyle name="Obično 3 2 6 2 4 2 9 2" xfId="15360" xr:uid="{00000000-0005-0000-0000-0000BA3C0000}"/>
    <cellStyle name="Obično 3 2 6 2 4 2 9 2 2" xfId="15361" xr:uid="{00000000-0005-0000-0000-0000BB3C0000}"/>
    <cellStyle name="Obično 3 2 6 2 4 2 9 3" xfId="15362" xr:uid="{00000000-0005-0000-0000-0000BC3C0000}"/>
    <cellStyle name="Obično 3 2 6 2 4 2 9 3 2" xfId="15363" xr:uid="{00000000-0005-0000-0000-0000BD3C0000}"/>
    <cellStyle name="Obično 3 2 6 2 4 2 9 3 2 2" xfId="15364" xr:uid="{00000000-0005-0000-0000-0000BE3C0000}"/>
    <cellStyle name="Obično 3 2 6 2 4 2 9 3 3" xfId="15365" xr:uid="{00000000-0005-0000-0000-0000BF3C0000}"/>
    <cellStyle name="Obično 3 2 6 2 4 2 9 3 3 2" xfId="15366" xr:uid="{00000000-0005-0000-0000-0000C03C0000}"/>
    <cellStyle name="Obično 3 2 6 2 4 2 9 3 4" xfId="15367" xr:uid="{00000000-0005-0000-0000-0000C13C0000}"/>
    <cellStyle name="Obično 3 2 6 2 4 2 9 3 5" xfId="15368" xr:uid="{00000000-0005-0000-0000-0000C23C0000}"/>
    <cellStyle name="Obično 3 2 6 2 4 2 9 3 6" xfId="15369" xr:uid="{00000000-0005-0000-0000-0000C33C0000}"/>
    <cellStyle name="Obično 3 2 6 2 4 2 9 4" xfId="15370" xr:uid="{00000000-0005-0000-0000-0000C43C0000}"/>
    <cellStyle name="Obično 3 2 6 2 4 2 9 4 2" xfId="15371" xr:uid="{00000000-0005-0000-0000-0000C53C0000}"/>
    <cellStyle name="Obično 3 2 6 2 4 2 9 5" xfId="15372" xr:uid="{00000000-0005-0000-0000-0000C63C0000}"/>
    <cellStyle name="Obično 3 2 6 2 4 2 9 5 2" xfId="15373" xr:uid="{00000000-0005-0000-0000-0000C73C0000}"/>
    <cellStyle name="Obično 3 2 6 2 4 2 9 6" xfId="15374" xr:uid="{00000000-0005-0000-0000-0000C83C0000}"/>
    <cellStyle name="Obično 3 2 6 2 4 2 9 7" xfId="15375" xr:uid="{00000000-0005-0000-0000-0000C93C0000}"/>
    <cellStyle name="Obično 3 2 6 2 4 2 9 8" xfId="15376" xr:uid="{00000000-0005-0000-0000-0000CA3C0000}"/>
    <cellStyle name="Obično 3 2 6 2 4 3" xfId="15377" xr:uid="{00000000-0005-0000-0000-0000CB3C0000}"/>
    <cellStyle name="Obično 3 2 6 2 4 3 2" xfId="15378" xr:uid="{00000000-0005-0000-0000-0000CC3C0000}"/>
    <cellStyle name="Obično 3 2 6 2 4 3 2 10" xfId="15379" xr:uid="{00000000-0005-0000-0000-0000CD3C0000}"/>
    <cellStyle name="Obično 3 2 6 2 4 3 2 11" xfId="15380" xr:uid="{00000000-0005-0000-0000-0000CE3C0000}"/>
    <cellStyle name="Obično 3 2 6 2 4 3 2 2" xfId="15381" xr:uid="{00000000-0005-0000-0000-0000CF3C0000}"/>
    <cellStyle name="Obično 3 2 6 2 4 3 2 2 2" xfId="15382" xr:uid="{00000000-0005-0000-0000-0000D03C0000}"/>
    <cellStyle name="Obično 3 2 6 2 4 3 2 2 2 2" xfId="15383" xr:uid="{00000000-0005-0000-0000-0000D13C0000}"/>
    <cellStyle name="Obično 3 2 6 2 4 3 2 2 2 2 2" xfId="15384" xr:uid="{00000000-0005-0000-0000-0000D23C0000}"/>
    <cellStyle name="Obično 3 2 6 2 4 3 2 2 2 3" xfId="15385" xr:uid="{00000000-0005-0000-0000-0000D33C0000}"/>
    <cellStyle name="Obično 3 2 6 2 4 3 2 2 2 3 2" xfId="15386" xr:uid="{00000000-0005-0000-0000-0000D43C0000}"/>
    <cellStyle name="Obično 3 2 6 2 4 3 2 2 2 3 2 2" xfId="15387" xr:uid="{00000000-0005-0000-0000-0000D53C0000}"/>
    <cellStyle name="Obično 3 2 6 2 4 3 2 2 2 3 3" xfId="15388" xr:uid="{00000000-0005-0000-0000-0000D63C0000}"/>
    <cellStyle name="Obično 3 2 6 2 4 3 2 2 2 3 3 2" xfId="15389" xr:uid="{00000000-0005-0000-0000-0000D73C0000}"/>
    <cellStyle name="Obično 3 2 6 2 4 3 2 2 2 3 4" xfId="15390" xr:uid="{00000000-0005-0000-0000-0000D83C0000}"/>
    <cellStyle name="Obično 3 2 6 2 4 3 2 2 2 3 5" xfId="15391" xr:uid="{00000000-0005-0000-0000-0000D93C0000}"/>
    <cellStyle name="Obično 3 2 6 2 4 3 2 2 2 3 6" xfId="15392" xr:uid="{00000000-0005-0000-0000-0000DA3C0000}"/>
    <cellStyle name="Obično 3 2 6 2 4 3 2 2 2 4" xfId="15393" xr:uid="{00000000-0005-0000-0000-0000DB3C0000}"/>
    <cellStyle name="Obično 3 2 6 2 4 3 2 2 2 4 2" xfId="15394" xr:uid="{00000000-0005-0000-0000-0000DC3C0000}"/>
    <cellStyle name="Obično 3 2 6 2 4 3 2 2 2 5" xfId="15395" xr:uid="{00000000-0005-0000-0000-0000DD3C0000}"/>
    <cellStyle name="Obično 3 2 6 2 4 3 2 2 2 5 2" xfId="15396" xr:uid="{00000000-0005-0000-0000-0000DE3C0000}"/>
    <cellStyle name="Obično 3 2 6 2 4 3 2 2 2 6" xfId="15397" xr:uid="{00000000-0005-0000-0000-0000DF3C0000}"/>
    <cellStyle name="Obično 3 2 6 2 4 3 2 2 2 7" xfId="15398" xr:uid="{00000000-0005-0000-0000-0000E03C0000}"/>
    <cellStyle name="Obično 3 2 6 2 4 3 2 2 2 8" xfId="15399" xr:uid="{00000000-0005-0000-0000-0000E13C0000}"/>
    <cellStyle name="Obično 3 2 6 2 4 3 2 2 3" xfId="15400" xr:uid="{00000000-0005-0000-0000-0000E23C0000}"/>
    <cellStyle name="Obično 3 2 6 2 4 3 2 2 3 2" xfId="15401" xr:uid="{00000000-0005-0000-0000-0000E33C0000}"/>
    <cellStyle name="Obično 3 2 6 2 4 3 2 2 3 2 2" xfId="15402" xr:uid="{00000000-0005-0000-0000-0000E43C0000}"/>
    <cellStyle name="Obično 3 2 6 2 4 3 2 2 3 3" xfId="15403" xr:uid="{00000000-0005-0000-0000-0000E53C0000}"/>
    <cellStyle name="Obično 3 2 6 2 4 3 2 2 3 3 2" xfId="15404" xr:uid="{00000000-0005-0000-0000-0000E63C0000}"/>
    <cellStyle name="Obično 3 2 6 2 4 3 2 2 3 3 2 2" xfId="15405" xr:uid="{00000000-0005-0000-0000-0000E73C0000}"/>
    <cellStyle name="Obično 3 2 6 2 4 3 2 2 3 3 3" xfId="15406" xr:uid="{00000000-0005-0000-0000-0000E83C0000}"/>
    <cellStyle name="Obično 3 2 6 2 4 3 2 2 3 3 3 2" xfId="15407" xr:uid="{00000000-0005-0000-0000-0000E93C0000}"/>
    <cellStyle name="Obično 3 2 6 2 4 3 2 2 3 3 4" xfId="15408" xr:uid="{00000000-0005-0000-0000-0000EA3C0000}"/>
    <cellStyle name="Obično 3 2 6 2 4 3 2 2 3 3 5" xfId="15409" xr:uid="{00000000-0005-0000-0000-0000EB3C0000}"/>
    <cellStyle name="Obično 3 2 6 2 4 3 2 2 3 3 6" xfId="15410" xr:uid="{00000000-0005-0000-0000-0000EC3C0000}"/>
    <cellStyle name="Obično 3 2 6 2 4 3 2 2 3 4" xfId="15411" xr:uid="{00000000-0005-0000-0000-0000ED3C0000}"/>
    <cellStyle name="Obično 3 2 6 2 4 3 2 2 3 4 2" xfId="15412" xr:uid="{00000000-0005-0000-0000-0000EE3C0000}"/>
    <cellStyle name="Obično 3 2 6 2 4 3 2 2 3 5" xfId="15413" xr:uid="{00000000-0005-0000-0000-0000EF3C0000}"/>
    <cellStyle name="Obično 3 2 6 2 4 3 2 2 3 5 2" xfId="15414" xr:uid="{00000000-0005-0000-0000-0000F03C0000}"/>
    <cellStyle name="Obično 3 2 6 2 4 3 2 2 3 6" xfId="15415" xr:uid="{00000000-0005-0000-0000-0000F13C0000}"/>
    <cellStyle name="Obično 3 2 6 2 4 3 2 2 3 7" xfId="15416" xr:uid="{00000000-0005-0000-0000-0000F23C0000}"/>
    <cellStyle name="Obično 3 2 6 2 4 3 2 2 3 8" xfId="15417" xr:uid="{00000000-0005-0000-0000-0000F33C0000}"/>
    <cellStyle name="Obično 3 2 6 2 4 3 2 2 4" xfId="15418" xr:uid="{00000000-0005-0000-0000-0000F43C0000}"/>
    <cellStyle name="Obično 3 2 6 2 4 3 2 2 4 2" xfId="15419" xr:uid="{00000000-0005-0000-0000-0000F53C0000}"/>
    <cellStyle name="Obično 3 2 6 2 4 3 2 2 4 2 2" xfId="15420" xr:uid="{00000000-0005-0000-0000-0000F63C0000}"/>
    <cellStyle name="Obično 3 2 6 2 4 3 2 2 4 3" xfId="15421" xr:uid="{00000000-0005-0000-0000-0000F73C0000}"/>
    <cellStyle name="Obično 3 2 6 2 4 3 2 2 4 3 2" xfId="15422" xr:uid="{00000000-0005-0000-0000-0000F83C0000}"/>
    <cellStyle name="Obično 3 2 6 2 4 3 2 2 4 3 2 2" xfId="15423" xr:uid="{00000000-0005-0000-0000-0000F93C0000}"/>
    <cellStyle name="Obično 3 2 6 2 4 3 2 2 4 3 3" xfId="15424" xr:uid="{00000000-0005-0000-0000-0000FA3C0000}"/>
    <cellStyle name="Obično 3 2 6 2 4 3 2 2 4 3 3 2" xfId="15425" xr:uid="{00000000-0005-0000-0000-0000FB3C0000}"/>
    <cellStyle name="Obično 3 2 6 2 4 3 2 2 4 3 4" xfId="15426" xr:uid="{00000000-0005-0000-0000-0000FC3C0000}"/>
    <cellStyle name="Obično 3 2 6 2 4 3 2 2 4 3 5" xfId="15427" xr:uid="{00000000-0005-0000-0000-0000FD3C0000}"/>
    <cellStyle name="Obično 3 2 6 2 4 3 2 2 4 3 6" xfId="15428" xr:uid="{00000000-0005-0000-0000-0000FE3C0000}"/>
    <cellStyle name="Obično 3 2 6 2 4 3 2 2 4 4" xfId="15429" xr:uid="{00000000-0005-0000-0000-0000FF3C0000}"/>
    <cellStyle name="Obično 3 2 6 2 4 3 2 2 4 4 2" xfId="15430" xr:uid="{00000000-0005-0000-0000-0000003D0000}"/>
    <cellStyle name="Obično 3 2 6 2 4 3 2 2 4 5" xfId="15431" xr:uid="{00000000-0005-0000-0000-0000013D0000}"/>
    <cellStyle name="Obično 3 2 6 2 4 3 2 2 4 5 2" xfId="15432" xr:uid="{00000000-0005-0000-0000-0000023D0000}"/>
    <cellStyle name="Obično 3 2 6 2 4 3 2 2 4 6" xfId="15433" xr:uid="{00000000-0005-0000-0000-0000033D0000}"/>
    <cellStyle name="Obično 3 2 6 2 4 3 2 2 4 7" xfId="15434" xr:uid="{00000000-0005-0000-0000-0000043D0000}"/>
    <cellStyle name="Obično 3 2 6 2 4 3 2 2 4 8" xfId="15435" xr:uid="{00000000-0005-0000-0000-0000053D0000}"/>
    <cellStyle name="Obično 3 2 6 2 4 3 2 2 5" xfId="15436" xr:uid="{00000000-0005-0000-0000-0000063D0000}"/>
    <cellStyle name="Obično 3 2 6 2 4 3 2 2 5 2" xfId="15437" xr:uid="{00000000-0005-0000-0000-0000073D0000}"/>
    <cellStyle name="Obično 3 2 6 2 4 3 2 2 6" xfId="15438" xr:uid="{00000000-0005-0000-0000-0000083D0000}"/>
    <cellStyle name="Obično 3 2 6 2 4 3 2 2 6 2" xfId="15439" xr:uid="{00000000-0005-0000-0000-0000093D0000}"/>
    <cellStyle name="Obično 3 2 6 2 4 3 2 2 7" xfId="15440" xr:uid="{00000000-0005-0000-0000-00000A3D0000}"/>
    <cellStyle name="Obično 3 2 6 2 4 3 2 3" xfId="15441" xr:uid="{00000000-0005-0000-0000-00000B3D0000}"/>
    <cellStyle name="Obično 3 2 6 2 4 3 2 3 2" xfId="15442" xr:uid="{00000000-0005-0000-0000-00000C3D0000}"/>
    <cellStyle name="Obično 3 2 6 2 4 3 2 3 2 2" xfId="15443" xr:uid="{00000000-0005-0000-0000-00000D3D0000}"/>
    <cellStyle name="Obično 3 2 6 2 4 3 2 3 3" xfId="15444" xr:uid="{00000000-0005-0000-0000-00000E3D0000}"/>
    <cellStyle name="Obično 3 2 6 2 4 3 2 4" xfId="15445" xr:uid="{00000000-0005-0000-0000-00000F3D0000}"/>
    <cellStyle name="Obično 3 2 6 2 4 3 2 4 2" xfId="15446" xr:uid="{00000000-0005-0000-0000-0000103D0000}"/>
    <cellStyle name="Obično 3 2 6 2 4 3 2 4 2 2" xfId="15447" xr:uid="{00000000-0005-0000-0000-0000113D0000}"/>
    <cellStyle name="Obično 3 2 6 2 4 3 2 4 3" xfId="15448" xr:uid="{00000000-0005-0000-0000-0000123D0000}"/>
    <cellStyle name="Obično 3 2 6 2 4 3 2 5" xfId="15449" xr:uid="{00000000-0005-0000-0000-0000133D0000}"/>
    <cellStyle name="Obično 3 2 6 2 4 3 2 5 2" xfId="15450" xr:uid="{00000000-0005-0000-0000-0000143D0000}"/>
    <cellStyle name="Obično 3 2 6 2 4 3 2 6" xfId="15451" xr:uid="{00000000-0005-0000-0000-0000153D0000}"/>
    <cellStyle name="Obično 3 2 6 2 4 3 2 6 2" xfId="15452" xr:uid="{00000000-0005-0000-0000-0000163D0000}"/>
    <cellStyle name="Obično 3 2 6 2 4 3 2 6 2 2" xfId="15453" xr:uid="{00000000-0005-0000-0000-0000173D0000}"/>
    <cellStyle name="Obično 3 2 6 2 4 3 2 6 3" xfId="15454" xr:uid="{00000000-0005-0000-0000-0000183D0000}"/>
    <cellStyle name="Obično 3 2 6 2 4 3 2 6 3 2" xfId="15455" xr:uid="{00000000-0005-0000-0000-0000193D0000}"/>
    <cellStyle name="Obično 3 2 6 2 4 3 2 6 4" xfId="15456" xr:uid="{00000000-0005-0000-0000-00001A3D0000}"/>
    <cellStyle name="Obično 3 2 6 2 4 3 2 6 5" xfId="15457" xr:uid="{00000000-0005-0000-0000-00001B3D0000}"/>
    <cellStyle name="Obično 3 2 6 2 4 3 2 6 6" xfId="15458" xr:uid="{00000000-0005-0000-0000-00001C3D0000}"/>
    <cellStyle name="Obično 3 2 6 2 4 3 2 7" xfId="15459" xr:uid="{00000000-0005-0000-0000-00001D3D0000}"/>
    <cellStyle name="Obično 3 2 6 2 4 3 2 7 2" xfId="15460" xr:uid="{00000000-0005-0000-0000-00001E3D0000}"/>
    <cellStyle name="Obično 3 2 6 2 4 3 2 8" xfId="15461" xr:uid="{00000000-0005-0000-0000-00001F3D0000}"/>
    <cellStyle name="Obično 3 2 6 2 4 3 2 8 2" xfId="15462" xr:uid="{00000000-0005-0000-0000-0000203D0000}"/>
    <cellStyle name="Obično 3 2 6 2 4 3 2 9" xfId="15463" xr:uid="{00000000-0005-0000-0000-0000213D0000}"/>
    <cellStyle name="Obično 3 2 6 2 4 3 3" xfId="15464" xr:uid="{00000000-0005-0000-0000-0000223D0000}"/>
    <cellStyle name="Obično 3 2 6 2 4 3 3 2" xfId="15465" xr:uid="{00000000-0005-0000-0000-0000233D0000}"/>
    <cellStyle name="Obično 3 2 6 2 4 3 3 2 2" xfId="15466" xr:uid="{00000000-0005-0000-0000-0000243D0000}"/>
    <cellStyle name="Obično 3 2 6 2 4 3 3 3" xfId="15467" xr:uid="{00000000-0005-0000-0000-0000253D0000}"/>
    <cellStyle name="Obično 3 2 6 2 4 3 3 3 2" xfId="15468" xr:uid="{00000000-0005-0000-0000-0000263D0000}"/>
    <cellStyle name="Obično 3 2 6 2 4 3 3 3 2 2" xfId="15469" xr:uid="{00000000-0005-0000-0000-0000273D0000}"/>
    <cellStyle name="Obično 3 2 6 2 4 3 3 3 3" xfId="15470" xr:uid="{00000000-0005-0000-0000-0000283D0000}"/>
    <cellStyle name="Obično 3 2 6 2 4 3 3 3 3 2" xfId="15471" xr:uid="{00000000-0005-0000-0000-0000293D0000}"/>
    <cellStyle name="Obično 3 2 6 2 4 3 3 3 4" xfId="15472" xr:uid="{00000000-0005-0000-0000-00002A3D0000}"/>
    <cellStyle name="Obično 3 2 6 2 4 3 3 3 5" xfId="15473" xr:uid="{00000000-0005-0000-0000-00002B3D0000}"/>
    <cellStyle name="Obično 3 2 6 2 4 3 3 3 6" xfId="15474" xr:uid="{00000000-0005-0000-0000-00002C3D0000}"/>
    <cellStyle name="Obično 3 2 6 2 4 3 3 4" xfId="15475" xr:uid="{00000000-0005-0000-0000-00002D3D0000}"/>
    <cellStyle name="Obično 3 2 6 2 4 3 3 4 2" xfId="15476" xr:uid="{00000000-0005-0000-0000-00002E3D0000}"/>
    <cellStyle name="Obično 3 2 6 2 4 3 3 5" xfId="15477" xr:uid="{00000000-0005-0000-0000-00002F3D0000}"/>
    <cellStyle name="Obično 3 2 6 2 4 3 3 5 2" xfId="15478" xr:uid="{00000000-0005-0000-0000-0000303D0000}"/>
    <cellStyle name="Obično 3 2 6 2 4 3 3 6" xfId="15479" xr:uid="{00000000-0005-0000-0000-0000313D0000}"/>
    <cellStyle name="Obično 3 2 6 2 4 3 3 7" xfId="15480" xr:uid="{00000000-0005-0000-0000-0000323D0000}"/>
    <cellStyle name="Obično 3 2 6 2 4 3 3 8" xfId="15481" xr:uid="{00000000-0005-0000-0000-0000333D0000}"/>
    <cellStyle name="Obično 3 2 6 2 4 3 4" xfId="15482" xr:uid="{00000000-0005-0000-0000-0000343D0000}"/>
    <cellStyle name="Obično 3 2 6 2 4 3 4 2" xfId="15483" xr:uid="{00000000-0005-0000-0000-0000353D0000}"/>
    <cellStyle name="Obično 3 2 6 2 4 3 4 2 2" xfId="15484" xr:uid="{00000000-0005-0000-0000-0000363D0000}"/>
    <cellStyle name="Obično 3 2 6 2 4 3 4 3" xfId="15485" xr:uid="{00000000-0005-0000-0000-0000373D0000}"/>
    <cellStyle name="Obično 3 2 6 2 4 3 4 3 2" xfId="15486" xr:uid="{00000000-0005-0000-0000-0000383D0000}"/>
    <cellStyle name="Obično 3 2 6 2 4 3 4 3 2 2" xfId="15487" xr:uid="{00000000-0005-0000-0000-0000393D0000}"/>
    <cellStyle name="Obično 3 2 6 2 4 3 4 3 3" xfId="15488" xr:uid="{00000000-0005-0000-0000-00003A3D0000}"/>
    <cellStyle name="Obično 3 2 6 2 4 3 4 3 3 2" xfId="15489" xr:uid="{00000000-0005-0000-0000-00003B3D0000}"/>
    <cellStyle name="Obično 3 2 6 2 4 3 4 3 4" xfId="15490" xr:uid="{00000000-0005-0000-0000-00003C3D0000}"/>
    <cellStyle name="Obično 3 2 6 2 4 3 4 3 5" xfId="15491" xr:uid="{00000000-0005-0000-0000-00003D3D0000}"/>
    <cellStyle name="Obično 3 2 6 2 4 3 4 3 6" xfId="15492" xr:uid="{00000000-0005-0000-0000-00003E3D0000}"/>
    <cellStyle name="Obično 3 2 6 2 4 3 4 4" xfId="15493" xr:uid="{00000000-0005-0000-0000-00003F3D0000}"/>
    <cellStyle name="Obično 3 2 6 2 4 3 4 4 2" xfId="15494" xr:uid="{00000000-0005-0000-0000-0000403D0000}"/>
    <cellStyle name="Obično 3 2 6 2 4 3 4 5" xfId="15495" xr:uid="{00000000-0005-0000-0000-0000413D0000}"/>
    <cellStyle name="Obično 3 2 6 2 4 3 4 5 2" xfId="15496" xr:uid="{00000000-0005-0000-0000-0000423D0000}"/>
    <cellStyle name="Obično 3 2 6 2 4 3 4 6" xfId="15497" xr:uid="{00000000-0005-0000-0000-0000433D0000}"/>
    <cellStyle name="Obično 3 2 6 2 4 3 4 7" xfId="15498" xr:uid="{00000000-0005-0000-0000-0000443D0000}"/>
    <cellStyle name="Obično 3 2 6 2 4 3 4 8" xfId="15499" xr:uid="{00000000-0005-0000-0000-0000453D0000}"/>
    <cellStyle name="Obično 3 2 6 2 4 3 5" xfId="15500" xr:uid="{00000000-0005-0000-0000-0000463D0000}"/>
    <cellStyle name="Obično 3 2 6 2 4 3 5 2" xfId="15501" xr:uid="{00000000-0005-0000-0000-0000473D0000}"/>
    <cellStyle name="Obično 3 2 6 2 4 3 5 2 2" xfId="15502" xr:uid="{00000000-0005-0000-0000-0000483D0000}"/>
    <cellStyle name="Obično 3 2 6 2 4 3 5 3" xfId="15503" xr:uid="{00000000-0005-0000-0000-0000493D0000}"/>
    <cellStyle name="Obično 3 2 6 2 4 3 5 3 2" xfId="15504" xr:uid="{00000000-0005-0000-0000-00004A3D0000}"/>
    <cellStyle name="Obično 3 2 6 2 4 3 5 3 2 2" xfId="15505" xr:uid="{00000000-0005-0000-0000-00004B3D0000}"/>
    <cellStyle name="Obično 3 2 6 2 4 3 5 3 3" xfId="15506" xr:uid="{00000000-0005-0000-0000-00004C3D0000}"/>
    <cellStyle name="Obično 3 2 6 2 4 3 5 3 3 2" xfId="15507" xr:uid="{00000000-0005-0000-0000-00004D3D0000}"/>
    <cellStyle name="Obično 3 2 6 2 4 3 5 3 4" xfId="15508" xr:uid="{00000000-0005-0000-0000-00004E3D0000}"/>
    <cellStyle name="Obično 3 2 6 2 4 3 5 3 5" xfId="15509" xr:uid="{00000000-0005-0000-0000-00004F3D0000}"/>
    <cellStyle name="Obično 3 2 6 2 4 3 5 3 6" xfId="15510" xr:uid="{00000000-0005-0000-0000-0000503D0000}"/>
    <cellStyle name="Obično 3 2 6 2 4 3 5 4" xfId="15511" xr:uid="{00000000-0005-0000-0000-0000513D0000}"/>
    <cellStyle name="Obično 3 2 6 2 4 3 5 4 2" xfId="15512" xr:uid="{00000000-0005-0000-0000-0000523D0000}"/>
    <cellStyle name="Obično 3 2 6 2 4 3 5 5" xfId="15513" xr:uid="{00000000-0005-0000-0000-0000533D0000}"/>
    <cellStyle name="Obično 3 2 6 2 4 3 5 5 2" xfId="15514" xr:uid="{00000000-0005-0000-0000-0000543D0000}"/>
    <cellStyle name="Obično 3 2 6 2 4 3 5 6" xfId="15515" xr:uid="{00000000-0005-0000-0000-0000553D0000}"/>
    <cellStyle name="Obično 3 2 6 2 4 3 5 7" xfId="15516" xr:uid="{00000000-0005-0000-0000-0000563D0000}"/>
    <cellStyle name="Obično 3 2 6 2 4 3 5 8" xfId="15517" xr:uid="{00000000-0005-0000-0000-0000573D0000}"/>
    <cellStyle name="Obično 3 2 6 2 4 3 6" xfId="15518" xr:uid="{00000000-0005-0000-0000-0000583D0000}"/>
    <cellStyle name="Obično 3 2 6 2 4 3 6 2" xfId="15519" xr:uid="{00000000-0005-0000-0000-0000593D0000}"/>
    <cellStyle name="Obično 3 2 6 2 4 3 7" xfId="15520" xr:uid="{00000000-0005-0000-0000-00005A3D0000}"/>
    <cellStyle name="Obično 3 2 6 2 4 3 8" xfId="15521" xr:uid="{00000000-0005-0000-0000-00005B3D0000}"/>
    <cellStyle name="Obično 3 2 6 2 4 4" xfId="15522" xr:uid="{00000000-0005-0000-0000-00005C3D0000}"/>
    <cellStyle name="Obično 3 2 6 2 4 4 2" xfId="15523" xr:uid="{00000000-0005-0000-0000-00005D3D0000}"/>
    <cellStyle name="Obično 3 2 6 2 4 4 2 2" xfId="15524" xr:uid="{00000000-0005-0000-0000-00005E3D0000}"/>
    <cellStyle name="Obično 3 2 6 2 4 4 3" xfId="15525" xr:uid="{00000000-0005-0000-0000-00005F3D0000}"/>
    <cellStyle name="Obično 3 2 6 2 4 4 3 2" xfId="15526" xr:uid="{00000000-0005-0000-0000-0000603D0000}"/>
    <cellStyle name="Obično 3 2 6 2 4 4 3 2 2" xfId="15527" xr:uid="{00000000-0005-0000-0000-0000613D0000}"/>
    <cellStyle name="Obično 3 2 6 2 4 4 3 3" xfId="15528" xr:uid="{00000000-0005-0000-0000-0000623D0000}"/>
    <cellStyle name="Obično 3 2 6 2 4 4 3 3 2" xfId="15529" xr:uid="{00000000-0005-0000-0000-0000633D0000}"/>
    <cellStyle name="Obično 3 2 6 2 4 4 3 4" xfId="15530" xr:uid="{00000000-0005-0000-0000-0000643D0000}"/>
    <cellStyle name="Obično 3 2 6 2 4 4 3 5" xfId="15531" xr:uid="{00000000-0005-0000-0000-0000653D0000}"/>
    <cellStyle name="Obično 3 2 6 2 4 4 3 6" xfId="15532" xr:uid="{00000000-0005-0000-0000-0000663D0000}"/>
    <cellStyle name="Obično 3 2 6 2 4 4 4" xfId="15533" xr:uid="{00000000-0005-0000-0000-0000673D0000}"/>
    <cellStyle name="Obično 3 2 6 2 4 4 5" xfId="15534" xr:uid="{00000000-0005-0000-0000-0000683D0000}"/>
    <cellStyle name="Obično 3 2 6 2 4 4 5 2" xfId="15535" xr:uid="{00000000-0005-0000-0000-0000693D0000}"/>
    <cellStyle name="Obično 3 2 6 2 4 4 6" xfId="15536" xr:uid="{00000000-0005-0000-0000-00006A3D0000}"/>
    <cellStyle name="Obično 3 2 6 2 4 4 6 2" xfId="15537" xr:uid="{00000000-0005-0000-0000-00006B3D0000}"/>
    <cellStyle name="Obično 3 2 6 2 4 4 7" xfId="15538" xr:uid="{00000000-0005-0000-0000-00006C3D0000}"/>
    <cellStyle name="Obično 3 2 6 2 4 4 8" xfId="15539" xr:uid="{00000000-0005-0000-0000-00006D3D0000}"/>
    <cellStyle name="Obično 3 2 6 2 4 4 9" xfId="15540" xr:uid="{00000000-0005-0000-0000-00006E3D0000}"/>
    <cellStyle name="Obično 3 2 6 2 4 5" xfId="15541" xr:uid="{00000000-0005-0000-0000-00006F3D0000}"/>
    <cellStyle name="Obično 3 2 6 2 4 5 2" xfId="15542" xr:uid="{00000000-0005-0000-0000-0000703D0000}"/>
    <cellStyle name="Obično 3 2 6 2 4 5 2 2" xfId="15543" xr:uid="{00000000-0005-0000-0000-0000713D0000}"/>
    <cellStyle name="Obično 3 2 6 2 4 5 3" xfId="15544" xr:uid="{00000000-0005-0000-0000-0000723D0000}"/>
    <cellStyle name="Obično 3 2 6 2 4 5 3 2" xfId="15545" xr:uid="{00000000-0005-0000-0000-0000733D0000}"/>
    <cellStyle name="Obično 3 2 6 2 4 5 3 2 2" xfId="15546" xr:uid="{00000000-0005-0000-0000-0000743D0000}"/>
    <cellStyle name="Obično 3 2 6 2 4 5 3 3" xfId="15547" xr:uid="{00000000-0005-0000-0000-0000753D0000}"/>
    <cellStyle name="Obično 3 2 6 2 4 5 3 3 2" xfId="15548" xr:uid="{00000000-0005-0000-0000-0000763D0000}"/>
    <cellStyle name="Obično 3 2 6 2 4 5 3 4" xfId="15549" xr:uid="{00000000-0005-0000-0000-0000773D0000}"/>
    <cellStyle name="Obično 3 2 6 2 4 5 3 5" xfId="15550" xr:uid="{00000000-0005-0000-0000-0000783D0000}"/>
    <cellStyle name="Obično 3 2 6 2 4 5 3 6" xfId="15551" xr:uid="{00000000-0005-0000-0000-0000793D0000}"/>
    <cellStyle name="Obično 3 2 6 2 4 5 4" xfId="15552" xr:uid="{00000000-0005-0000-0000-00007A3D0000}"/>
    <cellStyle name="Obično 3 2 6 2 4 5 5" xfId="15553" xr:uid="{00000000-0005-0000-0000-00007B3D0000}"/>
    <cellStyle name="Obično 3 2 6 2 4 5 5 2" xfId="15554" xr:uid="{00000000-0005-0000-0000-00007C3D0000}"/>
    <cellStyle name="Obično 3 2 6 2 4 5 6" xfId="15555" xr:uid="{00000000-0005-0000-0000-00007D3D0000}"/>
    <cellStyle name="Obično 3 2 6 2 4 5 6 2" xfId="15556" xr:uid="{00000000-0005-0000-0000-00007E3D0000}"/>
    <cellStyle name="Obično 3 2 6 2 4 5 7" xfId="15557" xr:uid="{00000000-0005-0000-0000-00007F3D0000}"/>
    <cellStyle name="Obično 3 2 6 2 4 5 8" xfId="15558" xr:uid="{00000000-0005-0000-0000-0000803D0000}"/>
    <cellStyle name="Obično 3 2 6 2 4 5 9" xfId="15559" xr:uid="{00000000-0005-0000-0000-0000813D0000}"/>
    <cellStyle name="Obično 3 2 6 2 4 6" xfId="15560" xr:uid="{00000000-0005-0000-0000-0000823D0000}"/>
    <cellStyle name="Obično 3 2 6 2 4 6 2" xfId="15561" xr:uid="{00000000-0005-0000-0000-0000833D0000}"/>
    <cellStyle name="Obično 3 2 6 2 4 6 2 2" xfId="15562" xr:uid="{00000000-0005-0000-0000-0000843D0000}"/>
    <cellStyle name="Obično 3 2 6 2 4 6 3" xfId="15563" xr:uid="{00000000-0005-0000-0000-0000853D0000}"/>
    <cellStyle name="Obično 3 2 6 2 4 6 3 2" xfId="15564" xr:uid="{00000000-0005-0000-0000-0000863D0000}"/>
    <cellStyle name="Obično 3 2 6 2 4 6 3 2 2" xfId="15565" xr:uid="{00000000-0005-0000-0000-0000873D0000}"/>
    <cellStyle name="Obično 3 2 6 2 4 6 3 3" xfId="15566" xr:uid="{00000000-0005-0000-0000-0000883D0000}"/>
    <cellStyle name="Obično 3 2 6 2 4 6 3 3 2" xfId="15567" xr:uid="{00000000-0005-0000-0000-0000893D0000}"/>
    <cellStyle name="Obično 3 2 6 2 4 6 3 4" xfId="15568" xr:uid="{00000000-0005-0000-0000-00008A3D0000}"/>
    <cellStyle name="Obično 3 2 6 2 4 6 3 5" xfId="15569" xr:uid="{00000000-0005-0000-0000-00008B3D0000}"/>
    <cellStyle name="Obično 3 2 6 2 4 6 3 6" xfId="15570" xr:uid="{00000000-0005-0000-0000-00008C3D0000}"/>
    <cellStyle name="Obično 3 2 6 2 4 6 4" xfId="15571" xr:uid="{00000000-0005-0000-0000-00008D3D0000}"/>
    <cellStyle name="Obično 3 2 6 2 4 6 4 2" xfId="15572" xr:uid="{00000000-0005-0000-0000-00008E3D0000}"/>
    <cellStyle name="Obično 3 2 6 2 4 6 5" xfId="15573" xr:uid="{00000000-0005-0000-0000-00008F3D0000}"/>
    <cellStyle name="Obično 3 2 6 2 4 6 5 2" xfId="15574" xr:uid="{00000000-0005-0000-0000-0000903D0000}"/>
    <cellStyle name="Obično 3 2 6 2 4 6 6" xfId="15575" xr:uid="{00000000-0005-0000-0000-0000913D0000}"/>
    <cellStyle name="Obično 3 2 6 2 4 6 7" xfId="15576" xr:uid="{00000000-0005-0000-0000-0000923D0000}"/>
    <cellStyle name="Obično 3 2 6 2 4 6 8" xfId="15577" xr:uid="{00000000-0005-0000-0000-0000933D0000}"/>
    <cellStyle name="Obično 3 2 6 2 4 7" xfId="15578" xr:uid="{00000000-0005-0000-0000-0000943D0000}"/>
    <cellStyle name="Obično 3 2 6 2 4 7 2" xfId="15579" xr:uid="{00000000-0005-0000-0000-0000953D0000}"/>
    <cellStyle name="Obično 3 2 6 2 4 7 2 2" xfId="15580" xr:uid="{00000000-0005-0000-0000-0000963D0000}"/>
    <cellStyle name="Obično 3 2 6 2 4 7 2 2 2" xfId="15581" xr:uid="{00000000-0005-0000-0000-0000973D0000}"/>
    <cellStyle name="Obično 3 2 6 2 4 7 2 3" xfId="15582" xr:uid="{00000000-0005-0000-0000-0000983D0000}"/>
    <cellStyle name="Obično 3 2 6 2 4 7 2 3 2" xfId="15583" xr:uid="{00000000-0005-0000-0000-0000993D0000}"/>
    <cellStyle name="Obično 3 2 6 2 4 7 2 3 2 2" xfId="15584" xr:uid="{00000000-0005-0000-0000-00009A3D0000}"/>
    <cellStyle name="Obično 3 2 6 2 4 7 2 3 3" xfId="15585" xr:uid="{00000000-0005-0000-0000-00009B3D0000}"/>
    <cellStyle name="Obično 3 2 6 2 4 7 2 3 3 2" xfId="15586" xr:uid="{00000000-0005-0000-0000-00009C3D0000}"/>
    <cellStyle name="Obično 3 2 6 2 4 7 2 3 4" xfId="15587" xr:uid="{00000000-0005-0000-0000-00009D3D0000}"/>
    <cellStyle name="Obično 3 2 6 2 4 7 2 3 5" xfId="15588" xr:uid="{00000000-0005-0000-0000-00009E3D0000}"/>
    <cellStyle name="Obično 3 2 6 2 4 7 2 3 6" xfId="15589" xr:uid="{00000000-0005-0000-0000-00009F3D0000}"/>
    <cellStyle name="Obično 3 2 6 2 4 7 2 4" xfId="15590" xr:uid="{00000000-0005-0000-0000-0000A03D0000}"/>
    <cellStyle name="Obično 3 2 6 2 4 7 2 4 2" xfId="15591" xr:uid="{00000000-0005-0000-0000-0000A13D0000}"/>
    <cellStyle name="Obično 3 2 6 2 4 7 2 5" xfId="15592" xr:uid="{00000000-0005-0000-0000-0000A23D0000}"/>
    <cellStyle name="Obično 3 2 6 2 4 7 2 5 2" xfId="15593" xr:uid="{00000000-0005-0000-0000-0000A33D0000}"/>
    <cellStyle name="Obično 3 2 6 2 4 7 2 6" xfId="15594" xr:uid="{00000000-0005-0000-0000-0000A43D0000}"/>
    <cellStyle name="Obično 3 2 6 2 4 7 2 7" xfId="15595" xr:uid="{00000000-0005-0000-0000-0000A53D0000}"/>
    <cellStyle name="Obično 3 2 6 2 4 7 2 8" xfId="15596" xr:uid="{00000000-0005-0000-0000-0000A63D0000}"/>
    <cellStyle name="Obično 3 2 6 2 4 7 3" xfId="15597" xr:uid="{00000000-0005-0000-0000-0000A73D0000}"/>
    <cellStyle name="Obično 3 2 6 2 4 7 3 2" xfId="15598" xr:uid="{00000000-0005-0000-0000-0000A83D0000}"/>
    <cellStyle name="Obično 3 2 6 2 4 7 3 2 2" xfId="15599" xr:uid="{00000000-0005-0000-0000-0000A93D0000}"/>
    <cellStyle name="Obično 3 2 6 2 4 7 3 3" xfId="15600" xr:uid="{00000000-0005-0000-0000-0000AA3D0000}"/>
    <cellStyle name="Obično 3 2 6 2 4 7 3 3 2" xfId="15601" xr:uid="{00000000-0005-0000-0000-0000AB3D0000}"/>
    <cellStyle name="Obično 3 2 6 2 4 7 3 3 2 2" xfId="15602" xr:uid="{00000000-0005-0000-0000-0000AC3D0000}"/>
    <cellStyle name="Obično 3 2 6 2 4 7 3 3 3" xfId="15603" xr:uid="{00000000-0005-0000-0000-0000AD3D0000}"/>
    <cellStyle name="Obično 3 2 6 2 4 7 3 3 3 2" xfId="15604" xr:uid="{00000000-0005-0000-0000-0000AE3D0000}"/>
    <cellStyle name="Obično 3 2 6 2 4 7 3 3 4" xfId="15605" xr:uid="{00000000-0005-0000-0000-0000AF3D0000}"/>
    <cellStyle name="Obično 3 2 6 2 4 7 3 3 5" xfId="15606" xr:uid="{00000000-0005-0000-0000-0000B03D0000}"/>
    <cellStyle name="Obično 3 2 6 2 4 7 3 3 6" xfId="15607" xr:uid="{00000000-0005-0000-0000-0000B13D0000}"/>
    <cellStyle name="Obično 3 2 6 2 4 7 3 4" xfId="15608" xr:uid="{00000000-0005-0000-0000-0000B23D0000}"/>
    <cellStyle name="Obično 3 2 6 2 4 7 3 4 2" xfId="15609" xr:uid="{00000000-0005-0000-0000-0000B33D0000}"/>
    <cellStyle name="Obično 3 2 6 2 4 7 3 5" xfId="15610" xr:uid="{00000000-0005-0000-0000-0000B43D0000}"/>
    <cellStyle name="Obično 3 2 6 2 4 7 3 5 2" xfId="15611" xr:uid="{00000000-0005-0000-0000-0000B53D0000}"/>
    <cellStyle name="Obično 3 2 6 2 4 7 3 6" xfId="15612" xr:uid="{00000000-0005-0000-0000-0000B63D0000}"/>
    <cellStyle name="Obično 3 2 6 2 4 7 3 7" xfId="15613" xr:uid="{00000000-0005-0000-0000-0000B73D0000}"/>
    <cellStyle name="Obično 3 2 6 2 4 7 3 8" xfId="15614" xr:uid="{00000000-0005-0000-0000-0000B83D0000}"/>
    <cellStyle name="Obično 3 2 6 2 4 7 4" xfId="15615" xr:uid="{00000000-0005-0000-0000-0000B93D0000}"/>
    <cellStyle name="Obično 3 2 6 2 4 7 4 2" xfId="15616" xr:uid="{00000000-0005-0000-0000-0000BA3D0000}"/>
    <cellStyle name="Obično 3 2 6 2 4 7 4 2 2" xfId="15617" xr:uid="{00000000-0005-0000-0000-0000BB3D0000}"/>
    <cellStyle name="Obično 3 2 6 2 4 7 4 3" xfId="15618" xr:uid="{00000000-0005-0000-0000-0000BC3D0000}"/>
    <cellStyle name="Obično 3 2 6 2 4 7 4 3 2" xfId="15619" xr:uid="{00000000-0005-0000-0000-0000BD3D0000}"/>
    <cellStyle name="Obično 3 2 6 2 4 7 4 3 2 2" xfId="15620" xr:uid="{00000000-0005-0000-0000-0000BE3D0000}"/>
    <cellStyle name="Obično 3 2 6 2 4 7 4 3 3" xfId="15621" xr:uid="{00000000-0005-0000-0000-0000BF3D0000}"/>
    <cellStyle name="Obično 3 2 6 2 4 7 4 3 3 2" xfId="15622" xr:uid="{00000000-0005-0000-0000-0000C03D0000}"/>
    <cellStyle name="Obično 3 2 6 2 4 7 4 3 4" xfId="15623" xr:uid="{00000000-0005-0000-0000-0000C13D0000}"/>
    <cellStyle name="Obično 3 2 6 2 4 7 4 3 5" xfId="15624" xr:uid="{00000000-0005-0000-0000-0000C23D0000}"/>
    <cellStyle name="Obično 3 2 6 2 4 7 4 3 6" xfId="15625" xr:uid="{00000000-0005-0000-0000-0000C33D0000}"/>
    <cellStyle name="Obično 3 2 6 2 4 7 4 4" xfId="15626" xr:uid="{00000000-0005-0000-0000-0000C43D0000}"/>
    <cellStyle name="Obično 3 2 6 2 4 7 4 4 2" xfId="15627" xr:uid="{00000000-0005-0000-0000-0000C53D0000}"/>
    <cellStyle name="Obično 3 2 6 2 4 7 4 5" xfId="15628" xr:uid="{00000000-0005-0000-0000-0000C63D0000}"/>
    <cellStyle name="Obično 3 2 6 2 4 7 4 5 2" xfId="15629" xr:uid="{00000000-0005-0000-0000-0000C73D0000}"/>
    <cellStyle name="Obično 3 2 6 2 4 7 4 6" xfId="15630" xr:uid="{00000000-0005-0000-0000-0000C83D0000}"/>
    <cellStyle name="Obično 3 2 6 2 4 7 4 7" xfId="15631" xr:uid="{00000000-0005-0000-0000-0000C93D0000}"/>
    <cellStyle name="Obično 3 2 6 2 4 7 4 8" xfId="15632" xr:uid="{00000000-0005-0000-0000-0000CA3D0000}"/>
    <cellStyle name="Obično 3 2 6 2 4 7 5" xfId="15633" xr:uid="{00000000-0005-0000-0000-0000CB3D0000}"/>
    <cellStyle name="Obično 3 2 6 2 4 7 5 2" xfId="15634" xr:uid="{00000000-0005-0000-0000-0000CC3D0000}"/>
    <cellStyle name="Obično 3 2 6 2 4 7 6" xfId="15635" xr:uid="{00000000-0005-0000-0000-0000CD3D0000}"/>
    <cellStyle name="Obično 3 2 6 2 4 7 6 2" xfId="15636" xr:uid="{00000000-0005-0000-0000-0000CE3D0000}"/>
    <cellStyle name="Obično 3 2 6 2 4 7 7" xfId="15637" xr:uid="{00000000-0005-0000-0000-0000CF3D0000}"/>
    <cellStyle name="Obično 3 2 6 2 4 8" xfId="15638" xr:uid="{00000000-0005-0000-0000-0000D03D0000}"/>
    <cellStyle name="Obično 3 2 6 2 4 8 2" xfId="15639" xr:uid="{00000000-0005-0000-0000-0000D13D0000}"/>
    <cellStyle name="Obično 3 2 6 2 4 8 2 2" xfId="15640" xr:uid="{00000000-0005-0000-0000-0000D23D0000}"/>
    <cellStyle name="Obično 3 2 6 2 4 8 3" xfId="15641" xr:uid="{00000000-0005-0000-0000-0000D33D0000}"/>
    <cellStyle name="Obično 3 2 6 2 4 9" xfId="15642" xr:uid="{00000000-0005-0000-0000-0000D43D0000}"/>
    <cellStyle name="Obično 3 2 6 2 4 9 2" xfId="15643" xr:uid="{00000000-0005-0000-0000-0000D53D0000}"/>
    <cellStyle name="Obično 3 2 6 2 4 9 2 2" xfId="15644" xr:uid="{00000000-0005-0000-0000-0000D63D0000}"/>
    <cellStyle name="Obično 3 2 6 2 4 9 3" xfId="15645" xr:uid="{00000000-0005-0000-0000-0000D73D0000}"/>
    <cellStyle name="Obično 3 2 6 2 5" xfId="15646" xr:uid="{00000000-0005-0000-0000-0000D83D0000}"/>
    <cellStyle name="Obično 3 2 6 2 5 2" xfId="15647" xr:uid="{00000000-0005-0000-0000-0000D93D0000}"/>
    <cellStyle name="Obično 3 2 6 2 5 2 2" xfId="15648" xr:uid="{00000000-0005-0000-0000-0000DA3D0000}"/>
    <cellStyle name="Obično 3 2 6 2 5 2 2 2" xfId="15649" xr:uid="{00000000-0005-0000-0000-0000DB3D0000}"/>
    <cellStyle name="Obično 3 2 6 2 5 2 3" xfId="15650" xr:uid="{00000000-0005-0000-0000-0000DC3D0000}"/>
    <cellStyle name="Obično 3 2 6 2 5 3" xfId="15651" xr:uid="{00000000-0005-0000-0000-0000DD3D0000}"/>
    <cellStyle name="Obično 3 2 6 2 5 3 2" xfId="15652" xr:uid="{00000000-0005-0000-0000-0000DE3D0000}"/>
    <cellStyle name="Obično 3 2 6 2 5 3 2 2" xfId="15653" xr:uid="{00000000-0005-0000-0000-0000DF3D0000}"/>
    <cellStyle name="Obično 3 2 6 2 5 3 3" xfId="15654" xr:uid="{00000000-0005-0000-0000-0000E03D0000}"/>
    <cellStyle name="Obično 3 2 6 2 5 4" xfId="15655" xr:uid="{00000000-0005-0000-0000-0000E13D0000}"/>
    <cellStyle name="Obično 3 2 6 2 5 4 2" xfId="15656" xr:uid="{00000000-0005-0000-0000-0000E23D0000}"/>
    <cellStyle name="Obično 3 2 6 2 5 4 2 2" xfId="15657" xr:uid="{00000000-0005-0000-0000-0000E33D0000}"/>
    <cellStyle name="Obično 3 2 6 2 5 4 3" xfId="15658" xr:uid="{00000000-0005-0000-0000-0000E43D0000}"/>
    <cellStyle name="Obično 3 2 6 2 5 5" xfId="15659" xr:uid="{00000000-0005-0000-0000-0000E53D0000}"/>
    <cellStyle name="Obično 3 2 6 2 5 5 2" xfId="15660" xr:uid="{00000000-0005-0000-0000-0000E63D0000}"/>
    <cellStyle name="Obično 3 2 6 2 5 5 2 2" xfId="15661" xr:uid="{00000000-0005-0000-0000-0000E73D0000}"/>
    <cellStyle name="Obično 3 2 6 2 5 5 3" xfId="15662" xr:uid="{00000000-0005-0000-0000-0000E83D0000}"/>
    <cellStyle name="Obično 3 2 6 2 5 6" xfId="15663" xr:uid="{00000000-0005-0000-0000-0000E93D0000}"/>
    <cellStyle name="Obično 3 2 6 2 5 6 2" xfId="15664" xr:uid="{00000000-0005-0000-0000-0000EA3D0000}"/>
    <cellStyle name="Obično 3 2 6 2 5 6 2 2" xfId="15665" xr:uid="{00000000-0005-0000-0000-0000EB3D0000}"/>
    <cellStyle name="Obično 3 2 6 2 5 6 3" xfId="15666" xr:uid="{00000000-0005-0000-0000-0000EC3D0000}"/>
    <cellStyle name="Obično 3 2 6 2 5 7" xfId="15667" xr:uid="{00000000-0005-0000-0000-0000ED3D0000}"/>
    <cellStyle name="Obično 3 2 6 2 5 7 2" xfId="15668" xr:uid="{00000000-0005-0000-0000-0000EE3D0000}"/>
    <cellStyle name="Obično 3 2 6 2 5 7 2 2" xfId="15669" xr:uid="{00000000-0005-0000-0000-0000EF3D0000}"/>
    <cellStyle name="Obično 3 2 6 2 5 7 3" xfId="15670" xr:uid="{00000000-0005-0000-0000-0000F03D0000}"/>
    <cellStyle name="Obično 3 2 6 2 5 8" xfId="15671" xr:uid="{00000000-0005-0000-0000-0000F13D0000}"/>
    <cellStyle name="Obično 3 2 6 2 5 8 2" xfId="15672" xr:uid="{00000000-0005-0000-0000-0000F23D0000}"/>
    <cellStyle name="Obično 3 2 6 2 5 9" xfId="15673" xr:uid="{00000000-0005-0000-0000-0000F33D0000}"/>
    <cellStyle name="Obično 3 2 6 2 6" xfId="15674" xr:uid="{00000000-0005-0000-0000-0000F43D0000}"/>
    <cellStyle name="Obično 3 2 6 2 6 10" xfId="15675" xr:uid="{00000000-0005-0000-0000-0000F53D0000}"/>
    <cellStyle name="Obično 3 2 6 2 6 11" xfId="15676" xr:uid="{00000000-0005-0000-0000-0000F63D0000}"/>
    <cellStyle name="Obično 3 2 6 2 6 12" xfId="15677" xr:uid="{00000000-0005-0000-0000-0000F73D0000}"/>
    <cellStyle name="Obično 3 2 6 2 6 2" xfId="15678" xr:uid="{00000000-0005-0000-0000-0000F83D0000}"/>
    <cellStyle name="Obično 3 2 6 2 6 2 2" xfId="15679" xr:uid="{00000000-0005-0000-0000-0000F93D0000}"/>
    <cellStyle name="Obično 3 2 6 2 6 2 2 10" xfId="15680" xr:uid="{00000000-0005-0000-0000-0000FA3D0000}"/>
    <cellStyle name="Obično 3 2 6 2 6 2 2 11" xfId="15681" xr:uid="{00000000-0005-0000-0000-0000FB3D0000}"/>
    <cellStyle name="Obično 3 2 6 2 6 2 2 12" xfId="15682" xr:uid="{00000000-0005-0000-0000-0000FC3D0000}"/>
    <cellStyle name="Obično 3 2 6 2 6 2 2 2" xfId="15683" xr:uid="{00000000-0005-0000-0000-0000FD3D0000}"/>
    <cellStyle name="Obično 3 2 6 2 6 2 2 2 2" xfId="15684" xr:uid="{00000000-0005-0000-0000-0000FE3D0000}"/>
    <cellStyle name="Obično 3 2 6 2 6 2 2 2 2 2" xfId="15685" xr:uid="{00000000-0005-0000-0000-0000FF3D0000}"/>
    <cellStyle name="Obično 3 2 6 2 6 2 2 2 3" xfId="15686" xr:uid="{00000000-0005-0000-0000-0000003E0000}"/>
    <cellStyle name="Obično 3 2 6 2 6 2 2 3" xfId="15687" xr:uid="{00000000-0005-0000-0000-0000013E0000}"/>
    <cellStyle name="Obično 3 2 6 2 6 2 2 3 2" xfId="15688" xr:uid="{00000000-0005-0000-0000-0000023E0000}"/>
    <cellStyle name="Obično 3 2 6 2 6 2 2 3 2 2" xfId="15689" xr:uid="{00000000-0005-0000-0000-0000033E0000}"/>
    <cellStyle name="Obično 3 2 6 2 6 2 2 3 3" xfId="15690" xr:uid="{00000000-0005-0000-0000-0000043E0000}"/>
    <cellStyle name="Obično 3 2 6 2 6 2 2 4" xfId="15691" xr:uid="{00000000-0005-0000-0000-0000053E0000}"/>
    <cellStyle name="Obično 3 2 6 2 6 2 2 4 2" xfId="15692" xr:uid="{00000000-0005-0000-0000-0000063E0000}"/>
    <cellStyle name="Obično 3 2 6 2 6 2 2 4 2 2" xfId="15693" xr:uid="{00000000-0005-0000-0000-0000073E0000}"/>
    <cellStyle name="Obično 3 2 6 2 6 2 2 4 3" xfId="15694" xr:uid="{00000000-0005-0000-0000-0000083E0000}"/>
    <cellStyle name="Obično 3 2 6 2 6 2 2 5" xfId="15695" xr:uid="{00000000-0005-0000-0000-0000093E0000}"/>
    <cellStyle name="Obično 3 2 6 2 6 2 2 5 2" xfId="15696" xr:uid="{00000000-0005-0000-0000-00000A3E0000}"/>
    <cellStyle name="Obično 3 2 6 2 6 2 2 6" xfId="15697" xr:uid="{00000000-0005-0000-0000-00000B3E0000}"/>
    <cellStyle name="Obično 3 2 6 2 6 2 2 6 2" xfId="15698" xr:uid="{00000000-0005-0000-0000-00000C3E0000}"/>
    <cellStyle name="Obično 3 2 6 2 6 2 2 7" xfId="15699" xr:uid="{00000000-0005-0000-0000-00000D3E0000}"/>
    <cellStyle name="Obično 3 2 6 2 6 2 2 7 2" xfId="15700" xr:uid="{00000000-0005-0000-0000-00000E3E0000}"/>
    <cellStyle name="Obično 3 2 6 2 6 2 2 7 2 2" xfId="15701" xr:uid="{00000000-0005-0000-0000-00000F3E0000}"/>
    <cellStyle name="Obično 3 2 6 2 6 2 2 7 3" xfId="15702" xr:uid="{00000000-0005-0000-0000-0000103E0000}"/>
    <cellStyle name="Obično 3 2 6 2 6 2 2 7 3 2" xfId="15703" xr:uid="{00000000-0005-0000-0000-0000113E0000}"/>
    <cellStyle name="Obično 3 2 6 2 6 2 2 7 4" xfId="15704" xr:uid="{00000000-0005-0000-0000-0000123E0000}"/>
    <cellStyle name="Obično 3 2 6 2 6 2 2 7 5" xfId="15705" xr:uid="{00000000-0005-0000-0000-0000133E0000}"/>
    <cellStyle name="Obično 3 2 6 2 6 2 2 7 6" xfId="15706" xr:uid="{00000000-0005-0000-0000-0000143E0000}"/>
    <cellStyle name="Obično 3 2 6 2 6 2 2 8" xfId="15707" xr:uid="{00000000-0005-0000-0000-0000153E0000}"/>
    <cellStyle name="Obično 3 2 6 2 6 2 2 8 2" xfId="15708" xr:uid="{00000000-0005-0000-0000-0000163E0000}"/>
    <cellStyle name="Obično 3 2 6 2 6 2 2 9" xfId="15709" xr:uid="{00000000-0005-0000-0000-0000173E0000}"/>
    <cellStyle name="Obično 3 2 6 2 6 2 2 9 2" xfId="15710" xr:uid="{00000000-0005-0000-0000-0000183E0000}"/>
    <cellStyle name="Obično 3 2 6 2 6 2 3" xfId="15711" xr:uid="{00000000-0005-0000-0000-0000193E0000}"/>
    <cellStyle name="Obično 3 2 6 2 6 2 3 2" xfId="15712" xr:uid="{00000000-0005-0000-0000-00001A3E0000}"/>
    <cellStyle name="Obično 3 2 6 2 6 2 3 2 2" xfId="15713" xr:uid="{00000000-0005-0000-0000-00001B3E0000}"/>
    <cellStyle name="Obično 3 2 6 2 6 2 3 3" xfId="15714" xr:uid="{00000000-0005-0000-0000-00001C3E0000}"/>
    <cellStyle name="Obično 3 2 6 2 6 2 3 3 2" xfId="15715" xr:uid="{00000000-0005-0000-0000-00001D3E0000}"/>
    <cellStyle name="Obično 3 2 6 2 6 2 3 3 2 2" xfId="15716" xr:uid="{00000000-0005-0000-0000-00001E3E0000}"/>
    <cellStyle name="Obično 3 2 6 2 6 2 3 3 3" xfId="15717" xr:uid="{00000000-0005-0000-0000-00001F3E0000}"/>
    <cellStyle name="Obično 3 2 6 2 6 2 3 3 3 2" xfId="15718" xr:uid="{00000000-0005-0000-0000-0000203E0000}"/>
    <cellStyle name="Obično 3 2 6 2 6 2 3 3 4" xfId="15719" xr:uid="{00000000-0005-0000-0000-0000213E0000}"/>
    <cellStyle name="Obično 3 2 6 2 6 2 3 3 5" xfId="15720" xr:uid="{00000000-0005-0000-0000-0000223E0000}"/>
    <cellStyle name="Obično 3 2 6 2 6 2 3 3 6" xfId="15721" xr:uid="{00000000-0005-0000-0000-0000233E0000}"/>
    <cellStyle name="Obično 3 2 6 2 6 2 3 4" xfId="15722" xr:uid="{00000000-0005-0000-0000-0000243E0000}"/>
    <cellStyle name="Obično 3 2 6 2 6 2 3 4 2" xfId="15723" xr:uid="{00000000-0005-0000-0000-0000253E0000}"/>
    <cellStyle name="Obično 3 2 6 2 6 2 3 5" xfId="15724" xr:uid="{00000000-0005-0000-0000-0000263E0000}"/>
    <cellStyle name="Obično 3 2 6 2 6 2 3 5 2" xfId="15725" xr:uid="{00000000-0005-0000-0000-0000273E0000}"/>
    <cellStyle name="Obično 3 2 6 2 6 2 3 6" xfId="15726" xr:uid="{00000000-0005-0000-0000-0000283E0000}"/>
    <cellStyle name="Obično 3 2 6 2 6 2 3 7" xfId="15727" xr:uid="{00000000-0005-0000-0000-0000293E0000}"/>
    <cellStyle name="Obično 3 2 6 2 6 2 3 8" xfId="15728" xr:uid="{00000000-0005-0000-0000-00002A3E0000}"/>
    <cellStyle name="Obično 3 2 6 2 6 2 4" xfId="15729" xr:uid="{00000000-0005-0000-0000-00002B3E0000}"/>
    <cellStyle name="Obično 3 2 6 2 6 2 4 2" xfId="15730" xr:uid="{00000000-0005-0000-0000-00002C3E0000}"/>
    <cellStyle name="Obično 3 2 6 2 6 2 4 2 2" xfId="15731" xr:uid="{00000000-0005-0000-0000-00002D3E0000}"/>
    <cellStyle name="Obično 3 2 6 2 6 2 4 3" xfId="15732" xr:uid="{00000000-0005-0000-0000-00002E3E0000}"/>
    <cellStyle name="Obično 3 2 6 2 6 2 4 3 2" xfId="15733" xr:uid="{00000000-0005-0000-0000-00002F3E0000}"/>
    <cellStyle name="Obično 3 2 6 2 6 2 4 3 2 2" xfId="15734" xr:uid="{00000000-0005-0000-0000-0000303E0000}"/>
    <cellStyle name="Obično 3 2 6 2 6 2 4 3 3" xfId="15735" xr:uid="{00000000-0005-0000-0000-0000313E0000}"/>
    <cellStyle name="Obično 3 2 6 2 6 2 4 3 3 2" xfId="15736" xr:uid="{00000000-0005-0000-0000-0000323E0000}"/>
    <cellStyle name="Obično 3 2 6 2 6 2 4 3 4" xfId="15737" xr:uid="{00000000-0005-0000-0000-0000333E0000}"/>
    <cellStyle name="Obično 3 2 6 2 6 2 4 3 5" xfId="15738" xr:uid="{00000000-0005-0000-0000-0000343E0000}"/>
    <cellStyle name="Obično 3 2 6 2 6 2 4 3 6" xfId="15739" xr:uid="{00000000-0005-0000-0000-0000353E0000}"/>
    <cellStyle name="Obično 3 2 6 2 6 2 4 4" xfId="15740" xr:uid="{00000000-0005-0000-0000-0000363E0000}"/>
    <cellStyle name="Obično 3 2 6 2 6 2 4 4 2" xfId="15741" xr:uid="{00000000-0005-0000-0000-0000373E0000}"/>
    <cellStyle name="Obično 3 2 6 2 6 2 4 5" xfId="15742" xr:uid="{00000000-0005-0000-0000-0000383E0000}"/>
    <cellStyle name="Obično 3 2 6 2 6 2 4 5 2" xfId="15743" xr:uid="{00000000-0005-0000-0000-0000393E0000}"/>
    <cellStyle name="Obično 3 2 6 2 6 2 4 6" xfId="15744" xr:uid="{00000000-0005-0000-0000-00003A3E0000}"/>
    <cellStyle name="Obično 3 2 6 2 6 2 4 7" xfId="15745" xr:uid="{00000000-0005-0000-0000-00003B3E0000}"/>
    <cellStyle name="Obično 3 2 6 2 6 2 4 8" xfId="15746" xr:uid="{00000000-0005-0000-0000-00003C3E0000}"/>
    <cellStyle name="Obično 3 2 6 2 6 2 5" xfId="15747" xr:uid="{00000000-0005-0000-0000-00003D3E0000}"/>
    <cellStyle name="Obično 3 2 6 2 6 2 5 2" xfId="15748" xr:uid="{00000000-0005-0000-0000-00003E3E0000}"/>
    <cellStyle name="Obično 3 2 6 2 6 2 6" xfId="15749" xr:uid="{00000000-0005-0000-0000-00003F3E0000}"/>
    <cellStyle name="Obično 3 2 6 2 6 3" xfId="15750" xr:uid="{00000000-0005-0000-0000-0000403E0000}"/>
    <cellStyle name="Obično 3 2 6 2 6 3 2" xfId="15751" xr:uid="{00000000-0005-0000-0000-0000413E0000}"/>
    <cellStyle name="Obično 3 2 6 2 6 3 2 2" xfId="15752" xr:uid="{00000000-0005-0000-0000-0000423E0000}"/>
    <cellStyle name="Obično 3 2 6 2 6 3 3" xfId="15753" xr:uid="{00000000-0005-0000-0000-0000433E0000}"/>
    <cellStyle name="Obično 3 2 6 2 6 4" xfId="15754" xr:uid="{00000000-0005-0000-0000-0000443E0000}"/>
    <cellStyle name="Obično 3 2 6 2 6 4 2" xfId="15755" xr:uid="{00000000-0005-0000-0000-0000453E0000}"/>
    <cellStyle name="Obično 3 2 6 2 6 4 2 2" xfId="15756" xr:uid="{00000000-0005-0000-0000-0000463E0000}"/>
    <cellStyle name="Obično 3 2 6 2 6 4 3" xfId="15757" xr:uid="{00000000-0005-0000-0000-0000473E0000}"/>
    <cellStyle name="Obično 3 2 6 2 6 5" xfId="15758" xr:uid="{00000000-0005-0000-0000-0000483E0000}"/>
    <cellStyle name="Obično 3 2 6 2 6 5 2" xfId="15759" xr:uid="{00000000-0005-0000-0000-0000493E0000}"/>
    <cellStyle name="Obično 3 2 6 2 6 5 2 2" xfId="15760" xr:uid="{00000000-0005-0000-0000-00004A3E0000}"/>
    <cellStyle name="Obično 3 2 6 2 6 5 3" xfId="15761" xr:uid="{00000000-0005-0000-0000-00004B3E0000}"/>
    <cellStyle name="Obično 3 2 6 2 6 6" xfId="15762" xr:uid="{00000000-0005-0000-0000-00004C3E0000}"/>
    <cellStyle name="Obično 3 2 6 2 6 6 2" xfId="15763" xr:uid="{00000000-0005-0000-0000-00004D3E0000}"/>
    <cellStyle name="Obično 3 2 6 2 6 7" xfId="15764" xr:uid="{00000000-0005-0000-0000-00004E3E0000}"/>
    <cellStyle name="Obično 3 2 6 2 6 7 2" xfId="15765" xr:uid="{00000000-0005-0000-0000-00004F3E0000}"/>
    <cellStyle name="Obično 3 2 6 2 6 7 2 2" xfId="15766" xr:uid="{00000000-0005-0000-0000-0000503E0000}"/>
    <cellStyle name="Obično 3 2 6 2 6 7 3" xfId="15767" xr:uid="{00000000-0005-0000-0000-0000513E0000}"/>
    <cellStyle name="Obično 3 2 6 2 6 7 3 2" xfId="15768" xr:uid="{00000000-0005-0000-0000-0000523E0000}"/>
    <cellStyle name="Obično 3 2 6 2 6 7 4" xfId="15769" xr:uid="{00000000-0005-0000-0000-0000533E0000}"/>
    <cellStyle name="Obično 3 2 6 2 6 7 5" xfId="15770" xr:uid="{00000000-0005-0000-0000-0000543E0000}"/>
    <cellStyle name="Obično 3 2 6 2 6 7 6" xfId="15771" xr:uid="{00000000-0005-0000-0000-0000553E0000}"/>
    <cellStyle name="Obično 3 2 6 2 6 8" xfId="15772" xr:uid="{00000000-0005-0000-0000-0000563E0000}"/>
    <cellStyle name="Obično 3 2 6 2 6 8 2" xfId="15773" xr:uid="{00000000-0005-0000-0000-0000573E0000}"/>
    <cellStyle name="Obično 3 2 6 2 6 9" xfId="15774" xr:uid="{00000000-0005-0000-0000-0000583E0000}"/>
    <cellStyle name="Obično 3 2 6 2 6 9 2" xfId="15775" xr:uid="{00000000-0005-0000-0000-0000593E0000}"/>
    <cellStyle name="Obično 3 2 6 2 7" xfId="15776" xr:uid="{00000000-0005-0000-0000-00005A3E0000}"/>
    <cellStyle name="Obično 3 2 6 2 7 2" xfId="15777" xr:uid="{00000000-0005-0000-0000-00005B3E0000}"/>
    <cellStyle name="Obično 3 2 6 2 7 2 2" xfId="15778" xr:uid="{00000000-0005-0000-0000-00005C3E0000}"/>
    <cellStyle name="Obično 3 2 6 2 7 3" xfId="15779" xr:uid="{00000000-0005-0000-0000-00005D3E0000}"/>
    <cellStyle name="Obično 3 2 6 2 8" xfId="15780" xr:uid="{00000000-0005-0000-0000-00005E3E0000}"/>
    <cellStyle name="Obično 3 2 6 2 8 2" xfId="15781" xr:uid="{00000000-0005-0000-0000-00005F3E0000}"/>
    <cellStyle name="Obično 3 2 6 2 8 2 2" xfId="15782" xr:uid="{00000000-0005-0000-0000-0000603E0000}"/>
    <cellStyle name="Obično 3 2 6 2 8 3" xfId="15783" xr:uid="{00000000-0005-0000-0000-0000613E0000}"/>
    <cellStyle name="Obično 3 2 6 2 9" xfId="15784" xr:uid="{00000000-0005-0000-0000-0000623E0000}"/>
    <cellStyle name="Obično 3 2 6 2 9 2" xfId="15785" xr:uid="{00000000-0005-0000-0000-0000633E0000}"/>
    <cellStyle name="Obično 3 2 6 2 9 2 2" xfId="15786" xr:uid="{00000000-0005-0000-0000-0000643E0000}"/>
    <cellStyle name="Obično 3 2 6 2 9 3" xfId="15787" xr:uid="{00000000-0005-0000-0000-0000653E0000}"/>
    <cellStyle name="Obično 3 2 6 20" xfId="15788" xr:uid="{00000000-0005-0000-0000-0000663E0000}"/>
    <cellStyle name="Obično 3 2 6 21" xfId="15789" xr:uid="{00000000-0005-0000-0000-0000673E0000}"/>
    <cellStyle name="Obično 3 2 6 22" xfId="15790" xr:uid="{00000000-0005-0000-0000-0000683E0000}"/>
    <cellStyle name="Obično 3 2 6 23" xfId="15791" xr:uid="{00000000-0005-0000-0000-0000693E0000}"/>
    <cellStyle name="Obično 3 2 6 24" xfId="15792" xr:uid="{00000000-0005-0000-0000-00006A3E0000}"/>
    <cellStyle name="Obično 3 2 6 25" xfId="15793" xr:uid="{00000000-0005-0000-0000-00006B3E0000}"/>
    <cellStyle name="Obično 3 2 6 26" xfId="40401" xr:uid="{00000000-0005-0000-0000-00006C3E0000}"/>
    <cellStyle name="Obično 3 2 6 27" xfId="40902" xr:uid="{00000000-0005-0000-0000-00006D3E0000}"/>
    <cellStyle name="Obično 3 2 6 3" xfId="15794" xr:uid="{00000000-0005-0000-0000-00006E3E0000}"/>
    <cellStyle name="Obično 3 2 6 3 10" xfId="15795" xr:uid="{00000000-0005-0000-0000-00006F3E0000}"/>
    <cellStyle name="Obično 3 2 6 3 10 10" xfId="15796" xr:uid="{00000000-0005-0000-0000-0000703E0000}"/>
    <cellStyle name="Obično 3 2 6 3 10 11" xfId="15797" xr:uid="{00000000-0005-0000-0000-0000713E0000}"/>
    <cellStyle name="Obično 3 2 6 3 10 12" xfId="15798" xr:uid="{00000000-0005-0000-0000-0000723E0000}"/>
    <cellStyle name="Obično 3 2 6 3 10 2" xfId="15799" xr:uid="{00000000-0005-0000-0000-0000733E0000}"/>
    <cellStyle name="Obično 3 2 6 3 10 2 2" xfId="15800" xr:uid="{00000000-0005-0000-0000-0000743E0000}"/>
    <cellStyle name="Obično 3 2 6 3 10 2 2 2" xfId="15801" xr:uid="{00000000-0005-0000-0000-0000753E0000}"/>
    <cellStyle name="Obično 3 2 6 3 10 2 3" xfId="15802" xr:uid="{00000000-0005-0000-0000-0000763E0000}"/>
    <cellStyle name="Obično 3 2 6 3 10 3" xfId="15803" xr:uid="{00000000-0005-0000-0000-0000773E0000}"/>
    <cellStyle name="Obično 3 2 6 3 10 3 2" xfId="15804" xr:uid="{00000000-0005-0000-0000-0000783E0000}"/>
    <cellStyle name="Obično 3 2 6 3 10 3 2 2" xfId="15805" xr:uid="{00000000-0005-0000-0000-0000793E0000}"/>
    <cellStyle name="Obično 3 2 6 3 10 3 3" xfId="15806" xr:uid="{00000000-0005-0000-0000-00007A3E0000}"/>
    <cellStyle name="Obično 3 2 6 3 10 4" xfId="15807" xr:uid="{00000000-0005-0000-0000-00007B3E0000}"/>
    <cellStyle name="Obično 3 2 6 3 10 4 2" xfId="15808" xr:uid="{00000000-0005-0000-0000-00007C3E0000}"/>
    <cellStyle name="Obično 3 2 6 3 10 4 2 2" xfId="15809" xr:uid="{00000000-0005-0000-0000-00007D3E0000}"/>
    <cellStyle name="Obično 3 2 6 3 10 4 3" xfId="15810" xr:uid="{00000000-0005-0000-0000-00007E3E0000}"/>
    <cellStyle name="Obično 3 2 6 3 10 5" xfId="15811" xr:uid="{00000000-0005-0000-0000-00007F3E0000}"/>
    <cellStyle name="Obično 3 2 6 3 10 5 2" xfId="15812" xr:uid="{00000000-0005-0000-0000-0000803E0000}"/>
    <cellStyle name="Obično 3 2 6 3 10 6" xfId="15813" xr:uid="{00000000-0005-0000-0000-0000813E0000}"/>
    <cellStyle name="Obično 3 2 6 3 10 6 2" xfId="15814" xr:uid="{00000000-0005-0000-0000-0000823E0000}"/>
    <cellStyle name="Obično 3 2 6 3 10 7" xfId="15815" xr:uid="{00000000-0005-0000-0000-0000833E0000}"/>
    <cellStyle name="Obično 3 2 6 3 10 7 2" xfId="15816" xr:uid="{00000000-0005-0000-0000-0000843E0000}"/>
    <cellStyle name="Obično 3 2 6 3 10 7 2 2" xfId="15817" xr:uid="{00000000-0005-0000-0000-0000853E0000}"/>
    <cellStyle name="Obično 3 2 6 3 10 7 3" xfId="15818" xr:uid="{00000000-0005-0000-0000-0000863E0000}"/>
    <cellStyle name="Obično 3 2 6 3 10 7 3 2" xfId="15819" xr:uid="{00000000-0005-0000-0000-0000873E0000}"/>
    <cellStyle name="Obično 3 2 6 3 10 7 4" xfId="15820" xr:uid="{00000000-0005-0000-0000-0000883E0000}"/>
    <cellStyle name="Obično 3 2 6 3 10 7 5" xfId="15821" xr:uid="{00000000-0005-0000-0000-0000893E0000}"/>
    <cellStyle name="Obično 3 2 6 3 10 7 6" xfId="15822" xr:uid="{00000000-0005-0000-0000-00008A3E0000}"/>
    <cellStyle name="Obično 3 2 6 3 10 8" xfId="15823" xr:uid="{00000000-0005-0000-0000-00008B3E0000}"/>
    <cellStyle name="Obično 3 2 6 3 10 8 2" xfId="15824" xr:uid="{00000000-0005-0000-0000-00008C3E0000}"/>
    <cellStyle name="Obično 3 2 6 3 10 9" xfId="15825" xr:uid="{00000000-0005-0000-0000-00008D3E0000}"/>
    <cellStyle name="Obično 3 2 6 3 10 9 2" xfId="15826" xr:uid="{00000000-0005-0000-0000-00008E3E0000}"/>
    <cellStyle name="Obično 3 2 6 3 11" xfId="15827" xr:uid="{00000000-0005-0000-0000-00008F3E0000}"/>
    <cellStyle name="Obično 3 2 6 3 11 2" xfId="15828" xr:uid="{00000000-0005-0000-0000-0000903E0000}"/>
    <cellStyle name="Obično 3 2 6 3 11 2 2" xfId="15829" xr:uid="{00000000-0005-0000-0000-0000913E0000}"/>
    <cellStyle name="Obično 3 2 6 3 11 3" xfId="15830" xr:uid="{00000000-0005-0000-0000-0000923E0000}"/>
    <cellStyle name="Obično 3 2 6 3 11 3 2" xfId="15831" xr:uid="{00000000-0005-0000-0000-0000933E0000}"/>
    <cellStyle name="Obično 3 2 6 3 11 3 2 2" xfId="15832" xr:uid="{00000000-0005-0000-0000-0000943E0000}"/>
    <cellStyle name="Obično 3 2 6 3 11 3 3" xfId="15833" xr:uid="{00000000-0005-0000-0000-0000953E0000}"/>
    <cellStyle name="Obično 3 2 6 3 11 3 3 2" xfId="15834" xr:uid="{00000000-0005-0000-0000-0000963E0000}"/>
    <cellStyle name="Obično 3 2 6 3 11 3 4" xfId="15835" xr:uid="{00000000-0005-0000-0000-0000973E0000}"/>
    <cellStyle name="Obično 3 2 6 3 11 3 5" xfId="15836" xr:uid="{00000000-0005-0000-0000-0000983E0000}"/>
    <cellStyle name="Obično 3 2 6 3 11 3 6" xfId="15837" xr:uid="{00000000-0005-0000-0000-0000993E0000}"/>
    <cellStyle name="Obično 3 2 6 3 11 4" xfId="15838" xr:uid="{00000000-0005-0000-0000-00009A3E0000}"/>
    <cellStyle name="Obično 3 2 6 3 11 4 2" xfId="15839" xr:uid="{00000000-0005-0000-0000-00009B3E0000}"/>
    <cellStyle name="Obično 3 2 6 3 11 5" xfId="15840" xr:uid="{00000000-0005-0000-0000-00009C3E0000}"/>
    <cellStyle name="Obično 3 2 6 3 11 5 2" xfId="15841" xr:uid="{00000000-0005-0000-0000-00009D3E0000}"/>
    <cellStyle name="Obično 3 2 6 3 11 6" xfId="15842" xr:uid="{00000000-0005-0000-0000-00009E3E0000}"/>
    <cellStyle name="Obično 3 2 6 3 11 7" xfId="15843" xr:uid="{00000000-0005-0000-0000-00009F3E0000}"/>
    <cellStyle name="Obično 3 2 6 3 11 8" xfId="15844" xr:uid="{00000000-0005-0000-0000-0000A03E0000}"/>
    <cellStyle name="Obično 3 2 6 3 12" xfId="15845" xr:uid="{00000000-0005-0000-0000-0000A13E0000}"/>
    <cellStyle name="Obično 3 2 6 3 12 2" xfId="15846" xr:uid="{00000000-0005-0000-0000-0000A23E0000}"/>
    <cellStyle name="Obično 3 2 6 3 12 2 2" xfId="15847" xr:uid="{00000000-0005-0000-0000-0000A33E0000}"/>
    <cellStyle name="Obično 3 2 6 3 12 3" xfId="15848" xr:uid="{00000000-0005-0000-0000-0000A43E0000}"/>
    <cellStyle name="Obično 3 2 6 3 12 3 2" xfId="15849" xr:uid="{00000000-0005-0000-0000-0000A53E0000}"/>
    <cellStyle name="Obično 3 2 6 3 12 3 2 2" xfId="15850" xr:uid="{00000000-0005-0000-0000-0000A63E0000}"/>
    <cellStyle name="Obično 3 2 6 3 12 3 3" xfId="15851" xr:uid="{00000000-0005-0000-0000-0000A73E0000}"/>
    <cellStyle name="Obično 3 2 6 3 12 3 3 2" xfId="15852" xr:uid="{00000000-0005-0000-0000-0000A83E0000}"/>
    <cellStyle name="Obično 3 2 6 3 12 3 4" xfId="15853" xr:uid="{00000000-0005-0000-0000-0000A93E0000}"/>
    <cellStyle name="Obično 3 2 6 3 12 3 5" xfId="15854" xr:uid="{00000000-0005-0000-0000-0000AA3E0000}"/>
    <cellStyle name="Obično 3 2 6 3 12 3 6" xfId="15855" xr:uid="{00000000-0005-0000-0000-0000AB3E0000}"/>
    <cellStyle name="Obično 3 2 6 3 12 4" xfId="15856" xr:uid="{00000000-0005-0000-0000-0000AC3E0000}"/>
    <cellStyle name="Obično 3 2 6 3 12 4 2" xfId="15857" xr:uid="{00000000-0005-0000-0000-0000AD3E0000}"/>
    <cellStyle name="Obično 3 2 6 3 12 5" xfId="15858" xr:uid="{00000000-0005-0000-0000-0000AE3E0000}"/>
    <cellStyle name="Obično 3 2 6 3 12 5 2" xfId="15859" xr:uid="{00000000-0005-0000-0000-0000AF3E0000}"/>
    <cellStyle name="Obično 3 2 6 3 12 6" xfId="15860" xr:uid="{00000000-0005-0000-0000-0000B03E0000}"/>
    <cellStyle name="Obično 3 2 6 3 12 7" xfId="15861" xr:uid="{00000000-0005-0000-0000-0000B13E0000}"/>
    <cellStyle name="Obično 3 2 6 3 12 8" xfId="15862" xr:uid="{00000000-0005-0000-0000-0000B23E0000}"/>
    <cellStyle name="Obično 3 2 6 3 13" xfId="15863" xr:uid="{00000000-0005-0000-0000-0000B33E0000}"/>
    <cellStyle name="Obično 3 2 6 3 13 2" xfId="15864" xr:uid="{00000000-0005-0000-0000-0000B43E0000}"/>
    <cellStyle name="Obično 3 2 6 3 14" xfId="15865" xr:uid="{00000000-0005-0000-0000-0000B53E0000}"/>
    <cellStyle name="Obično 3 2 6 3 15" xfId="15866" xr:uid="{00000000-0005-0000-0000-0000B63E0000}"/>
    <cellStyle name="Obično 3 2 6 3 2" xfId="15867" xr:uid="{00000000-0005-0000-0000-0000B73E0000}"/>
    <cellStyle name="Obično 3 2 6 3 2 10" xfId="15868" xr:uid="{00000000-0005-0000-0000-0000B83E0000}"/>
    <cellStyle name="Obično 3 2 6 3 2 10 2" xfId="15869" xr:uid="{00000000-0005-0000-0000-0000B93E0000}"/>
    <cellStyle name="Obično 3 2 6 3 2 10 2 2" xfId="15870" xr:uid="{00000000-0005-0000-0000-0000BA3E0000}"/>
    <cellStyle name="Obično 3 2 6 3 2 10 2 2 2" xfId="15871" xr:uid="{00000000-0005-0000-0000-0000BB3E0000}"/>
    <cellStyle name="Obično 3 2 6 3 2 10 2 3" xfId="15872" xr:uid="{00000000-0005-0000-0000-0000BC3E0000}"/>
    <cellStyle name="Obično 3 2 6 3 2 10 2 3 2" xfId="15873" xr:uid="{00000000-0005-0000-0000-0000BD3E0000}"/>
    <cellStyle name="Obično 3 2 6 3 2 10 2 3 2 2" xfId="15874" xr:uid="{00000000-0005-0000-0000-0000BE3E0000}"/>
    <cellStyle name="Obično 3 2 6 3 2 10 2 3 3" xfId="15875" xr:uid="{00000000-0005-0000-0000-0000BF3E0000}"/>
    <cellStyle name="Obično 3 2 6 3 2 10 2 3 3 2" xfId="15876" xr:uid="{00000000-0005-0000-0000-0000C03E0000}"/>
    <cellStyle name="Obično 3 2 6 3 2 10 2 3 4" xfId="15877" xr:uid="{00000000-0005-0000-0000-0000C13E0000}"/>
    <cellStyle name="Obično 3 2 6 3 2 10 2 3 5" xfId="15878" xr:uid="{00000000-0005-0000-0000-0000C23E0000}"/>
    <cellStyle name="Obično 3 2 6 3 2 10 2 3 6" xfId="15879" xr:uid="{00000000-0005-0000-0000-0000C33E0000}"/>
    <cellStyle name="Obično 3 2 6 3 2 10 2 4" xfId="15880" xr:uid="{00000000-0005-0000-0000-0000C43E0000}"/>
    <cellStyle name="Obično 3 2 6 3 2 10 2 4 2" xfId="15881" xr:uid="{00000000-0005-0000-0000-0000C53E0000}"/>
    <cellStyle name="Obično 3 2 6 3 2 10 2 5" xfId="15882" xr:uid="{00000000-0005-0000-0000-0000C63E0000}"/>
    <cellStyle name="Obično 3 2 6 3 2 10 2 5 2" xfId="15883" xr:uid="{00000000-0005-0000-0000-0000C73E0000}"/>
    <cellStyle name="Obično 3 2 6 3 2 10 2 6" xfId="15884" xr:uid="{00000000-0005-0000-0000-0000C83E0000}"/>
    <cellStyle name="Obično 3 2 6 3 2 10 2 7" xfId="15885" xr:uid="{00000000-0005-0000-0000-0000C93E0000}"/>
    <cellStyle name="Obično 3 2 6 3 2 10 2 8" xfId="15886" xr:uid="{00000000-0005-0000-0000-0000CA3E0000}"/>
    <cellStyle name="Obično 3 2 6 3 2 10 3" xfId="15887" xr:uid="{00000000-0005-0000-0000-0000CB3E0000}"/>
    <cellStyle name="Obično 3 2 6 3 2 10 3 2" xfId="15888" xr:uid="{00000000-0005-0000-0000-0000CC3E0000}"/>
    <cellStyle name="Obično 3 2 6 3 2 10 3 2 2" xfId="15889" xr:uid="{00000000-0005-0000-0000-0000CD3E0000}"/>
    <cellStyle name="Obično 3 2 6 3 2 10 3 3" xfId="15890" xr:uid="{00000000-0005-0000-0000-0000CE3E0000}"/>
    <cellStyle name="Obično 3 2 6 3 2 10 3 3 2" xfId="15891" xr:uid="{00000000-0005-0000-0000-0000CF3E0000}"/>
    <cellStyle name="Obično 3 2 6 3 2 10 3 3 2 2" xfId="15892" xr:uid="{00000000-0005-0000-0000-0000D03E0000}"/>
    <cellStyle name="Obično 3 2 6 3 2 10 3 3 3" xfId="15893" xr:uid="{00000000-0005-0000-0000-0000D13E0000}"/>
    <cellStyle name="Obično 3 2 6 3 2 10 3 3 3 2" xfId="15894" xr:uid="{00000000-0005-0000-0000-0000D23E0000}"/>
    <cellStyle name="Obično 3 2 6 3 2 10 3 3 4" xfId="15895" xr:uid="{00000000-0005-0000-0000-0000D33E0000}"/>
    <cellStyle name="Obično 3 2 6 3 2 10 3 3 5" xfId="15896" xr:uid="{00000000-0005-0000-0000-0000D43E0000}"/>
    <cellStyle name="Obično 3 2 6 3 2 10 3 3 6" xfId="15897" xr:uid="{00000000-0005-0000-0000-0000D53E0000}"/>
    <cellStyle name="Obično 3 2 6 3 2 10 3 4" xfId="15898" xr:uid="{00000000-0005-0000-0000-0000D63E0000}"/>
    <cellStyle name="Obično 3 2 6 3 2 10 3 4 2" xfId="15899" xr:uid="{00000000-0005-0000-0000-0000D73E0000}"/>
    <cellStyle name="Obično 3 2 6 3 2 10 3 5" xfId="15900" xr:uid="{00000000-0005-0000-0000-0000D83E0000}"/>
    <cellStyle name="Obično 3 2 6 3 2 10 3 5 2" xfId="15901" xr:uid="{00000000-0005-0000-0000-0000D93E0000}"/>
    <cellStyle name="Obično 3 2 6 3 2 10 3 6" xfId="15902" xr:uid="{00000000-0005-0000-0000-0000DA3E0000}"/>
    <cellStyle name="Obično 3 2 6 3 2 10 3 7" xfId="15903" xr:uid="{00000000-0005-0000-0000-0000DB3E0000}"/>
    <cellStyle name="Obično 3 2 6 3 2 10 3 8" xfId="15904" xr:uid="{00000000-0005-0000-0000-0000DC3E0000}"/>
    <cellStyle name="Obično 3 2 6 3 2 10 4" xfId="15905" xr:uid="{00000000-0005-0000-0000-0000DD3E0000}"/>
    <cellStyle name="Obično 3 2 6 3 2 10 4 2" xfId="15906" xr:uid="{00000000-0005-0000-0000-0000DE3E0000}"/>
    <cellStyle name="Obično 3 2 6 3 2 10 4 2 2" xfId="15907" xr:uid="{00000000-0005-0000-0000-0000DF3E0000}"/>
    <cellStyle name="Obično 3 2 6 3 2 10 4 3" xfId="15908" xr:uid="{00000000-0005-0000-0000-0000E03E0000}"/>
    <cellStyle name="Obično 3 2 6 3 2 10 4 3 2" xfId="15909" xr:uid="{00000000-0005-0000-0000-0000E13E0000}"/>
    <cellStyle name="Obično 3 2 6 3 2 10 4 3 2 2" xfId="15910" xr:uid="{00000000-0005-0000-0000-0000E23E0000}"/>
    <cellStyle name="Obično 3 2 6 3 2 10 4 3 3" xfId="15911" xr:uid="{00000000-0005-0000-0000-0000E33E0000}"/>
    <cellStyle name="Obično 3 2 6 3 2 10 4 3 3 2" xfId="15912" xr:uid="{00000000-0005-0000-0000-0000E43E0000}"/>
    <cellStyle name="Obično 3 2 6 3 2 10 4 3 4" xfId="15913" xr:uid="{00000000-0005-0000-0000-0000E53E0000}"/>
    <cellStyle name="Obično 3 2 6 3 2 10 4 3 5" xfId="15914" xr:uid="{00000000-0005-0000-0000-0000E63E0000}"/>
    <cellStyle name="Obično 3 2 6 3 2 10 4 3 6" xfId="15915" xr:uid="{00000000-0005-0000-0000-0000E73E0000}"/>
    <cellStyle name="Obično 3 2 6 3 2 10 4 4" xfId="15916" xr:uid="{00000000-0005-0000-0000-0000E83E0000}"/>
    <cellStyle name="Obično 3 2 6 3 2 10 4 4 2" xfId="15917" xr:uid="{00000000-0005-0000-0000-0000E93E0000}"/>
    <cellStyle name="Obično 3 2 6 3 2 10 4 5" xfId="15918" xr:uid="{00000000-0005-0000-0000-0000EA3E0000}"/>
    <cellStyle name="Obično 3 2 6 3 2 10 4 5 2" xfId="15919" xr:uid="{00000000-0005-0000-0000-0000EB3E0000}"/>
    <cellStyle name="Obično 3 2 6 3 2 10 4 6" xfId="15920" xr:uid="{00000000-0005-0000-0000-0000EC3E0000}"/>
    <cellStyle name="Obično 3 2 6 3 2 10 4 7" xfId="15921" xr:uid="{00000000-0005-0000-0000-0000ED3E0000}"/>
    <cellStyle name="Obično 3 2 6 3 2 10 4 8" xfId="15922" xr:uid="{00000000-0005-0000-0000-0000EE3E0000}"/>
    <cellStyle name="Obično 3 2 6 3 2 10 5" xfId="15923" xr:uid="{00000000-0005-0000-0000-0000EF3E0000}"/>
    <cellStyle name="Obično 3 2 6 3 2 10 5 2" xfId="15924" xr:uid="{00000000-0005-0000-0000-0000F03E0000}"/>
    <cellStyle name="Obično 3 2 6 3 2 10 6" xfId="15925" xr:uid="{00000000-0005-0000-0000-0000F13E0000}"/>
    <cellStyle name="Obično 3 2 6 3 2 10 6 2" xfId="15926" xr:uid="{00000000-0005-0000-0000-0000F23E0000}"/>
    <cellStyle name="Obično 3 2 6 3 2 10 7" xfId="15927" xr:uid="{00000000-0005-0000-0000-0000F33E0000}"/>
    <cellStyle name="Obično 3 2 6 3 2 11" xfId="15928" xr:uid="{00000000-0005-0000-0000-0000F43E0000}"/>
    <cellStyle name="Obično 3 2 6 3 2 11 2" xfId="15929" xr:uid="{00000000-0005-0000-0000-0000F53E0000}"/>
    <cellStyle name="Obično 3 2 6 3 2 11 2 2" xfId="15930" xr:uid="{00000000-0005-0000-0000-0000F63E0000}"/>
    <cellStyle name="Obično 3 2 6 3 2 11 3" xfId="15931" xr:uid="{00000000-0005-0000-0000-0000F73E0000}"/>
    <cellStyle name="Obično 3 2 6 3 2 12" xfId="15932" xr:uid="{00000000-0005-0000-0000-0000F83E0000}"/>
    <cellStyle name="Obično 3 2 6 3 2 12 2" xfId="15933" xr:uid="{00000000-0005-0000-0000-0000F93E0000}"/>
    <cellStyle name="Obično 3 2 6 3 2 12 2 2" xfId="15934" xr:uid="{00000000-0005-0000-0000-0000FA3E0000}"/>
    <cellStyle name="Obično 3 2 6 3 2 12 3" xfId="15935" xr:uid="{00000000-0005-0000-0000-0000FB3E0000}"/>
    <cellStyle name="Obično 3 2 6 3 2 13" xfId="15936" xr:uid="{00000000-0005-0000-0000-0000FC3E0000}"/>
    <cellStyle name="Obično 3 2 6 3 2 13 2" xfId="15937" xr:uid="{00000000-0005-0000-0000-0000FD3E0000}"/>
    <cellStyle name="Obično 3 2 6 3 2 14" xfId="15938" xr:uid="{00000000-0005-0000-0000-0000FE3E0000}"/>
    <cellStyle name="Obično 3 2 6 3 2 14 2" xfId="15939" xr:uid="{00000000-0005-0000-0000-0000FF3E0000}"/>
    <cellStyle name="Obično 3 2 6 3 2 14 2 2" xfId="15940" xr:uid="{00000000-0005-0000-0000-0000003F0000}"/>
    <cellStyle name="Obično 3 2 6 3 2 14 3" xfId="15941" xr:uid="{00000000-0005-0000-0000-0000013F0000}"/>
    <cellStyle name="Obično 3 2 6 3 2 14 3 2" xfId="15942" xr:uid="{00000000-0005-0000-0000-0000023F0000}"/>
    <cellStyle name="Obično 3 2 6 3 2 14 4" xfId="15943" xr:uid="{00000000-0005-0000-0000-0000033F0000}"/>
    <cellStyle name="Obično 3 2 6 3 2 14 5" xfId="15944" xr:uid="{00000000-0005-0000-0000-0000043F0000}"/>
    <cellStyle name="Obično 3 2 6 3 2 14 6" xfId="15945" xr:uid="{00000000-0005-0000-0000-0000053F0000}"/>
    <cellStyle name="Obično 3 2 6 3 2 15" xfId="15946" xr:uid="{00000000-0005-0000-0000-0000063F0000}"/>
    <cellStyle name="Obično 3 2 6 3 2 15 2" xfId="15947" xr:uid="{00000000-0005-0000-0000-0000073F0000}"/>
    <cellStyle name="Obično 3 2 6 3 2 16" xfId="15948" xr:uid="{00000000-0005-0000-0000-0000083F0000}"/>
    <cellStyle name="Obično 3 2 6 3 2 16 2" xfId="15949" xr:uid="{00000000-0005-0000-0000-0000093F0000}"/>
    <cellStyle name="Obično 3 2 6 3 2 17" xfId="15950" xr:uid="{00000000-0005-0000-0000-00000A3F0000}"/>
    <cellStyle name="Obično 3 2 6 3 2 18" xfId="15951" xr:uid="{00000000-0005-0000-0000-00000B3F0000}"/>
    <cellStyle name="Obično 3 2 6 3 2 19" xfId="15952" xr:uid="{00000000-0005-0000-0000-00000C3F0000}"/>
    <cellStyle name="Obično 3 2 6 3 2 2" xfId="15953" xr:uid="{00000000-0005-0000-0000-00000D3F0000}"/>
    <cellStyle name="Obično 3 2 6 3 2 2 10" xfId="15954" xr:uid="{00000000-0005-0000-0000-00000E3F0000}"/>
    <cellStyle name="Obično 3 2 6 3 2 2 10 2" xfId="15955" xr:uid="{00000000-0005-0000-0000-00000F3F0000}"/>
    <cellStyle name="Obično 3 2 6 3 2 2 11" xfId="15956" xr:uid="{00000000-0005-0000-0000-0000103F0000}"/>
    <cellStyle name="Obično 3 2 6 3 2 2 2" xfId="15957" xr:uid="{00000000-0005-0000-0000-0000113F0000}"/>
    <cellStyle name="Obično 3 2 6 3 2 2 2 10" xfId="15958" xr:uid="{00000000-0005-0000-0000-0000123F0000}"/>
    <cellStyle name="Obično 3 2 6 3 2 2 2 10 2" xfId="15959" xr:uid="{00000000-0005-0000-0000-0000133F0000}"/>
    <cellStyle name="Obično 3 2 6 3 2 2 2 11" xfId="15960" xr:uid="{00000000-0005-0000-0000-0000143F0000}"/>
    <cellStyle name="Obično 3 2 6 3 2 2 2 11 2" xfId="15961" xr:uid="{00000000-0005-0000-0000-0000153F0000}"/>
    <cellStyle name="Obično 3 2 6 3 2 2 2 11 2 2" xfId="15962" xr:uid="{00000000-0005-0000-0000-0000163F0000}"/>
    <cellStyle name="Obično 3 2 6 3 2 2 2 11 3" xfId="15963" xr:uid="{00000000-0005-0000-0000-0000173F0000}"/>
    <cellStyle name="Obično 3 2 6 3 2 2 2 11 3 2" xfId="15964" xr:uid="{00000000-0005-0000-0000-0000183F0000}"/>
    <cellStyle name="Obično 3 2 6 3 2 2 2 11 4" xfId="15965" xr:uid="{00000000-0005-0000-0000-0000193F0000}"/>
    <cellStyle name="Obično 3 2 6 3 2 2 2 11 5" xfId="15966" xr:uid="{00000000-0005-0000-0000-00001A3F0000}"/>
    <cellStyle name="Obično 3 2 6 3 2 2 2 11 6" xfId="15967" xr:uid="{00000000-0005-0000-0000-00001B3F0000}"/>
    <cellStyle name="Obično 3 2 6 3 2 2 2 12" xfId="15968" xr:uid="{00000000-0005-0000-0000-00001C3F0000}"/>
    <cellStyle name="Obično 3 2 6 3 2 2 2 12 2" xfId="15969" xr:uid="{00000000-0005-0000-0000-00001D3F0000}"/>
    <cellStyle name="Obično 3 2 6 3 2 2 2 13" xfId="15970" xr:uid="{00000000-0005-0000-0000-00001E3F0000}"/>
    <cellStyle name="Obično 3 2 6 3 2 2 2 13 2" xfId="15971" xr:uid="{00000000-0005-0000-0000-00001F3F0000}"/>
    <cellStyle name="Obično 3 2 6 3 2 2 2 14" xfId="15972" xr:uid="{00000000-0005-0000-0000-0000203F0000}"/>
    <cellStyle name="Obično 3 2 6 3 2 2 2 15" xfId="15973" xr:uid="{00000000-0005-0000-0000-0000213F0000}"/>
    <cellStyle name="Obično 3 2 6 3 2 2 2 16" xfId="15974" xr:uid="{00000000-0005-0000-0000-0000223F0000}"/>
    <cellStyle name="Obično 3 2 6 3 2 2 2 2" xfId="15975" xr:uid="{00000000-0005-0000-0000-0000233F0000}"/>
    <cellStyle name="Obično 3 2 6 3 2 2 2 2 2" xfId="15976" xr:uid="{00000000-0005-0000-0000-0000243F0000}"/>
    <cellStyle name="Obično 3 2 6 3 2 2 2 2 2 10" xfId="15977" xr:uid="{00000000-0005-0000-0000-0000253F0000}"/>
    <cellStyle name="Obično 3 2 6 3 2 2 2 2 2 11" xfId="15978" xr:uid="{00000000-0005-0000-0000-0000263F0000}"/>
    <cellStyle name="Obično 3 2 6 3 2 2 2 2 2 2" xfId="15979" xr:uid="{00000000-0005-0000-0000-0000273F0000}"/>
    <cellStyle name="Obično 3 2 6 3 2 2 2 2 2 2 2" xfId="15980" xr:uid="{00000000-0005-0000-0000-0000283F0000}"/>
    <cellStyle name="Obično 3 2 6 3 2 2 2 2 2 2 2 2" xfId="15981" xr:uid="{00000000-0005-0000-0000-0000293F0000}"/>
    <cellStyle name="Obično 3 2 6 3 2 2 2 2 2 2 2 2 2" xfId="15982" xr:uid="{00000000-0005-0000-0000-00002A3F0000}"/>
    <cellStyle name="Obično 3 2 6 3 2 2 2 2 2 2 2 3" xfId="15983" xr:uid="{00000000-0005-0000-0000-00002B3F0000}"/>
    <cellStyle name="Obično 3 2 6 3 2 2 2 2 2 2 2 3 2" xfId="15984" xr:uid="{00000000-0005-0000-0000-00002C3F0000}"/>
    <cellStyle name="Obično 3 2 6 3 2 2 2 2 2 2 2 3 2 2" xfId="15985" xr:uid="{00000000-0005-0000-0000-00002D3F0000}"/>
    <cellStyle name="Obično 3 2 6 3 2 2 2 2 2 2 2 3 3" xfId="15986" xr:uid="{00000000-0005-0000-0000-00002E3F0000}"/>
    <cellStyle name="Obično 3 2 6 3 2 2 2 2 2 2 2 3 3 2" xfId="15987" xr:uid="{00000000-0005-0000-0000-00002F3F0000}"/>
    <cellStyle name="Obično 3 2 6 3 2 2 2 2 2 2 2 3 4" xfId="15988" xr:uid="{00000000-0005-0000-0000-0000303F0000}"/>
    <cellStyle name="Obično 3 2 6 3 2 2 2 2 2 2 2 3 5" xfId="15989" xr:uid="{00000000-0005-0000-0000-0000313F0000}"/>
    <cellStyle name="Obično 3 2 6 3 2 2 2 2 2 2 2 3 6" xfId="15990" xr:uid="{00000000-0005-0000-0000-0000323F0000}"/>
    <cellStyle name="Obično 3 2 6 3 2 2 2 2 2 2 2 4" xfId="15991" xr:uid="{00000000-0005-0000-0000-0000333F0000}"/>
    <cellStyle name="Obično 3 2 6 3 2 2 2 2 2 2 2 4 2" xfId="15992" xr:uid="{00000000-0005-0000-0000-0000343F0000}"/>
    <cellStyle name="Obično 3 2 6 3 2 2 2 2 2 2 2 5" xfId="15993" xr:uid="{00000000-0005-0000-0000-0000353F0000}"/>
    <cellStyle name="Obično 3 2 6 3 2 2 2 2 2 2 2 5 2" xfId="15994" xr:uid="{00000000-0005-0000-0000-0000363F0000}"/>
    <cellStyle name="Obično 3 2 6 3 2 2 2 2 2 2 2 6" xfId="15995" xr:uid="{00000000-0005-0000-0000-0000373F0000}"/>
    <cellStyle name="Obično 3 2 6 3 2 2 2 2 2 2 2 7" xfId="15996" xr:uid="{00000000-0005-0000-0000-0000383F0000}"/>
    <cellStyle name="Obično 3 2 6 3 2 2 2 2 2 2 2 8" xfId="15997" xr:uid="{00000000-0005-0000-0000-0000393F0000}"/>
    <cellStyle name="Obično 3 2 6 3 2 2 2 2 2 2 3" xfId="15998" xr:uid="{00000000-0005-0000-0000-00003A3F0000}"/>
    <cellStyle name="Obično 3 2 6 3 2 2 2 2 2 2 3 2" xfId="15999" xr:uid="{00000000-0005-0000-0000-00003B3F0000}"/>
    <cellStyle name="Obično 3 2 6 3 2 2 2 2 2 2 3 2 2" xfId="16000" xr:uid="{00000000-0005-0000-0000-00003C3F0000}"/>
    <cellStyle name="Obično 3 2 6 3 2 2 2 2 2 2 3 3" xfId="16001" xr:uid="{00000000-0005-0000-0000-00003D3F0000}"/>
    <cellStyle name="Obično 3 2 6 3 2 2 2 2 2 2 3 3 2" xfId="16002" xr:uid="{00000000-0005-0000-0000-00003E3F0000}"/>
    <cellStyle name="Obično 3 2 6 3 2 2 2 2 2 2 3 3 2 2" xfId="16003" xr:uid="{00000000-0005-0000-0000-00003F3F0000}"/>
    <cellStyle name="Obično 3 2 6 3 2 2 2 2 2 2 3 3 3" xfId="16004" xr:uid="{00000000-0005-0000-0000-0000403F0000}"/>
    <cellStyle name="Obično 3 2 6 3 2 2 2 2 2 2 3 3 3 2" xfId="16005" xr:uid="{00000000-0005-0000-0000-0000413F0000}"/>
    <cellStyle name="Obično 3 2 6 3 2 2 2 2 2 2 3 3 4" xfId="16006" xr:uid="{00000000-0005-0000-0000-0000423F0000}"/>
    <cellStyle name="Obično 3 2 6 3 2 2 2 2 2 2 3 3 5" xfId="16007" xr:uid="{00000000-0005-0000-0000-0000433F0000}"/>
    <cellStyle name="Obično 3 2 6 3 2 2 2 2 2 2 3 3 6" xfId="16008" xr:uid="{00000000-0005-0000-0000-0000443F0000}"/>
    <cellStyle name="Obično 3 2 6 3 2 2 2 2 2 2 3 4" xfId="16009" xr:uid="{00000000-0005-0000-0000-0000453F0000}"/>
    <cellStyle name="Obično 3 2 6 3 2 2 2 2 2 2 3 4 2" xfId="16010" xr:uid="{00000000-0005-0000-0000-0000463F0000}"/>
    <cellStyle name="Obično 3 2 6 3 2 2 2 2 2 2 3 5" xfId="16011" xr:uid="{00000000-0005-0000-0000-0000473F0000}"/>
    <cellStyle name="Obično 3 2 6 3 2 2 2 2 2 2 3 5 2" xfId="16012" xr:uid="{00000000-0005-0000-0000-0000483F0000}"/>
    <cellStyle name="Obično 3 2 6 3 2 2 2 2 2 2 3 6" xfId="16013" xr:uid="{00000000-0005-0000-0000-0000493F0000}"/>
    <cellStyle name="Obično 3 2 6 3 2 2 2 2 2 2 3 7" xfId="16014" xr:uid="{00000000-0005-0000-0000-00004A3F0000}"/>
    <cellStyle name="Obično 3 2 6 3 2 2 2 2 2 2 3 8" xfId="16015" xr:uid="{00000000-0005-0000-0000-00004B3F0000}"/>
    <cellStyle name="Obično 3 2 6 3 2 2 2 2 2 2 4" xfId="16016" xr:uid="{00000000-0005-0000-0000-00004C3F0000}"/>
    <cellStyle name="Obično 3 2 6 3 2 2 2 2 2 2 4 2" xfId="16017" xr:uid="{00000000-0005-0000-0000-00004D3F0000}"/>
    <cellStyle name="Obično 3 2 6 3 2 2 2 2 2 2 4 2 2" xfId="16018" xr:uid="{00000000-0005-0000-0000-00004E3F0000}"/>
    <cellStyle name="Obično 3 2 6 3 2 2 2 2 2 2 4 3" xfId="16019" xr:uid="{00000000-0005-0000-0000-00004F3F0000}"/>
    <cellStyle name="Obično 3 2 6 3 2 2 2 2 2 2 4 3 2" xfId="16020" xr:uid="{00000000-0005-0000-0000-0000503F0000}"/>
    <cellStyle name="Obično 3 2 6 3 2 2 2 2 2 2 4 3 2 2" xfId="16021" xr:uid="{00000000-0005-0000-0000-0000513F0000}"/>
    <cellStyle name="Obično 3 2 6 3 2 2 2 2 2 2 4 3 3" xfId="16022" xr:uid="{00000000-0005-0000-0000-0000523F0000}"/>
    <cellStyle name="Obično 3 2 6 3 2 2 2 2 2 2 4 3 3 2" xfId="16023" xr:uid="{00000000-0005-0000-0000-0000533F0000}"/>
    <cellStyle name="Obično 3 2 6 3 2 2 2 2 2 2 4 3 4" xfId="16024" xr:uid="{00000000-0005-0000-0000-0000543F0000}"/>
    <cellStyle name="Obično 3 2 6 3 2 2 2 2 2 2 4 3 5" xfId="16025" xr:uid="{00000000-0005-0000-0000-0000553F0000}"/>
    <cellStyle name="Obično 3 2 6 3 2 2 2 2 2 2 4 3 6" xfId="16026" xr:uid="{00000000-0005-0000-0000-0000563F0000}"/>
    <cellStyle name="Obično 3 2 6 3 2 2 2 2 2 2 4 4" xfId="16027" xr:uid="{00000000-0005-0000-0000-0000573F0000}"/>
    <cellStyle name="Obično 3 2 6 3 2 2 2 2 2 2 4 4 2" xfId="16028" xr:uid="{00000000-0005-0000-0000-0000583F0000}"/>
    <cellStyle name="Obično 3 2 6 3 2 2 2 2 2 2 4 5" xfId="16029" xr:uid="{00000000-0005-0000-0000-0000593F0000}"/>
    <cellStyle name="Obično 3 2 6 3 2 2 2 2 2 2 4 5 2" xfId="16030" xr:uid="{00000000-0005-0000-0000-00005A3F0000}"/>
    <cellStyle name="Obično 3 2 6 3 2 2 2 2 2 2 4 6" xfId="16031" xr:uid="{00000000-0005-0000-0000-00005B3F0000}"/>
    <cellStyle name="Obično 3 2 6 3 2 2 2 2 2 2 4 7" xfId="16032" xr:uid="{00000000-0005-0000-0000-00005C3F0000}"/>
    <cellStyle name="Obično 3 2 6 3 2 2 2 2 2 2 4 8" xfId="16033" xr:uid="{00000000-0005-0000-0000-00005D3F0000}"/>
    <cellStyle name="Obično 3 2 6 3 2 2 2 2 2 2 5" xfId="16034" xr:uid="{00000000-0005-0000-0000-00005E3F0000}"/>
    <cellStyle name="Obično 3 2 6 3 2 2 2 2 2 2 5 2" xfId="16035" xr:uid="{00000000-0005-0000-0000-00005F3F0000}"/>
    <cellStyle name="Obično 3 2 6 3 2 2 2 2 2 2 6" xfId="16036" xr:uid="{00000000-0005-0000-0000-0000603F0000}"/>
    <cellStyle name="Obično 3 2 6 3 2 2 2 2 2 2 6 2" xfId="16037" xr:uid="{00000000-0005-0000-0000-0000613F0000}"/>
    <cellStyle name="Obično 3 2 6 3 2 2 2 2 2 2 7" xfId="16038" xr:uid="{00000000-0005-0000-0000-0000623F0000}"/>
    <cellStyle name="Obično 3 2 6 3 2 2 2 2 2 3" xfId="16039" xr:uid="{00000000-0005-0000-0000-0000633F0000}"/>
    <cellStyle name="Obično 3 2 6 3 2 2 2 2 2 3 2" xfId="16040" xr:uid="{00000000-0005-0000-0000-0000643F0000}"/>
    <cellStyle name="Obično 3 2 6 3 2 2 2 2 2 3 2 2" xfId="16041" xr:uid="{00000000-0005-0000-0000-0000653F0000}"/>
    <cellStyle name="Obično 3 2 6 3 2 2 2 2 2 3 3" xfId="16042" xr:uid="{00000000-0005-0000-0000-0000663F0000}"/>
    <cellStyle name="Obično 3 2 6 3 2 2 2 2 2 4" xfId="16043" xr:uid="{00000000-0005-0000-0000-0000673F0000}"/>
    <cellStyle name="Obično 3 2 6 3 2 2 2 2 2 4 2" xfId="16044" xr:uid="{00000000-0005-0000-0000-0000683F0000}"/>
    <cellStyle name="Obično 3 2 6 3 2 2 2 2 2 4 2 2" xfId="16045" xr:uid="{00000000-0005-0000-0000-0000693F0000}"/>
    <cellStyle name="Obično 3 2 6 3 2 2 2 2 2 4 3" xfId="16046" xr:uid="{00000000-0005-0000-0000-00006A3F0000}"/>
    <cellStyle name="Obično 3 2 6 3 2 2 2 2 2 5" xfId="16047" xr:uid="{00000000-0005-0000-0000-00006B3F0000}"/>
    <cellStyle name="Obično 3 2 6 3 2 2 2 2 2 5 2" xfId="16048" xr:uid="{00000000-0005-0000-0000-00006C3F0000}"/>
    <cellStyle name="Obično 3 2 6 3 2 2 2 2 2 6" xfId="16049" xr:uid="{00000000-0005-0000-0000-00006D3F0000}"/>
    <cellStyle name="Obično 3 2 6 3 2 2 2 2 2 6 2" xfId="16050" xr:uid="{00000000-0005-0000-0000-00006E3F0000}"/>
    <cellStyle name="Obično 3 2 6 3 2 2 2 2 2 6 2 2" xfId="16051" xr:uid="{00000000-0005-0000-0000-00006F3F0000}"/>
    <cellStyle name="Obično 3 2 6 3 2 2 2 2 2 6 3" xfId="16052" xr:uid="{00000000-0005-0000-0000-0000703F0000}"/>
    <cellStyle name="Obično 3 2 6 3 2 2 2 2 2 6 3 2" xfId="16053" xr:uid="{00000000-0005-0000-0000-0000713F0000}"/>
    <cellStyle name="Obično 3 2 6 3 2 2 2 2 2 6 4" xfId="16054" xr:uid="{00000000-0005-0000-0000-0000723F0000}"/>
    <cellStyle name="Obično 3 2 6 3 2 2 2 2 2 6 5" xfId="16055" xr:uid="{00000000-0005-0000-0000-0000733F0000}"/>
    <cellStyle name="Obično 3 2 6 3 2 2 2 2 2 6 6" xfId="16056" xr:uid="{00000000-0005-0000-0000-0000743F0000}"/>
    <cellStyle name="Obično 3 2 6 3 2 2 2 2 2 7" xfId="16057" xr:uid="{00000000-0005-0000-0000-0000753F0000}"/>
    <cellStyle name="Obično 3 2 6 3 2 2 2 2 2 7 2" xfId="16058" xr:uid="{00000000-0005-0000-0000-0000763F0000}"/>
    <cellStyle name="Obično 3 2 6 3 2 2 2 2 2 8" xfId="16059" xr:uid="{00000000-0005-0000-0000-0000773F0000}"/>
    <cellStyle name="Obično 3 2 6 3 2 2 2 2 2 8 2" xfId="16060" xr:uid="{00000000-0005-0000-0000-0000783F0000}"/>
    <cellStyle name="Obično 3 2 6 3 2 2 2 2 2 9" xfId="16061" xr:uid="{00000000-0005-0000-0000-0000793F0000}"/>
    <cellStyle name="Obično 3 2 6 3 2 2 2 2 3" xfId="16062" xr:uid="{00000000-0005-0000-0000-00007A3F0000}"/>
    <cellStyle name="Obično 3 2 6 3 2 2 2 2 3 2" xfId="16063" xr:uid="{00000000-0005-0000-0000-00007B3F0000}"/>
    <cellStyle name="Obično 3 2 6 3 2 2 2 2 3 2 2" xfId="16064" xr:uid="{00000000-0005-0000-0000-00007C3F0000}"/>
    <cellStyle name="Obično 3 2 6 3 2 2 2 2 3 3" xfId="16065" xr:uid="{00000000-0005-0000-0000-00007D3F0000}"/>
    <cellStyle name="Obično 3 2 6 3 2 2 2 2 3 3 2" xfId="16066" xr:uid="{00000000-0005-0000-0000-00007E3F0000}"/>
    <cellStyle name="Obično 3 2 6 3 2 2 2 2 3 3 2 2" xfId="16067" xr:uid="{00000000-0005-0000-0000-00007F3F0000}"/>
    <cellStyle name="Obično 3 2 6 3 2 2 2 2 3 3 3" xfId="16068" xr:uid="{00000000-0005-0000-0000-0000803F0000}"/>
    <cellStyle name="Obično 3 2 6 3 2 2 2 2 3 3 3 2" xfId="16069" xr:uid="{00000000-0005-0000-0000-0000813F0000}"/>
    <cellStyle name="Obično 3 2 6 3 2 2 2 2 3 3 4" xfId="16070" xr:uid="{00000000-0005-0000-0000-0000823F0000}"/>
    <cellStyle name="Obično 3 2 6 3 2 2 2 2 3 3 5" xfId="16071" xr:uid="{00000000-0005-0000-0000-0000833F0000}"/>
    <cellStyle name="Obično 3 2 6 3 2 2 2 2 3 3 6" xfId="16072" xr:uid="{00000000-0005-0000-0000-0000843F0000}"/>
    <cellStyle name="Obično 3 2 6 3 2 2 2 2 3 4" xfId="16073" xr:uid="{00000000-0005-0000-0000-0000853F0000}"/>
    <cellStyle name="Obično 3 2 6 3 2 2 2 2 3 4 2" xfId="16074" xr:uid="{00000000-0005-0000-0000-0000863F0000}"/>
    <cellStyle name="Obično 3 2 6 3 2 2 2 2 3 5" xfId="16075" xr:uid="{00000000-0005-0000-0000-0000873F0000}"/>
    <cellStyle name="Obično 3 2 6 3 2 2 2 2 3 5 2" xfId="16076" xr:uid="{00000000-0005-0000-0000-0000883F0000}"/>
    <cellStyle name="Obično 3 2 6 3 2 2 2 2 3 6" xfId="16077" xr:uid="{00000000-0005-0000-0000-0000893F0000}"/>
    <cellStyle name="Obično 3 2 6 3 2 2 2 2 3 7" xfId="16078" xr:uid="{00000000-0005-0000-0000-00008A3F0000}"/>
    <cellStyle name="Obično 3 2 6 3 2 2 2 2 3 8" xfId="16079" xr:uid="{00000000-0005-0000-0000-00008B3F0000}"/>
    <cellStyle name="Obično 3 2 6 3 2 2 2 2 4" xfId="16080" xr:uid="{00000000-0005-0000-0000-00008C3F0000}"/>
    <cellStyle name="Obično 3 2 6 3 2 2 2 2 4 2" xfId="16081" xr:uid="{00000000-0005-0000-0000-00008D3F0000}"/>
    <cellStyle name="Obično 3 2 6 3 2 2 2 2 4 2 2" xfId="16082" xr:uid="{00000000-0005-0000-0000-00008E3F0000}"/>
    <cellStyle name="Obično 3 2 6 3 2 2 2 2 4 3" xfId="16083" xr:uid="{00000000-0005-0000-0000-00008F3F0000}"/>
    <cellStyle name="Obično 3 2 6 3 2 2 2 2 4 3 2" xfId="16084" xr:uid="{00000000-0005-0000-0000-0000903F0000}"/>
    <cellStyle name="Obično 3 2 6 3 2 2 2 2 4 3 2 2" xfId="16085" xr:uid="{00000000-0005-0000-0000-0000913F0000}"/>
    <cellStyle name="Obično 3 2 6 3 2 2 2 2 4 3 3" xfId="16086" xr:uid="{00000000-0005-0000-0000-0000923F0000}"/>
    <cellStyle name="Obično 3 2 6 3 2 2 2 2 4 3 3 2" xfId="16087" xr:uid="{00000000-0005-0000-0000-0000933F0000}"/>
    <cellStyle name="Obično 3 2 6 3 2 2 2 2 4 3 4" xfId="16088" xr:uid="{00000000-0005-0000-0000-0000943F0000}"/>
    <cellStyle name="Obično 3 2 6 3 2 2 2 2 4 3 5" xfId="16089" xr:uid="{00000000-0005-0000-0000-0000953F0000}"/>
    <cellStyle name="Obično 3 2 6 3 2 2 2 2 4 3 6" xfId="16090" xr:uid="{00000000-0005-0000-0000-0000963F0000}"/>
    <cellStyle name="Obično 3 2 6 3 2 2 2 2 4 4" xfId="16091" xr:uid="{00000000-0005-0000-0000-0000973F0000}"/>
    <cellStyle name="Obično 3 2 6 3 2 2 2 2 4 4 2" xfId="16092" xr:uid="{00000000-0005-0000-0000-0000983F0000}"/>
    <cellStyle name="Obično 3 2 6 3 2 2 2 2 4 5" xfId="16093" xr:uid="{00000000-0005-0000-0000-0000993F0000}"/>
    <cellStyle name="Obično 3 2 6 3 2 2 2 2 4 5 2" xfId="16094" xr:uid="{00000000-0005-0000-0000-00009A3F0000}"/>
    <cellStyle name="Obično 3 2 6 3 2 2 2 2 4 6" xfId="16095" xr:uid="{00000000-0005-0000-0000-00009B3F0000}"/>
    <cellStyle name="Obično 3 2 6 3 2 2 2 2 4 7" xfId="16096" xr:uid="{00000000-0005-0000-0000-00009C3F0000}"/>
    <cellStyle name="Obično 3 2 6 3 2 2 2 2 4 8" xfId="16097" xr:uid="{00000000-0005-0000-0000-00009D3F0000}"/>
    <cellStyle name="Obično 3 2 6 3 2 2 2 2 5" xfId="16098" xr:uid="{00000000-0005-0000-0000-00009E3F0000}"/>
    <cellStyle name="Obično 3 2 6 3 2 2 2 2 5 2" xfId="16099" xr:uid="{00000000-0005-0000-0000-00009F3F0000}"/>
    <cellStyle name="Obično 3 2 6 3 2 2 2 2 5 2 2" xfId="16100" xr:uid="{00000000-0005-0000-0000-0000A03F0000}"/>
    <cellStyle name="Obično 3 2 6 3 2 2 2 2 5 3" xfId="16101" xr:uid="{00000000-0005-0000-0000-0000A13F0000}"/>
    <cellStyle name="Obično 3 2 6 3 2 2 2 2 5 3 2" xfId="16102" xr:uid="{00000000-0005-0000-0000-0000A23F0000}"/>
    <cellStyle name="Obično 3 2 6 3 2 2 2 2 5 3 2 2" xfId="16103" xr:uid="{00000000-0005-0000-0000-0000A33F0000}"/>
    <cellStyle name="Obično 3 2 6 3 2 2 2 2 5 3 3" xfId="16104" xr:uid="{00000000-0005-0000-0000-0000A43F0000}"/>
    <cellStyle name="Obično 3 2 6 3 2 2 2 2 5 3 3 2" xfId="16105" xr:uid="{00000000-0005-0000-0000-0000A53F0000}"/>
    <cellStyle name="Obično 3 2 6 3 2 2 2 2 5 3 4" xfId="16106" xr:uid="{00000000-0005-0000-0000-0000A63F0000}"/>
    <cellStyle name="Obično 3 2 6 3 2 2 2 2 5 3 5" xfId="16107" xr:uid="{00000000-0005-0000-0000-0000A73F0000}"/>
    <cellStyle name="Obično 3 2 6 3 2 2 2 2 5 3 6" xfId="16108" xr:uid="{00000000-0005-0000-0000-0000A83F0000}"/>
    <cellStyle name="Obično 3 2 6 3 2 2 2 2 5 4" xfId="16109" xr:uid="{00000000-0005-0000-0000-0000A93F0000}"/>
    <cellStyle name="Obično 3 2 6 3 2 2 2 2 5 4 2" xfId="16110" xr:uid="{00000000-0005-0000-0000-0000AA3F0000}"/>
    <cellStyle name="Obično 3 2 6 3 2 2 2 2 5 5" xfId="16111" xr:uid="{00000000-0005-0000-0000-0000AB3F0000}"/>
    <cellStyle name="Obično 3 2 6 3 2 2 2 2 5 5 2" xfId="16112" xr:uid="{00000000-0005-0000-0000-0000AC3F0000}"/>
    <cellStyle name="Obično 3 2 6 3 2 2 2 2 5 6" xfId="16113" xr:uid="{00000000-0005-0000-0000-0000AD3F0000}"/>
    <cellStyle name="Obično 3 2 6 3 2 2 2 2 5 7" xfId="16114" xr:uid="{00000000-0005-0000-0000-0000AE3F0000}"/>
    <cellStyle name="Obično 3 2 6 3 2 2 2 2 5 8" xfId="16115" xr:uid="{00000000-0005-0000-0000-0000AF3F0000}"/>
    <cellStyle name="Obično 3 2 6 3 2 2 2 2 6" xfId="16116" xr:uid="{00000000-0005-0000-0000-0000B03F0000}"/>
    <cellStyle name="Obično 3 2 6 3 2 2 2 2 6 2" xfId="16117" xr:uid="{00000000-0005-0000-0000-0000B13F0000}"/>
    <cellStyle name="Obično 3 2 6 3 2 2 2 2 7" xfId="16118" xr:uid="{00000000-0005-0000-0000-0000B23F0000}"/>
    <cellStyle name="Obično 3 2 6 3 2 2 2 2 8" xfId="16119" xr:uid="{00000000-0005-0000-0000-0000B33F0000}"/>
    <cellStyle name="Obično 3 2 6 3 2 2 2 3" xfId="16120" xr:uid="{00000000-0005-0000-0000-0000B43F0000}"/>
    <cellStyle name="Obično 3 2 6 3 2 2 2 3 2" xfId="16121" xr:uid="{00000000-0005-0000-0000-0000B53F0000}"/>
    <cellStyle name="Obično 3 2 6 3 2 2 2 3 2 2" xfId="16122" xr:uid="{00000000-0005-0000-0000-0000B63F0000}"/>
    <cellStyle name="Obično 3 2 6 3 2 2 2 3 3" xfId="16123" xr:uid="{00000000-0005-0000-0000-0000B73F0000}"/>
    <cellStyle name="Obično 3 2 6 3 2 2 2 3 3 2" xfId="16124" xr:uid="{00000000-0005-0000-0000-0000B83F0000}"/>
    <cellStyle name="Obično 3 2 6 3 2 2 2 3 3 2 2" xfId="16125" xr:uid="{00000000-0005-0000-0000-0000B93F0000}"/>
    <cellStyle name="Obično 3 2 6 3 2 2 2 3 3 3" xfId="16126" xr:uid="{00000000-0005-0000-0000-0000BA3F0000}"/>
    <cellStyle name="Obično 3 2 6 3 2 2 2 3 3 3 2" xfId="16127" xr:uid="{00000000-0005-0000-0000-0000BB3F0000}"/>
    <cellStyle name="Obično 3 2 6 3 2 2 2 3 3 4" xfId="16128" xr:uid="{00000000-0005-0000-0000-0000BC3F0000}"/>
    <cellStyle name="Obično 3 2 6 3 2 2 2 3 3 5" xfId="16129" xr:uid="{00000000-0005-0000-0000-0000BD3F0000}"/>
    <cellStyle name="Obično 3 2 6 3 2 2 2 3 3 6" xfId="16130" xr:uid="{00000000-0005-0000-0000-0000BE3F0000}"/>
    <cellStyle name="Obično 3 2 6 3 2 2 2 3 4" xfId="16131" xr:uid="{00000000-0005-0000-0000-0000BF3F0000}"/>
    <cellStyle name="Obično 3 2 6 3 2 2 2 3 5" xfId="16132" xr:uid="{00000000-0005-0000-0000-0000C03F0000}"/>
    <cellStyle name="Obično 3 2 6 3 2 2 2 3 5 2" xfId="16133" xr:uid="{00000000-0005-0000-0000-0000C13F0000}"/>
    <cellStyle name="Obično 3 2 6 3 2 2 2 3 6" xfId="16134" xr:uid="{00000000-0005-0000-0000-0000C23F0000}"/>
    <cellStyle name="Obično 3 2 6 3 2 2 2 3 6 2" xfId="16135" xr:uid="{00000000-0005-0000-0000-0000C33F0000}"/>
    <cellStyle name="Obično 3 2 6 3 2 2 2 3 7" xfId="16136" xr:uid="{00000000-0005-0000-0000-0000C43F0000}"/>
    <cellStyle name="Obično 3 2 6 3 2 2 2 3 8" xfId="16137" xr:uid="{00000000-0005-0000-0000-0000C53F0000}"/>
    <cellStyle name="Obično 3 2 6 3 2 2 2 3 9" xfId="16138" xr:uid="{00000000-0005-0000-0000-0000C63F0000}"/>
    <cellStyle name="Obično 3 2 6 3 2 2 2 4" xfId="16139" xr:uid="{00000000-0005-0000-0000-0000C73F0000}"/>
    <cellStyle name="Obično 3 2 6 3 2 2 2 4 2" xfId="16140" xr:uid="{00000000-0005-0000-0000-0000C83F0000}"/>
    <cellStyle name="Obično 3 2 6 3 2 2 2 4 2 2" xfId="16141" xr:uid="{00000000-0005-0000-0000-0000C93F0000}"/>
    <cellStyle name="Obično 3 2 6 3 2 2 2 4 3" xfId="16142" xr:uid="{00000000-0005-0000-0000-0000CA3F0000}"/>
    <cellStyle name="Obično 3 2 6 3 2 2 2 4 3 2" xfId="16143" xr:uid="{00000000-0005-0000-0000-0000CB3F0000}"/>
    <cellStyle name="Obično 3 2 6 3 2 2 2 4 3 2 2" xfId="16144" xr:uid="{00000000-0005-0000-0000-0000CC3F0000}"/>
    <cellStyle name="Obično 3 2 6 3 2 2 2 4 3 3" xfId="16145" xr:uid="{00000000-0005-0000-0000-0000CD3F0000}"/>
    <cellStyle name="Obično 3 2 6 3 2 2 2 4 3 3 2" xfId="16146" xr:uid="{00000000-0005-0000-0000-0000CE3F0000}"/>
    <cellStyle name="Obično 3 2 6 3 2 2 2 4 3 4" xfId="16147" xr:uid="{00000000-0005-0000-0000-0000CF3F0000}"/>
    <cellStyle name="Obično 3 2 6 3 2 2 2 4 3 5" xfId="16148" xr:uid="{00000000-0005-0000-0000-0000D03F0000}"/>
    <cellStyle name="Obično 3 2 6 3 2 2 2 4 3 6" xfId="16149" xr:uid="{00000000-0005-0000-0000-0000D13F0000}"/>
    <cellStyle name="Obično 3 2 6 3 2 2 2 4 4" xfId="16150" xr:uid="{00000000-0005-0000-0000-0000D23F0000}"/>
    <cellStyle name="Obično 3 2 6 3 2 2 2 4 5" xfId="16151" xr:uid="{00000000-0005-0000-0000-0000D33F0000}"/>
    <cellStyle name="Obično 3 2 6 3 2 2 2 4 5 2" xfId="16152" xr:uid="{00000000-0005-0000-0000-0000D43F0000}"/>
    <cellStyle name="Obično 3 2 6 3 2 2 2 4 6" xfId="16153" xr:uid="{00000000-0005-0000-0000-0000D53F0000}"/>
    <cellStyle name="Obično 3 2 6 3 2 2 2 4 6 2" xfId="16154" xr:uid="{00000000-0005-0000-0000-0000D63F0000}"/>
    <cellStyle name="Obično 3 2 6 3 2 2 2 4 7" xfId="16155" xr:uid="{00000000-0005-0000-0000-0000D73F0000}"/>
    <cellStyle name="Obično 3 2 6 3 2 2 2 4 8" xfId="16156" xr:uid="{00000000-0005-0000-0000-0000D83F0000}"/>
    <cellStyle name="Obično 3 2 6 3 2 2 2 4 9" xfId="16157" xr:uid="{00000000-0005-0000-0000-0000D93F0000}"/>
    <cellStyle name="Obično 3 2 6 3 2 2 2 5" xfId="16158" xr:uid="{00000000-0005-0000-0000-0000DA3F0000}"/>
    <cellStyle name="Obično 3 2 6 3 2 2 2 5 2" xfId="16159" xr:uid="{00000000-0005-0000-0000-0000DB3F0000}"/>
    <cellStyle name="Obično 3 2 6 3 2 2 2 5 2 2" xfId="16160" xr:uid="{00000000-0005-0000-0000-0000DC3F0000}"/>
    <cellStyle name="Obično 3 2 6 3 2 2 2 5 3" xfId="16161" xr:uid="{00000000-0005-0000-0000-0000DD3F0000}"/>
    <cellStyle name="Obično 3 2 6 3 2 2 2 5 3 2" xfId="16162" xr:uid="{00000000-0005-0000-0000-0000DE3F0000}"/>
    <cellStyle name="Obično 3 2 6 3 2 2 2 5 3 2 2" xfId="16163" xr:uid="{00000000-0005-0000-0000-0000DF3F0000}"/>
    <cellStyle name="Obično 3 2 6 3 2 2 2 5 3 3" xfId="16164" xr:uid="{00000000-0005-0000-0000-0000E03F0000}"/>
    <cellStyle name="Obično 3 2 6 3 2 2 2 5 3 3 2" xfId="16165" xr:uid="{00000000-0005-0000-0000-0000E13F0000}"/>
    <cellStyle name="Obično 3 2 6 3 2 2 2 5 3 4" xfId="16166" xr:uid="{00000000-0005-0000-0000-0000E23F0000}"/>
    <cellStyle name="Obično 3 2 6 3 2 2 2 5 3 5" xfId="16167" xr:uid="{00000000-0005-0000-0000-0000E33F0000}"/>
    <cellStyle name="Obično 3 2 6 3 2 2 2 5 3 6" xfId="16168" xr:uid="{00000000-0005-0000-0000-0000E43F0000}"/>
    <cellStyle name="Obično 3 2 6 3 2 2 2 5 4" xfId="16169" xr:uid="{00000000-0005-0000-0000-0000E53F0000}"/>
    <cellStyle name="Obično 3 2 6 3 2 2 2 5 5" xfId="16170" xr:uid="{00000000-0005-0000-0000-0000E63F0000}"/>
    <cellStyle name="Obično 3 2 6 3 2 2 2 5 5 2" xfId="16171" xr:uid="{00000000-0005-0000-0000-0000E73F0000}"/>
    <cellStyle name="Obično 3 2 6 3 2 2 2 5 6" xfId="16172" xr:uid="{00000000-0005-0000-0000-0000E83F0000}"/>
    <cellStyle name="Obično 3 2 6 3 2 2 2 5 6 2" xfId="16173" xr:uid="{00000000-0005-0000-0000-0000E93F0000}"/>
    <cellStyle name="Obično 3 2 6 3 2 2 2 5 7" xfId="16174" xr:uid="{00000000-0005-0000-0000-0000EA3F0000}"/>
    <cellStyle name="Obično 3 2 6 3 2 2 2 5 8" xfId="16175" xr:uid="{00000000-0005-0000-0000-0000EB3F0000}"/>
    <cellStyle name="Obično 3 2 6 3 2 2 2 5 9" xfId="16176" xr:uid="{00000000-0005-0000-0000-0000EC3F0000}"/>
    <cellStyle name="Obično 3 2 6 3 2 2 2 6" xfId="16177" xr:uid="{00000000-0005-0000-0000-0000ED3F0000}"/>
    <cellStyle name="Obično 3 2 6 3 2 2 2 6 2" xfId="16178" xr:uid="{00000000-0005-0000-0000-0000EE3F0000}"/>
    <cellStyle name="Obično 3 2 6 3 2 2 2 6 2 2" xfId="16179" xr:uid="{00000000-0005-0000-0000-0000EF3F0000}"/>
    <cellStyle name="Obično 3 2 6 3 2 2 2 6 3" xfId="16180" xr:uid="{00000000-0005-0000-0000-0000F03F0000}"/>
    <cellStyle name="Obično 3 2 6 3 2 2 2 6 3 2" xfId="16181" xr:uid="{00000000-0005-0000-0000-0000F13F0000}"/>
    <cellStyle name="Obično 3 2 6 3 2 2 2 6 3 2 2" xfId="16182" xr:uid="{00000000-0005-0000-0000-0000F23F0000}"/>
    <cellStyle name="Obično 3 2 6 3 2 2 2 6 3 3" xfId="16183" xr:uid="{00000000-0005-0000-0000-0000F33F0000}"/>
    <cellStyle name="Obično 3 2 6 3 2 2 2 6 3 3 2" xfId="16184" xr:uid="{00000000-0005-0000-0000-0000F43F0000}"/>
    <cellStyle name="Obično 3 2 6 3 2 2 2 6 3 4" xfId="16185" xr:uid="{00000000-0005-0000-0000-0000F53F0000}"/>
    <cellStyle name="Obično 3 2 6 3 2 2 2 6 3 5" xfId="16186" xr:uid="{00000000-0005-0000-0000-0000F63F0000}"/>
    <cellStyle name="Obično 3 2 6 3 2 2 2 6 3 6" xfId="16187" xr:uid="{00000000-0005-0000-0000-0000F73F0000}"/>
    <cellStyle name="Obično 3 2 6 3 2 2 2 6 4" xfId="16188" xr:uid="{00000000-0005-0000-0000-0000F83F0000}"/>
    <cellStyle name="Obično 3 2 6 3 2 2 2 6 4 2" xfId="16189" xr:uid="{00000000-0005-0000-0000-0000F93F0000}"/>
    <cellStyle name="Obično 3 2 6 3 2 2 2 6 5" xfId="16190" xr:uid="{00000000-0005-0000-0000-0000FA3F0000}"/>
    <cellStyle name="Obično 3 2 6 3 2 2 2 6 5 2" xfId="16191" xr:uid="{00000000-0005-0000-0000-0000FB3F0000}"/>
    <cellStyle name="Obično 3 2 6 3 2 2 2 6 6" xfId="16192" xr:uid="{00000000-0005-0000-0000-0000FC3F0000}"/>
    <cellStyle name="Obično 3 2 6 3 2 2 2 6 7" xfId="16193" xr:uid="{00000000-0005-0000-0000-0000FD3F0000}"/>
    <cellStyle name="Obično 3 2 6 3 2 2 2 6 8" xfId="16194" xr:uid="{00000000-0005-0000-0000-0000FE3F0000}"/>
    <cellStyle name="Obično 3 2 6 3 2 2 2 7" xfId="16195" xr:uid="{00000000-0005-0000-0000-0000FF3F0000}"/>
    <cellStyle name="Obično 3 2 6 3 2 2 2 7 2" xfId="16196" xr:uid="{00000000-0005-0000-0000-000000400000}"/>
    <cellStyle name="Obično 3 2 6 3 2 2 2 7 2 2" xfId="16197" xr:uid="{00000000-0005-0000-0000-000001400000}"/>
    <cellStyle name="Obično 3 2 6 3 2 2 2 7 2 2 2" xfId="16198" xr:uid="{00000000-0005-0000-0000-000002400000}"/>
    <cellStyle name="Obično 3 2 6 3 2 2 2 7 2 3" xfId="16199" xr:uid="{00000000-0005-0000-0000-000003400000}"/>
    <cellStyle name="Obično 3 2 6 3 2 2 2 7 2 3 2" xfId="16200" xr:uid="{00000000-0005-0000-0000-000004400000}"/>
    <cellStyle name="Obično 3 2 6 3 2 2 2 7 2 3 2 2" xfId="16201" xr:uid="{00000000-0005-0000-0000-000005400000}"/>
    <cellStyle name="Obično 3 2 6 3 2 2 2 7 2 3 3" xfId="16202" xr:uid="{00000000-0005-0000-0000-000006400000}"/>
    <cellStyle name="Obično 3 2 6 3 2 2 2 7 2 3 3 2" xfId="16203" xr:uid="{00000000-0005-0000-0000-000007400000}"/>
    <cellStyle name="Obično 3 2 6 3 2 2 2 7 2 3 4" xfId="16204" xr:uid="{00000000-0005-0000-0000-000008400000}"/>
    <cellStyle name="Obično 3 2 6 3 2 2 2 7 2 3 5" xfId="16205" xr:uid="{00000000-0005-0000-0000-000009400000}"/>
    <cellStyle name="Obično 3 2 6 3 2 2 2 7 2 3 6" xfId="16206" xr:uid="{00000000-0005-0000-0000-00000A400000}"/>
    <cellStyle name="Obično 3 2 6 3 2 2 2 7 2 4" xfId="16207" xr:uid="{00000000-0005-0000-0000-00000B400000}"/>
    <cellStyle name="Obično 3 2 6 3 2 2 2 7 2 4 2" xfId="16208" xr:uid="{00000000-0005-0000-0000-00000C400000}"/>
    <cellStyle name="Obično 3 2 6 3 2 2 2 7 2 5" xfId="16209" xr:uid="{00000000-0005-0000-0000-00000D400000}"/>
    <cellStyle name="Obično 3 2 6 3 2 2 2 7 2 5 2" xfId="16210" xr:uid="{00000000-0005-0000-0000-00000E400000}"/>
    <cellStyle name="Obično 3 2 6 3 2 2 2 7 2 6" xfId="16211" xr:uid="{00000000-0005-0000-0000-00000F400000}"/>
    <cellStyle name="Obično 3 2 6 3 2 2 2 7 2 7" xfId="16212" xr:uid="{00000000-0005-0000-0000-000010400000}"/>
    <cellStyle name="Obično 3 2 6 3 2 2 2 7 2 8" xfId="16213" xr:uid="{00000000-0005-0000-0000-000011400000}"/>
    <cellStyle name="Obično 3 2 6 3 2 2 2 7 3" xfId="16214" xr:uid="{00000000-0005-0000-0000-000012400000}"/>
    <cellStyle name="Obično 3 2 6 3 2 2 2 7 3 2" xfId="16215" xr:uid="{00000000-0005-0000-0000-000013400000}"/>
    <cellStyle name="Obično 3 2 6 3 2 2 2 7 3 2 2" xfId="16216" xr:uid="{00000000-0005-0000-0000-000014400000}"/>
    <cellStyle name="Obično 3 2 6 3 2 2 2 7 3 3" xfId="16217" xr:uid="{00000000-0005-0000-0000-000015400000}"/>
    <cellStyle name="Obično 3 2 6 3 2 2 2 7 3 3 2" xfId="16218" xr:uid="{00000000-0005-0000-0000-000016400000}"/>
    <cellStyle name="Obično 3 2 6 3 2 2 2 7 3 3 2 2" xfId="16219" xr:uid="{00000000-0005-0000-0000-000017400000}"/>
    <cellStyle name="Obično 3 2 6 3 2 2 2 7 3 3 3" xfId="16220" xr:uid="{00000000-0005-0000-0000-000018400000}"/>
    <cellStyle name="Obično 3 2 6 3 2 2 2 7 3 3 3 2" xfId="16221" xr:uid="{00000000-0005-0000-0000-000019400000}"/>
    <cellStyle name="Obično 3 2 6 3 2 2 2 7 3 3 4" xfId="16222" xr:uid="{00000000-0005-0000-0000-00001A400000}"/>
    <cellStyle name="Obično 3 2 6 3 2 2 2 7 3 3 5" xfId="16223" xr:uid="{00000000-0005-0000-0000-00001B400000}"/>
    <cellStyle name="Obično 3 2 6 3 2 2 2 7 3 3 6" xfId="16224" xr:uid="{00000000-0005-0000-0000-00001C400000}"/>
    <cellStyle name="Obično 3 2 6 3 2 2 2 7 3 4" xfId="16225" xr:uid="{00000000-0005-0000-0000-00001D400000}"/>
    <cellStyle name="Obično 3 2 6 3 2 2 2 7 3 4 2" xfId="16226" xr:uid="{00000000-0005-0000-0000-00001E400000}"/>
    <cellStyle name="Obično 3 2 6 3 2 2 2 7 3 5" xfId="16227" xr:uid="{00000000-0005-0000-0000-00001F400000}"/>
    <cellStyle name="Obično 3 2 6 3 2 2 2 7 3 5 2" xfId="16228" xr:uid="{00000000-0005-0000-0000-000020400000}"/>
    <cellStyle name="Obično 3 2 6 3 2 2 2 7 3 6" xfId="16229" xr:uid="{00000000-0005-0000-0000-000021400000}"/>
    <cellStyle name="Obično 3 2 6 3 2 2 2 7 3 7" xfId="16230" xr:uid="{00000000-0005-0000-0000-000022400000}"/>
    <cellStyle name="Obično 3 2 6 3 2 2 2 7 3 8" xfId="16231" xr:uid="{00000000-0005-0000-0000-000023400000}"/>
    <cellStyle name="Obično 3 2 6 3 2 2 2 7 4" xfId="16232" xr:uid="{00000000-0005-0000-0000-000024400000}"/>
    <cellStyle name="Obično 3 2 6 3 2 2 2 7 4 2" xfId="16233" xr:uid="{00000000-0005-0000-0000-000025400000}"/>
    <cellStyle name="Obično 3 2 6 3 2 2 2 7 4 2 2" xfId="16234" xr:uid="{00000000-0005-0000-0000-000026400000}"/>
    <cellStyle name="Obično 3 2 6 3 2 2 2 7 4 3" xfId="16235" xr:uid="{00000000-0005-0000-0000-000027400000}"/>
    <cellStyle name="Obično 3 2 6 3 2 2 2 7 4 3 2" xfId="16236" xr:uid="{00000000-0005-0000-0000-000028400000}"/>
    <cellStyle name="Obično 3 2 6 3 2 2 2 7 4 3 2 2" xfId="16237" xr:uid="{00000000-0005-0000-0000-000029400000}"/>
    <cellStyle name="Obično 3 2 6 3 2 2 2 7 4 3 3" xfId="16238" xr:uid="{00000000-0005-0000-0000-00002A400000}"/>
    <cellStyle name="Obično 3 2 6 3 2 2 2 7 4 3 3 2" xfId="16239" xr:uid="{00000000-0005-0000-0000-00002B400000}"/>
    <cellStyle name="Obično 3 2 6 3 2 2 2 7 4 3 4" xfId="16240" xr:uid="{00000000-0005-0000-0000-00002C400000}"/>
    <cellStyle name="Obično 3 2 6 3 2 2 2 7 4 3 5" xfId="16241" xr:uid="{00000000-0005-0000-0000-00002D400000}"/>
    <cellStyle name="Obično 3 2 6 3 2 2 2 7 4 3 6" xfId="16242" xr:uid="{00000000-0005-0000-0000-00002E400000}"/>
    <cellStyle name="Obično 3 2 6 3 2 2 2 7 4 4" xfId="16243" xr:uid="{00000000-0005-0000-0000-00002F400000}"/>
    <cellStyle name="Obično 3 2 6 3 2 2 2 7 4 4 2" xfId="16244" xr:uid="{00000000-0005-0000-0000-000030400000}"/>
    <cellStyle name="Obično 3 2 6 3 2 2 2 7 4 5" xfId="16245" xr:uid="{00000000-0005-0000-0000-000031400000}"/>
    <cellStyle name="Obično 3 2 6 3 2 2 2 7 4 5 2" xfId="16246" xr:uid="{00000000-0005-0000-0000-000032400000}"/>
    <cellStyle name="Obično 3 2 6 3 2 2 2 7 4 6" xfId="16247" xr:uid="{00000000-0005-0000-0000-000033400000}"/>
    <cellStyle name="Obično 3 2 6 3 2 2 2 7 4 7" xfId="16248" xr:uid="{00000000-0005-0000-0000-000034400000}"/>
    <cellStyle name="Obično 3 2 6 3 2 2 2 7 4 8" xfId="16249" xr:uid="{00000000-0005-0000-0000-000035400000}"/>
    <cellStyle name="Obično 3 2 6 3 2 2 2 7 5" xfId="16250" xr:uid="{00000000-0005-0000-0000-000036400000}"/>
    <cellStyle name="Obično 3 2 6 3 2 2 2 7 5 2" xfId="16251" xr:uid="{00000000-0005-0000-0000-000037400000}"/>
    <cellStyle name="Obično 3 2 6 3 2 2 2 7 6" xfId="16252" xr:uid="{00000000-0005-0000-0000-000038400000}"/>
    <cellStyle name="Obično 3 2 6 3 2 2 2 7 6 2" xfId="16253" xr:uid="{00000000-0005-0000-0000-000039400000}"/>
    <cellStyle name="Obično 3 2 6 3 2 2 2 7 7" xfId="16254" xr:uid="{00000000-0005-0000-0000-00003A400000}"/>
    <cellStyle name="Obično 3 2 6 3 2 2 2 8" xfId="16255" xr:uid="{00000000-0005-0000-0000-00003B400000}"/>
    <cellStyle name="Obično 3 2 6 3 2 2 2 8 2" xfId="16256" xr:uid="{00000000-0005-0000-0000-00003C400000}"/>
    <cellStyle name="Obično 3 2 6 3 2 2 2 8 2 2" xfId="16257" xr:uid="{00000000-0005-0000-0000-00003D400000}"/>
    <cellStyle name="Obično 3 2 6 3 2 2 2 8 3" xfId="16258" xr:uid="{00000000-0005-0000-0000-00003E400000}"/>
    <cellStyle name="Obično 3 2 6 3 2 2 2 9" xfId="16259" xr:uid="{00000000-0005-0000-0000-00003F400000}"/>
    <cellStyle name="Obično 3 2 6 3 2 2 2 9 2" xfId="16260" xr:uid="{00000000-0005-0000-0000-000040400000}"/>
    <cellStyle name="Obično 3 2 6 3 2 2 2 9 2 2" xfId="16261" xr:uid="{00000000-0005-0000-0000-000041400000}"/>
    <cellStyle name="Obično 3 2 6 3 2 2 2 9 3" xfId="16262" xr:uid="{00000000-0005-0000-0000-000042400000}"/>
    <cellStyle name="Obično 3 2 6 3 2 2 3" xfId="16263" xr:uid="{00000000-0005-0000-0000-000043400000}"/>
    <cellStyle name="Obično 3 2 6 3 2 2 3 10" xfId="16264" xr:uid="{00000000-0005-0000-0000-000044400000}"/>
    <cellStyle name="Obično 3 2 6 3 2 2 3 11" xfId="16265" xr:uid="{00000000-0005-0000-0000-000045400000}"/>
    <cellStyle name="Obično 3 2 6 3 2 2 3 12" xfId="16266" xr:uid="{00000000-0005-0000-0000-000046400000}"/>
    <cellStyle name="Obično 3 2 6 3 2 2 3 2" xfId="16267" xr:uid="{00000000-0005-0000-0000-000047400000}"/>
    <cellStyle name="Obično 3 2 6 3 2 2 3 2 2" xfId="16268" xr:uid="{00000000-0005-0000-0000-000048400000}"/>
    <cellStyle name="Obično 3 2 6 3 2 2 3 2 2 10" xfId="16269" xr:uid="{00000000-0005-0000-0000-000049400000}"/>
    <cellStyle name="Obično 3 2 6 3 2 2 3 2 2 11" xfId="16270" xr:uid="{00000000-0005-0000-0000-00004A400000}"/>
    <cellStyle name="Obično 3 2 6 3 2 2 3 2 2 12" xfId="16271" xr:uid="{00000000-0005-0000-0000-00004B400000}"/>
    <cellStyle name="Obično 3 2 6 3 2 2 3 2 2 2" xfId="16272" xr:uid="{00000000-0005-0000-0000-00004C400000}"/>
    <cellStyle name="Obično 3 2 6 3 2 2 3 2 2 2 2" xfId="16273" xr:uid="{00000000-0005-0000-0000-00004D400000}"/>
    <cellStyle name="Obično 3 2 6 3 2 2 3 2 2 2 2 2" xfId="16274" xr:uid="{00000000-0005-0000-0000-00004E400000}"/>
    <cellStyle name="Obično 3 2 6 3 2 2 3 2 2 2 3" xfId="16275" xr:uid="{00000000-0005-0000-0000-00004F400000}"/>
    <cellStyle name="Obično 3 2 6 3 2 2 3 2 2 3" xfId="16276" xr:uid="{00000000-0005-0000-0000-000050400000}"/>
    <cellStyle name="Obično 3 2 6 3 2 2 3 2 2 3 2" xfId="16277" xr:uid="{00000000-0005-0000-0000-000051400000}"/>
    <cellStyle name="Obično 3 2 6 3 2 2 3 2 2 3 2 2" xfId="16278" xr:uid="{00000000-0005-0000-0000-000052400000}"/>
    <cellStyle name="Obično 3 2 6 3 2 2 3 2 2 3 3" xfId="16279" xr:uid="{00000000-0005-0000-0000-000053400000}"/>
    <cellStyle name="Obično 3 2 6 3 2 2 3 2 2 4" xfId="16280" xr:uid="{00000000-0005-0000-0000-000054400000}"/>
    <cellStyle name="Obično 3 2 6 3 2 2 3 2 2 4 2" xfId="16281" xr:uid="{00000000-0005-0000-0000-000055400000}"/>
    <cellStyle name="Obično 3 2 6 3 2 2 3 2 2 4 2 2" xfId="16282" xr:uid="{00000000-0005-0000-0000-000056400000}"/>
    <cellStyle name="Obično 3 2 6 3 2 2 3 2 2 4 3" xfId="16283" xr:uid="{00000000-0005-0000-0000-000057400000}"/>
    <cellStyle name="Obično 3 2 6 3 2 2 3 2 2 5" xfId="16284" xr:uid="{00000000-0005-0000-0000-000058400000}"/>
    <cellStyle name="Obično 3 2 6 3 2 2 3 2 2 5 2" xfId="16285" xr:uid="{00000000-0005-0000-0000-000059400000}"/>
    <cellStyle name="Obično 3 2 6 3 2 2 3 2 2 6" xfId="16286" xr:uid="{00000000-0005-0000-0000-00005A400000}"/>
    <cellStyle name="Obično 3 2 6 3 2 2 3 2 2 6 2" xfId="16287" xr:uid="{00000000-0005-0000-0000-00005B400000}"/>
    <cellStyle name="Obično 3 2 6 3 2 2 3 2 2 7" xfId="16288" xr:uid="{00000000-0005-0000-0000-00005C400000}"/>
    <cellStyle name="Obično 3 2 6 3 2 2 3 2 2 7 2" xfId="16289" xr:uid="{00000000-0005-0000-0000-00005D400000}"/>
    <cellStyle name="Obično 3 2 6 3 2 2 3 2 2 7 2 2" xfId="16290" xr:uid="{00000000-0005-0000-0000-00005E400000}"/>
    <cellStyle name="Obično 3 2 6 3 2 2 3 2 2 7 3" xfId="16291" xr:uid="{00000000-0005-0000-0000-00005F400000}"/>
    <cellStyle name="Obično 3 2 6 3 2 2 3 2 2 7 3 2" xfId="16292" xr:uid="{00000000-0005-0000-0000-000060400000}"/>
    <cellStyle name="Obično 3 2 6 3 2 2 3 2 2 7 4" xfId="16293" xr:uid="{00000000-0005-0000-0000-000061400000}"/>
    <cellStyle name="Obično 3 2 6 3 2 2 3 2 2 7 5" xfId="16294" xr:uid="{00000000-0005-0000-0000-000062400000}"/>
    <cellStyle name="Obično 3 2 6 3 2 2 3 2 2 7 6" xfId="16295" xr:uid="{00000000-0005-0000-0000-000063400000}"/>
    <cellStyle name="Obično 3 2 6 3 2 2 3 2 2 8" xfId="16296" xr:uid="{00000000-0005-0000-0000-000064400000}"/>
    <cellStyle name="Obično 3 2 6 3 2 2 3 2 2 8 2" xfId="16297" xr:uid="{00000000-0005-0000-0000-000065400000}"/>
    <cellStyle name="Obično 3 2 6 3 2 2 3 2 2 9" xfId="16298" xr:uid="{00000000-0005-0000-0000-000066400000}"/>
    <cellStyle name="Obično 3 2 6 3 2 2 3 2 2 9 2" xfId="16299" xr:uid="{00000000-0005-0000-0000-000067400000}"/>
    <cellStyle name="Obično 3 2 6 3 2 2 3 2 3" xfId="16300" xr:uid="{00000000-0005-0000-0000-000068400000}"/>
    <cellStyle name="Obično 3 2 6 3 2 2 3 2 3 2" xfId="16301" xr:uid="{00000000-0005-0000-0000-000069400000}"/>
    <cellStyle name="Obično 3 2 6 3 2 2 3 2 3 2 2" xfId="16302" xr:uid="{00000000-0005-0000-0000-00006A400000}"/>
    <cellStyle name="Obično 3 2 6 3 2 2 3 2 3 3" xfId="16303" xr:uid="{00000000-0005-0000-0000-00006B400000}"/>
    <cellStyle name="Obično 3 2 6 3 2 2 3 2 3 3 2" xfId="16304" xr:uid="{00000000-0005-0000-0000-00006C400000}"/>
    <cellStyle name="Obično 3 2 6 3 2 2 3 2 3 3 2 2" xfId="16305" xr:uid="{00000000-0005-0000-0000-00006D400000}"/>
    <cellStyle name="Obično 3 2 6 3 2 2 3 2 3 3 3" xfId="16306" xr:uid="{00000000-0005-0000-0000-00006E400000}"/>
    <cellStyle name="Obično 3 2 6 3 2 2 3 2 3 3 3 2" xfId="16307" xr:uid="{00000000-0005-0000-0000-00006F400000}"/>
    <cellStyle name="Obično 3 2 6 3 2 2 3 2 3 3 4" xfId="16308" xr:uid="{00000000-0005-0000-0000-000070400000}"/>
    <cellStyle name="Obično 3 2 6 3 2 2 3 2 3 3 5" xfId="16309" xr:uid="{00000000-0005-0000-0000-000071400000}"/>
    <cellStyle name="Obično 3 2 6 3 2 2 3 2 3 3 6" xfId="16310" xr:uid="{00000000-0005-0000-0000-000072400000}"/>
    <cellStyle name="Obično 3 2 6 3 2 2 3 2 3 4" xfId="16311" xr:uid="{00000000-0005-0000-0000-000073400000}"/>
    <cellStyle name="Obično 3 2 6 3 2 2 3 2 3 4 2" xfId="16312" xr:uid="{00000000-0005-0000-0000-000074400000}"/>
    <cellStyle name="Obično 3 2 6 3 2 2 3 2 3 5" xfId="16313" xr:uid="{00000000-0005-0000-0000-000075400000}"/>
    <cellStyle name="Obično 3 2 6 3 2 2 3 2 3 5 2" xfId="16314" xr:uid="{00000000-0005-0000-0000-000076400000}"/>
    <cellStyle name="Obično 3 2 6 3 2 2 3 2 3 6" xfId="16315" xr:uid="{00000000-0005-0000-0000-000077400000}"/>
    <cellStyle name="Obično 3 2 6 3 2 2 3 2 3 7" xfId="16316" xr:uid="{00000000-0005-0000-0000-000078400000}"/>
    <cellStyle name="Obično 3 2 6 3 2 2 3 2 3 8" xfId="16317" xr:uid="{00000000-0005-0000-0000-000079400000}"/>
    <cellStyle name="Obično 3 2 6 3 2 2 3 2 4" xfId="16318" xr:uid="{00000000-0005-0000-0000-00007A400000}"/>
    <cellStyle name="Obično 3 2 6 3 2 2 3 2 4 2" xfId="16319" xr:uid="{00000000-0005-0000-0000-00007B400000}"/>
    <cellStyle name="Obično 3 2 6 3 2 2 3 2 4 2 2" xfId="16320" xr:uid="{00000000-0005-0000-0000-00007C400000}"/>
    <cellStyle name="Obično 3 2 6 3 2 2 3 2 4 3" xfId="16321" xr:uid="{00000000-0005-0000-0000-00007D400000}"/>
    <cellStyle name="Obično 3 2 6 3 2 2 3 2 4 3 2" xfId="16322" xr:uid="{00000000-0005-0000-0000-00007E400000}"/>
    <cellStyle name="Obično 3 2 6 3 2 2 3 2 4 3 2 2" xfId="16323" xr:uid="{00000000-0005-0000-0000-00007F400000}"/>
    <cellStyle name="Obično 3 2 6 3 2 2 3 2 4 3 3" xfId="16324" xr:uid="{00000000-0005-0000-0000-000080400000}"/>
    <cellStyle name="Obično 3 2 6 3 2 2 3 2 4 3 3 2" xfId="16325" xr:uid="{00000000-0005-0000-0000-000081400000}"/>
    <cellStyle name="Obično 3 2 6 3 2 2 3 2 4 3 4" xfId="16326" xr:uid="{00000000-0005-0000-0000-000082400000}"/>
    <cellStyle name="Obično 3 2 6 3 2 2 3 2 4 3 5" xfId="16327" xr:uid="{00000000-0005-0000-0000-000083400000}"/>
    <cellStyle name="Obično 3 2 6 3 2 2 3 2 4 3 6" xfId="16328" xr:uid="{00000000-0005-0000-0000-000084400000}"/>
    <cellStyle name="Obično 3 2 6 3 2 2 3 2 4 4" xfId="16329" xr:uid="{00000000-0005-0000-0000-000085400000}"/>
    <cellStyle name="Obično 3 2 6 3 2 2 3 2 4 4 2" xfId="16330" xr:uid="{00000000-0005-0000-0000-000086400000}"/>
    <cellStyle name="Obično 3 2 6 3 2 2 3 2 4 5" xfId="16331" xr:uid="{00000000-0005-0000-0000-000087400000}"/>
    <cellStyle name="Obično 3 2 6 3 2 2 3 2 4 5 2" xfId="16332" xr:uid="{00000000-0005-0000-0000-000088400000}"/>
    <cellStyle name="Obično 3 2 6 3 2 2 3 2 4 6" xfId="16333" xr:uid="{00000000-0005-0000-0000-000089400000}"/>
    <cellStyle name="Obično 3 2 6 3 2 2 3 2 4 7" xfId="16334" xr:uid="{00000000-0005-0000-0000-00008A400000}"/>
    <cellStyle name="Obično 3 2 6 3 2 2 3 2 4 8" xfId="16335" xr:uid="{00000000-0005-0000-0000-00008B400000}"/>
    <cellStyle name="Obično 3 2 6 3 2 2 3 2 5" xfId="16336" xr:uid="{00000000-0005-0000-0000-00008C400000}"/>
    <cellStyle name="Obično 3 2 6 3 2 2 3 2 5 2" xfId="16337" xr:uid="{00000000-0005-0000-0000-00008D400000}"/>
    <cellStyle name="Obično 3 2 6 3 2 2 3 2 6" xfId="16338" xr:uid="{00000000-0005-0000-0000-00008E400000}"/>
    <cellStyle name="Obično 3 2 6 3 2 2 3 3" xfId="16339" xr:uid="{00000000-0005-0000-0000-00008F400000}"/>
    <cellStyle name="Obično 3 2 6 3 2 2 3 3 2" xfId="16340" xr:uid="{00000000-0005-0000-0000-000090400000}"/>
    <cellStyle name="Obično 3 2 6 3 2 2 3 3 2 2" xfId="16341" xr:uid="{00000000-0005-0000-0000-000091400000}"/>
    <cellStyle name="Obično 3 2 6 3 2 2 3 3 3" xfId="16342" xr:uid="{00000000-0005-0000-0000-000092400000}"/>
    <cellStyle name="Obično 3 2 6 3 2 2 3 4" xfId="16343" xr:uid="{00000000-0005-0000-0000-000093400000}"/>
    <cellStyle name="Obično 3 2 6 3 2 2 3 4 2" xfId="16344" xr:uid="{00000000-0005-0000-0000-000094400000}"/>
    <cellStyle name="Obično 3 2 6 3 2 2 3 4 2 2" xfId="16345" xr:uid="{00000000-0005-0000-0000-000095400000}"/>
    <cellStyle name="Obično 3 2 6 3 2 2 3 4 3" xfId="16346" xr:uid="{00000000-0005-0000-0000-000096400000}"/>
    <cellStyle name="Obično 3 2 6 3 2 2 3 5" xfId="16347" xr:uid="{00000000-0005-0000-0000-000097400000}"/>
    <cellStyle name="Obično 3 2 6 3 2 2 3 5 2" xfId="16348" xr:uid="{00000000-0005-0000-0000-000098400000}"/>
    <cellStyle name="Obično 3 2 6 3 2 2 3 5 2 2" xfId="16349" xr:uid="{00000000-0005-0000-0000-000099400000}"/>
    <cellStyle name="Obično 3 2 6 3 2 2 3 5 3" xfId="16350" xr:uid="{00000000-0005-0000-0000-00009A400000}"/>
    <cellStyle name="Obično 3 2 6 3 2 2 3 6" xfId="16351" xr:uid="{00000000-0005-0000-0000-00009B400000}"/>
    <cellStyle name="Obično 3 2 6 3 2 2 3 6 2" xfId="16352" xr:uid="{00000000-0005-0000-0000-00009C400000}"/>
    <cellStyle name="Obično 3 2 6 3 2 2 3 7" xfId="16353" xr:uid="{00000000-0005-0000-0000-00009D400000}"/>
    <cellStyle name="Obično 3 2 6 3 2 2 3 7 2" xfId="16354" xr:uid="{00000000-0005-0000-0000-00009E400000}"/>
    <cellStyle name="Obično 3 2 6 3 2 2 3 7 2 2" xfId="16355" xr:uid="{00000000-0005-0000-0000-00009F400000}"/>
    <cellStyle name="Obično 3 2 6 3 2 2 3 7 3" xfId="16356" xr:uid="{00000000-0005-0000-0000-0000A0400000}"/>
    <cellStyle name="Obično 3 2 6 3 2 2 3 7 3 2" xfId="16357" xr:uid="{00000000-0005-0000-0000-0000A1400000}"/>
    <cellStyle name="Obično 3 2 6 3 2 2 3 7 4" xfId="16358" xr:uid="{00000000-0005-0000-0000-0000A2400000}"/>
    <cellStyle name="Obično 3 2 6 3 2 2 3 7 5" xfId="16359" xr:uid="{00000000-0005-0000-0000-0000A3400000}"/>
    <cellStyle name="Obično 3 2 6 3 2 2 3 7 6" xfId="16360" xr:uid="{00000000-0005-0000-0000-0000A4400000}"/>
    <cellStyle name="Obično 3 2 6 3 2 2 3 8" xfId="16361" xr:uid="{00000000-0005-0000-0000-0000A5400000}"/>
    <cellStyle name="Obično 3 2 6 3 2 2 3 8 2" xfId="16362" xr:uid="{00000000-0005-0000-0000-0000A6400000}"/>
    <cellStyle name="Obično 3 2 6 3 2 2 3 9" xfId="16363" xr:uid="{00000000-0005-0000-0000-0000A7400000}"/>
    <cellStyle name="Obično 3 2 6 3 2 2 3 9 2" xfId="16364" xr:uid="{00000000-0005-0000-0000-0000A8400000}"/>
    <cellStyle name="Obično 3 2 6 3 2 2 4" xfId="16365" xr:uid="{00000000-0005-0000-0000-0000A9400000}"/>
    <cellStyle name="Obično 3 2 6 3 2 2 4 2" xfId="16366" xr:uid="{00000000-0005-0000-0000-0000AA400000}"/>
    <cellStyle name="Obično 3 2 6 3 2 2 4 2 2" xfId="16367" xr:uid="{00000000-0005-0000-0000-0000AB400000}"/>
    <cellStyle name="Obično 3 2 6 3 2 2 4 3" xfId="16368" xr:uid="{00000000-0005-0000-0000-0000AC400000}"/>
    <cellStyle name="Obično 3 2 6 3 2 2 5" xfId="16369" xr:uid="{00000000-0005-0000-0000-0000AD400000}"/>
    <cellStyle name="Obično 3 2 6 3 2 2 5 2" xfId="16370" xr:uid="{00000000-0005-0000-0000-0000AE400000}"/>
    <cellStyle name="Obično 3 2 6 3 2 2 5 2 2" xfId="16371" xr:uid="{00000000-0005-0000-0000-0000AF400000}"/>
    <cellStyle name="Obično 3 2 6 3 2 2 5 3" xfId="16372" xr:uid="{00000000-0005-0000-0000-0000B0400000}"/>
    <cellStyle name="Obično 3 2 6 3 2 2 6" xfId="16373" xr:uid="{00000000-0005-0000-0000-0000B1400000}"/>
    <cellStyle name="Obično 3 2 6 3 2 2 6 2" xfId="16374" xr:uid="{00000000-0005-0000-0000-0000B2400000}"/>
    <cellStyle name="Obično 3 2 6 3 2 2 6 2 2" xfId="16375" xr:uid="{00000000-0005-0000-0000-0000B3400000}"/>
    <cellStyle name="Obično 3 2 6 3 2 2 6 3" xfId="16376" xr:uid="{00000000-0005-0000-0000-0000B4400000}"/>
    <cellStyle name="Obično 3 2 6 3 2 2 7" xfId="16377" xr:uid="{00000000-0005-0000-0000-0000B5400000}"/>
    <cellStyle name="Obično 3 2 6 3 2 2 7 10" xfId="16378" xr:uid="{00000000-0005-0000-0000-0000B6400000}"/>
    <cellStyle name="Obično 3 2 6 3 2 2 7 11" xfId="16379" xr:uid="{00000000-0005-0000-0000-0000B7400000}"/>
    <cellStyle name="Obično 3 2 6 3 2 2 7 12" xfId="16380" xr:uid="{00000000-0005-0000-0000-0000B8400000}"/>
    <cellStyle name="Obično 3 2 6 3 2 2 7 2" xfId="16381" xr:uid="{00000000-0005-0000-0000-0000B9400000}"/>
    <cellStyle name="Obično 3 2 6 3 2 2 7 2 2" xfId="16382" xr:uid="{00000000-0005-0000-0000-0000BA400000}"/>
    <cellStyle name="Obično 3 2 6 3 2 2 7 2 2 2" xfId="16383" xr:uid="{00000000-0005-0000-0000-0000BB400000}"/>
    <cellStyle name="Obično 3 2 6 3 2 2 7 2 3" xfId="16384" xr:uid="{00000000-0005-0000-0000-0000BC400000}"/>
    <cellStyle name="Obično 3 2 6 3 2 2 7 3" xfId="16385" xr:uid="{00000000-0005-0000-0000-0000BD400000}"/>
    <cellStyle name="Obično 3 2 6 3 2 2 7 3 2" xfId="16386" xr:uid="{00000000-0005-0000-0000-0000BE400000}"/>
    <cellStyle name="Obično 3 2 6 3 2 2 7 3 2 2" xfId="16387" xr:uid="{00000000-0005-0000-0000-0000BF400000}"/>
    <cellStyle name="Obično 3 2 6 3 2 2 7 3 3" xfId="16388" xr:uid="{00000000-0005-0000-0000-0000C0400000}"/>
    <cellStyle name="Obično 3 2 6 3 2 2 7 4" xfId="16389" xr:uid="{00000000-0005-0000-0000-0000C1400000}"/>
    <cellStyle name="Obično 3 2 6 3 2 2 7 4 2" xfId="16390" xr:uid="{00000000-0005-0000-0000-0000C2400000}"/>
    <cellStyle name="Obično 3 2 6 3 2 2 7 4 2 2" xfId="16391" xr:uid="{00000000-0005-0000-0000-0000C3400000}"/>
    <cellStyle name="Obično 3 2 6 3 2 2 7 4 3" xfId="16392" xr:uid="{00000000-0005-0000-0000-0000C4400000}"/>
    <cellStyle name="Obično 3 2 6 3 2 2 7 5" xfId="16393" xr:uid="{00000000-0005-0000-0000-0000C5400000}"/>
    <cellStyle name="Obično 3 2 6 3 2 2 7 5 2" xfId="16394" xr:uid="{00000000-0005-0000-0000-0000C6400000}"/>
    <cellStyle name="Obično 3 2 6 3 2 2 7 6" xfId="16395" xr:uid="{00000000-0005-0000-0000-0000C7400000}"/>
    <cellStyle name="Obično 3 2 6 3 2 2 7 6 2" xfId="16396" xr:uid="{00000000-0005-0000-0000-0000C8400000}"/>
    <cellStyle name="Obično 3 2 6 3 2 2 7 7" xfId="16397" xr:uid="{00000000-0005-0000-0000-0000C9400000}"/>
    <cellStyle name="Obično 3 2 6 3 2 2 7 7 2" xfId="16398" xr:uid="{00000000-0005-0000-0000-0000CA400000}"/>
    <cellStyle name="Obično 3 2 6 3 2 2 7 7 2 2" xfId="16399" xr:uid="{00000000-0005-0000-0000-0000CB400000}"/>
    <cellStyle name="Obično 3 2 6 3 2 2 7 7 3" xfId="16400" xr:uid="{00000000-0005-0000-0000-0000CC400000}"/>
    <cellStyle name="Obično 3 2 6 3 2 2 7 7 3 2" xfId="16401" xr:uid="{00000000-0005-0000-0000-0000CD400000}"/>
    <cellStyle name="Obično 3 2 6 3 2 2 7 7 4" xfId="16402" xr:uid="{00000000-0005-0000-0000-0000CE400000}"/>
    <cellStyle name="Obično 3 2 6 3 2 2 7 7 5" xfId="16403" xr:uid="{00000000-0005-0000-0000-0000CF400000}"/>
    <cellStyle name="Obično 3 2 6 3 2 2 7 7 6" xfId="16404" xr:uid="{00000000-0005-0000-0000-0000D0400000}"/>
    <cellStyle name="Obično 3 2 6 3 2 2 7 8" xfId="16405" xr:uid="{00000000-0005-0000-0000-0000D1400000}"/>
    <cellStyle name="Obično 3 2 6 3 2 2 7 8 2" xfId="16406" xr:uid="{00000000-0005-0000-0000-0000D2400000}"/>
    <cellStyle name="Obično 3 2 6 3 2 2 7 9" xfId="16407" xr:uid="{00000000-0005-0000-0000-0000D3400000}"/>
    <cellStyle name="Obično 3 2 6 3 2 2 7 9 2" xfId="16408" xr:uid="{00000000-0005-0000-0000-0000D4400000}"/>
    <cellStyle name="Obično 3 2 6 3 2 2 8" xfId="16409" xr:uid="{00000000-0005-0000-0000-0000D5400000}"/>
    <cellStyle name="Obično 3 2 6 3 2 2 8 2" xfId="16410" xr:uid="{00000000-0005-0000-0000-0000D6400000}"/>
    <cellStyle name="Obično 3 2 6 3 2 2 8 2 2" xfId="16411" xr:uid="{00000000-0005-0000-0000-0000D7400000}"/>
    <cellStyle name="Obično 3 2 6 3 2 2 8 3" xfId="16412" xr:uid="{00000000-0005-0000-0000-0000D8400000}"/>
    <cellStyle name="Obično 3 2 6 3 2 2 8 3 2" xfId="16413" xr:uid="{00000000-0005-0000-0000-0000D9400000}"/>
    <cellStyle name="Obično 3 2 6 3 2 2 8 3 2 2" xfId="16414" xr:uid="{00000000-0005-0000-0000-0000DA400000}"/>
    <cellStyle name="Obično 3 2 6 3 2 2 8 3 3" xfId="16415" xr:uid="{00000000-0005-0000-0000-0000DB400000}"/>
    <cellStyle name="Obično 3 2 6 3 2 2 8 3 3 2" xfId="16416" xr:uid="{00000000-0005-0000-0000-0000DC400000}"/>
    <cellStyle name="Obično 3 2 6 3 2 2 8 3 4" xfId="16417" xr:uid="{00000000-0005-0000-0000-0000DD400000}"/>
    <cellStyle name="Obično 3 2 6 3 2 2 8 3 5" xfId="16418" xr:uid="{00000000-0005-0000-0000-0000DE400000}"/>
    <cellStyle name="Obično 3 2 6 3 2 2 8 3 6" xfId="16419" xr:uid="{00000000-0005-0000-0000-0000DF400000}"/>
    <cellStyle name="Obično 3 2 6 3 2 2 8 4" xfId="16420" xr:uid="{00000000-0005-0000-0000-0000E0400000}"/>
    <cellStyle name="Obično 3 2 6 3 2 2 8 4 2" xfId="16421" xr:uid="{00000000-0005-0000-0000-0000E1400000}"/>
    <cellStyle name="Obično 3 2 6 3 2 2 8 5" xfId="16422" xr:uid="{00000000-0005-0000-0000-0000E2400000}"/>
    <cellStyle name="Obično 3 2 6 3 2 2 8 5 2" xfId="16423" xr:uid="{00000000-0005-0000-0000-0000E3400000}"/>
    <cellStyle name="Obično 3 2 6 3 2 2 8 6" xfId="16424" xr:uid="{00000000-0005-0000-0000-0000E4400000}"/>
    <cellStyle name="Obično 3 2 6 3 2 2 8 7" xfId="16425" xr:uid="{00000000-0005-0000-0000-0000E5400000}"/>
    <cellStyle name="Obično 3 2 6 3 2 2 8 8" xfId="16426" xr:uid="{00000000-0005-0000-0000-0000E6400000}"/>
    <cellStyle name="Obično 3 2 6 3 2 2 9" xfId="16427" xr:uid="{00000000-0005-0000-0000-0000E7400000}"/>
    <cellStyle name="Obično 3 2 6 3 2 2 9 2" xfId="16428" xr:uid="{00000000-0005-0000-0000-0000E8400000}"/>
    <cellStyle name="Obično 3 2 6 3 2 2 9 2 2" xfId="16429" xr:uid="{00000000-0005-0000-0000-0000E9400000}"/>
    <cellStyle name="Obično 3 2 6 3 2 2 9 3" xfId="16430" xr:uid="{00000000-0005-0000-0000-0000EA400000}"/>
    <cellStyle name="Obično 3 2 6 3 2 2 9 3 2" xfId="16431" xr:uid="{00000000-0005-0000-0000-0000EB400000}"/>
    <cellStyle name="Obično 3 2 6 3 2 2 9 3 2 2" xfId="16432" xr:uid="{00000000-0005-0000-0000-0000EC400000}"/>
    <cellStyle name="Obično 3 2 6 3 2 2 9 3 3" xfId="16433" xr:uid="{00000000-0005-0000-0000-0000ED400000}"/>
    <cellStyle name="Obično 3 2 6 3 2 2 9 3 3 2" xfId="16434" xr:uid="{00000000-0005-0000-0000-0000EE400000}"/>
    <cellStyle name="Obično 3 2 6 3 2 2 9 3 4" xfId="16435" xr:uid="{00000000-0005-0000-0000-0000EF400000}"/>
    <cellStyle name="Obično 3 2 6 3 2 2 9 3 5" xfId="16436" xr:uid="{00000000-0005-0000-0000-0000F0400000}"/>
    <cellStyle name="Obično 3 2 6 3 2 2 9 3 6" xfId="16437" xr:uid="{00000000-0005-0000-0000-0000F1400000}"/>
    <cellStyle name="Obično 3 2 6 3 2 2 9 4" xfId="16438" xr:uid="{00000000-0005-0000-0000-0000F2400000}"/>
    <cellStyle name="Obično 3 2 6 3 2 2 9 4 2" xfId="16439" xr:uid="{00000000-0005-0000-0000-0000F3400000}"/>
    <cellStyle name="Obično 3 2 6 3 2 2 9 5" xfId="16440" xr:uid="{00000000-0005-0000-0000-0000F4400000}"/>
    <cellStyle name="Obično 3 2 6 3 2 2 9 5 2" xfId="16441" xr:uid="{00000000-0005-0000-0000-0000F5400000}"/>
    <cellStyle name="Obično 3 2 6 3 2 2 9 6" xfId="16442" xr:uid="{00000000-0005-0000-0000-0000F6400000}"/>
    <cellStyle name="Obično 3 2 6 3 2 2 9 7" xfId="16443" xr:uid="{00000000-0005-0000-0000-0000F7400000}"/>
    <cellStyle name="Obično 3 2 6 3 2 2 9 8" xfId="16444" xr:uid="{00000000-0005-0000-0000-0000F8400000}"/>
    <cellStyle name="Obično 3 2 6 3 2 3" xfId="16445" xr:uid="{00000000-0005-0000-0000-0000F9400000}"/>
    <cellStyle name="Obično 3 2 6 3 2 3 2" xfId="16446" xr:uid="{00000000-0005-0000-0000-0000FA400000}"/>
    <cellStyle name="Obično 3 2 6 3 2 3 2 2" xfId="16447" xr:uid="{00000000-0005-0000-0000-0000FB400000}"/>
    <cellStyle name="Obično 3 2 6 3 2 3 3" xfId="16448" xr:uid="{00000000-0005-0000-0000-0000FC400000}"/>
    <cellStyle name="Obično 3 2 6 3 2 3 3 2" xfId="16449" xr:uid="{00000000-0005-0000-0000-0000FD400000}"/>
    <cellStyle name="Obično 3 2 6 3 2 3 3 2 2" xfId="16450" xr:uid="{00000000-0005-0000-0000-0000FE400000}"/>
    <cellStyle name="Obično 3 2 6 3 2 3 3 3" xfId="16451" xr:uid="{00000000-0005-0000-0000-0000FF400000}"/>
    <cellStyle name="Obično 3 2 6 3 2 3 3 3 2" xfId="16452" xr:uid="{00000000-0005-0000-0000-000000410000}"/>
    <cellStyle name="Obično 3 2 6 3 2 3 3 4" xfId="16453" xr:uid="{00000000-0005-0000-0000-000001410000}"/>
    <cellStyle name="Obično 3 2 6 3 2 3 3 5" xfId="16454" xr:uid="{00000000-0005-0000-0000-000002410000}"/>
    <cellStyle name="Obično 3 2 6 3 2 3 3 6" xfId="16455" xr:uid="{00000000-0005-0000-0000-000003410000}"/>
    <cellStyle name="Obično 3 2 6 3 2 3 4" xfId="16456" xr:uid="{00000000-0005-0000-0000-000004410000}"/>
    <cellStyle name="Obično 3 2 6 3 2 3 5" xfId="16457" xr:uid="{00000000-0005-0000-0000-000005410000}"/>
    <cellStyle name="Obično 3 2 6 3 2 3 5 2" xfId="16458" xr:uid="{00000000-0005-0000-0000-000006410000}"/>
    <cellStyle name="Obično 3 2 6 3 2 3 6" xfId="16459" xr:uid="{00000000-0005-0000-0000-000007410000}"/>
    <cellStyle name="Obično 3 2 6 3 2 3 6 2" xfId="16460" xr:uid="{00000000-0005-0000-0000-000008410000}"/>
    <cellStyle name="Obično 3 2 6 3 2 3 7" xfId="16461" xr:uid="{00000000-0005-0000-0000-000009410000}"/>
    <cellStyle name="Obično 3 2 6 3 2 3 8" xfId="16462" xr:uid="{00000000-0005-0000-0000-00000A410000}"/>
    <cellStyle name="Obično 3 2 6 3 2 3 9" xfId="16463" xr:uid="{00000000-0005-0000-0000-00000B410000}"/>
    <cellStyle name="Obično 3 2 6 3 2 4" xfId="16464" xr:uid="{00000000-0005-0000-0000-00000C410000}"/>
    <cellStyle name="Obično 3 2 6 3 2 4 2" xfId="16465" xr:uid="{00000000-0005-0000-0000-00000D410000}"/>
    <cellStyle name="Obično 3 2 6 3 2 4 2 2" xfId="16466" xr:uid="{00000000-0005-0000-0000-00000E410000}"/>
    <cellStyle name="Obično 3 2 6 3 2 4 3" xfId="16467" xr:uid="{00000000-0005-0000-0000-00000F410000}"/>
    <cellStyle name="Obično 3 2 6 3 2 4 3 2" xfId="16468" xr:uid="{00000000-0005-0000-0000-000010410000}"/>
    <cellStyle name="Obično 3 2 6 3 2 4 3 2 2" xfId="16469" xr:uid="{00000000-0005-0000-0000-000011410000}"/>
    <cellStyle name="Obično 3 2 6 3 2 4 3 3" xfId="16470" xr:uid="{00000000-0005-0000-0000-000012410000}"/>
    <cellStyle name="Obično 3 2 6 3 2 4 3 3 2" xfId="16471" xr:uid="{00000000-0005-0000-0000-000013410000}"/>
    <cellStyle name="Obično 3 2 6 3 2 4 3 4" xfId="16472" xr:uid="{00000000-0005-0000-0000-000014410000}"/>
    <cellStyle name="Obično 3 2 6 3 2 4 3 5" xfId="16473" xr:uid="{00000000-0005-0000-0000-000015410000}"/>
    <cellStyle name="Obično 3 2 6 3 2 4 3 6" xfId="16474" xr:uid="{00000000-0005-0000-0000-000016410000}"/>
    <cellStyle name="Obično 3 2 6 3 2 4 4" xfId="16475" xr:uid="{00000000-0005-0000-0000-000017410000}"/>
    <cellStyle name="Obično 3 2 6 3 2 4 5" xfId="16476" xr:uid="{00000000-0005-0000-0000-000018410000}"/>
    <cellStyle name="Obično 3 2 6 3 2 4 5 2" xfId="16477" xr:uid="{00000000-0005-0000-0000-000019410000}"/>
    <cellStyle name="Obično 3 2 6 3 2 4 6" xfId="16478" xr:uid="{00000000-0005-0000-0000-00001A410000}"/>
    <cellStyle name="Obično 3 2 6 3 2 4 6 2" xfId="16479" xr:uid="{00000000-0005-0000-0000-00001B410000}"/>
    <cellStyle name="Obično 3 2 6 3 2 4 7" xfId="16480" xr:uid="{00000000-0005-0000-0000-00001C410000}"/>
    <cellStyle name="Obično 3 2 6 3 2 4 8" xfId="16481" xr:uid="{00000000-0005-0000-0000-00001D410000}"/>
    <cellStyle name="Obično 3 2 6 3 2 4 9" xfId="16482" xr:uid="{00000000-0005-0000-0000-00001E410000}"/>
    <cellStyle name="Obično 3 2 6 3 2 5" xfId="16483" xr:uid="{00000000-0005-0000-0000-00001F410000}"/>
    <cellStyle name="Obično 3 2 6 3 2 5 2" xfId="16484" xr:uid="{00000000-0005-0000-0000-000020410000}"/>
    <cellStyle name="Obično 3 2 6 3 2 5 2 10" xfId="16485" xr:uid="{00000000-0005-0000-0000-000021410000}"/>
    <cellStyle name="Obično 3 2 6 3 2 5 2 11" xfId="16486" xr:uid="{00000000-0005-0000-0000-000022410000}"/>
    <cellStyle name="Obično 3 2 6 3 2 5 2 2" xfId="16487" xr:uid="{00000000-0005-0000-0000-000023410000}"/>
    <cellStyle name="Obično 3 2 6 3 2 5 2 2 2" xfId="16488" xr:uid="{00000000-0005-0000-0000-000024410000}"/>
    <cellStyle name="Obično 3 2 6 3 2 5 2 2 2 2" xfId="16489" xr:uid="{00000000-0005-0000-0000-000025410000}"/>
    <cellStyle name="Obično 3 2 6 3 2 5 2 2 2 2 2" xfId="16490" xr:uid="{00000000-0005-0000-0000-000026410000}"/>
    <cellStyle name="Obično 3 2 6 3 2 5 2 2 2 3" xfId="16491" xr:uid="{00000000-0005-0000-0000-000027410000}"/>
    <cellStyle name="Obično 3 2 6 3 2 5 2 2 2 3 2" xfId="16492" xr:uid="{00000000-0005-0000-0000-000028410000}"/>
    <cellStyle name="Obično 3 2 6 3 2 5 2 2 2 3 2 2" xfId="16493" xr:uid="{00000000-0005-0000-0000-000029410000}"/>
    <cellStyle name="Obično 3 2 6 3 2 5 2 2 2 3 3" xfId="16494" xr:uid="{00000000-0005-0000-0000-00002A410000}"/>
    <cellStyle name="Obično 3 2 6 3 2 5 2 2 2 3 3 2" xfId="16495" xr:uid="{00000000-0005-0000-0000-00002B410000}"/>
    <cellStyle name="Obično 3 2 6 3 2 5 2 2 2 3 4" xfId="16496" xr:uid="{00000000-0005-0000-0000-00002C410000}"/>
    <cellStyle name="Obično 3 2 6 3 2 5 2 2 2 3 5" xfId="16497" xr:uid="{00000000-0005-0000-0000-00002D410000}"/>
    <cellStyle name="Obično 3 2 6 3 2 5 2 2 2 3 6" xfId="16498" xr:uid="{00000000-0005-0000-0000-00002E410000}"/>
    <cellStyle name="Obično 3 2 6 3 2 5 2 2 2 4" xfId="16499" xr:uid="{00000000-0005-0000-0000-00002F410000}"/>
    <cellStyle name="Obično 3 2 6 3 2 5 2 2 2 4 2" xfId="16500" xr:uid="{00000000-0005-0000-0000-000030410000}"/>
    <cellStyle name="Obično 3 2 6 3 2 5 2 2 2 5" xfId="16501" xr:uid="{00000000-0005-0000-0000-000031410000}"/>
    <cellStyle name="Obično 3 2 6 3 2 5 2 2 2 5 2" xfId="16502" xr:uid="{00000000-0005-0000-0000-000032410000}"/>
    <cellStyle name="Obično 3 2 6 3 2 5 2 2 2 6" xfId="16503" xr:uid="{00000000-0005-0000-0000-000033410000}"/>
    <cellStyle name="Obično 3 2 6 3 2 5 2 2 2 7" xfId="16504" xr:uid="{00000000-0005-0000-0000-000034410000}"/>
    <cellStyle name="Obično 3 2 6 3 2 5 2 2 2 8" xfId="16505" xr:uid="{00000000-0005-0000-0000-000035410000}"/>
    <cellStyle name="Obično 3 2 6 3 2 5 2 2 3" xfId="16506" xr:uid="{00000000-0005-0000-0000-000036410000}"/>
    <cellStyle name="Obično 3 2 6 3 2 5 2 2 3 2" xfId="16507" xr:uid="{00000000-0005-0000-0000-000037410000}"/>
    <cellStyle name="Obično 3 2 6 3 2 5 2 2 3 2 2" xfId="16508" xr:uid="{00000000-0005-0000-0000-000038410000}"/>
    <cellStyle name="Obično 3 2 6 3 2 5 2 2 3 3" xfId="16509" xr:uid="{00000000-0005-0000-0000-000039410000}"/>
    <cellStyle name="Obično 3 2 6 3 2 5 2 2 3 3 2" xfId="16510" xr:uid="{00000000-0005-0000-0000-00003A410000}"/>
    <cellStyle name="Obično 3 2 6 3 2 5 2 2 3 3 2 2" xfId="16511" xr:uid="{00000000-0005-0000-0000-00003B410000}"/>
    <cellStyle name="Obično 3 2 6 3 2 5 2 2 3 3 3" xfId="16512" xr:uid="{00000000-0005-0000-0000-00003C410000}"/>
    <cellStyle name="Obično 3 2 6 3 2 5 2 2 3 3 3 2" xfId="16513" xr:uid="{00000000-0005-0000-0000-00003D410000}"/>
    <cellStyle name="Obično 3 2 6 3 2 5 2 2 3 3 4" xfId="16514" xr:uid="{00000000-0005-0000-0000-00003E410000}"/>
    <cellStyle name="Obično 3 2 6 3 2 5 2 2 3 3 5" xfId="16515" xr:uid="{00000000-0005-0000-0000-00003F410000}"/>
    <cellStyle name="Obično 3 2 6 3 2 5 2 2 3 3 6" xfId="16516" xr:uid="{00000000-0005-0000-0000-000040410000}"/>
    <cellStyle name="Obično 3 2 6 3 2 5 2 2 3 4" xfId="16517" xr:uid="{00000000-0005-0000-0000-000041410000}"/>
    <cellStyle name="Obično 3 2 6 3 2 5 2 2 3 4 2" xfId="16518" xr:uid="{00000000-0005-0000-0000-000042410000}"/>
    <cellStyle name="Obično 3 2 6 3 2 5 2 2 3 5" xfId="16519" xr:uid="{00000000-0005-0000-0000-000043410000}"/>
    <cellStyle name="Obično 3 2 6 3 2 5 2 2 3 5 2" xfId="16520" xr:uid="{00000000-0005-0000-0000-000044410000}"/>
    <cellStyle name="Obično 3 2 6 3 2 5 2 2 3 6" xfId="16521" xr:uid="{00000000-0005-0000-0000-000045410000}"/>
    <cellStyle name="Obično 3 2 6 3 2 5 2 2 3 7" xfId="16522" xr:uid="{00000000-0005-0000-0000-000046410000}"/>
    <cellStyle name="Obično 3 2 6 3 2 5 2 2 3 8" xfId="16523" xr:uid="{00000000-0005-0000-0000-000047410000}"/>
    <cellStyle name="Obično 3 2 6 3 2 5 2 2 4" xfId="16524" xr:uid="{00000000-0005-0000-0000-000048410000}"/>
    <cellStyle name="Obično 3 2 6 3 2 5 2 2 4 2" xfId="16525" xr:uid="{00000000-0005-0000-0000-000049410000}"/>
    <cellStyle name="Obično 3 2 6 3 2 5 2 2 4 2 2" xfId="16526" xr:uid="{00000000-0005-0000-0000-00004A410000}"/>
    <cellStyle name="Obično 3 2 6 3 2 5 2 2 4 3" xfId="16527" xr:uid="{00000000-0005-0000-0000-00004B410000}"/>
    <cellStyle name="Obično 3 2 6 3 2 5 2 2 4 3 2" xfId="16528" xr:uid="{00000000-0005-0000-0000-00004C410000}"/>
    <cellStyle name="Obično 3 2 6 3 2 5 2 2 4 3 2 2" xfId="16529" xr:uid="{00000000-0005-0000-0000-00004D410000}"/>
    <cellStyle name="Obično 3 2 6 3 2 5 2 2 4 3 3" xfId="16530" xr:uid="{00000000-0005-0000-0000-00004E410000}"/>
    <cellStyle name="Obično 3 2 6 3 2 5 2 2 4 3 3 2" xfId="16531" xr:uid="{00000000-0005-0000-0000-00004F410000}"/>
    <cellStyle name="Obično 3 2 6 3 2 5 2 2 4 3 4" xfId="16532" xr:uid="{00000000-0005-0000-0000-000050410000}"/>
    <cellStyle name="Obično 3 2 6 3 2 5 2 2 4 3 5" xfId="16533" xr:uid="{00000000-0005-0000-0000-000051410000}"/>
    <cellStyle name="Obično 3 2 6 3 2 5 2 2 4 3 6" xfId="16534" xr:uid="{00000000-0005-0000-0000-000052410000}"/>
    <cellStyle name="Obično 3 2 6 3 2 5 2 2 4 4" xfId="16535" xr:uid="{00000000-0005-0000-0000-000053410000}"/>
    <cellStyle name="Obično 3 2 6 3 2 5 2 2 4 4 2" xfId="16536" xr:uid="{00000000-0005-0000-0000-000054410000}"/>
    <cellStyle name="Obično 3 2 6 3 2 5 2 2 4 5" xfId="16537" xr:uid="{00000000-0005-0000-0000-000055410000}"/>
    <cellStyle name="Obično 3 2 6 3 2 5 2 2 4 5 2" xfId="16538" xr:uid="{00000000-0005-0000-0000-000056410000}"/>
    <cellStyle name="Obično 3 2 6 3 2 5 2 2 4 6" xfId="16539" xr:uid="{00000000-0005-0000-0000-000057410000}"/>
    <cellStyle name="Obično 3 2 6 3 2 5 2 2 4 7" xfId="16540" xr:uid="{00000000-0005-0000-0000-000058410000}"/>
    <cellStyle name="Obično 3 2 6 3 2 5 2 2 4 8" xfId="16541" xr:uid="{00000000-0005-0000-0000-000059410000}"/>
    <cellStyle name="Obično 3 2 6 3 2 5 2 2 5" xfId="16542" xr:uid="{00000000-0005-0000-0000-00005A410000}"/>
    <cellStyle name="Obično 3 2 6 3 2 5 2 2 5 2" xfId="16543" xr:uid="{00000000-0005-0000-0000-00005B410000}"/>
    <cellStyle name="Obično 3 2 6 3 2 5 2 2 6" xfId="16544" xr:uid="{00000000-0005-0000-0000-00005C410000}"/>
    <cellStyle name="Obično 3 2 6 3 2 5 2 2 6 2" xfId="16545" xr:uid="{00000000-0005-0000-0000-00005D410000}"/>
    <cellStyle name="Obično 3 2 6 3 2 5 2 2 7" xfId="16546" xr:uid="{00000000-0005-0000-0000-00005E410000}"/>
    <cellStyle name="Obično 3 2 6 3 2 5 2 3" xfId="16547" xr:uid="{00000000-0005-0000-0000-00005F410000}"/>
    <cellStyle name="Obično 3 2 6 3 2 5 2 3 2" xfId="16548" xr:uid="{00000000-0005-0000-0000-000060410000}"/>
    <cellStyle name="Obično 3 2 6 3 2 5 2 3 2 2" xfId="16549" xr:uid="{00000000-0005-0000-0000-000061410000}"/>
    <cellStyle name="Obično 3 2 6 3 2 5 2 3 3" xfId="16550" xr:uid="{00000000-0005-0000-0000-000062410000}"/>
    <cellStyle name="Obično 3 2 6 3 2 5 2 4" xfId="16551" xr:uid="{00000000-0005-0000-0000-000063410000}"/>
    <cellStyle name="Obično 3 2 6 3 2 5 2 4 2" xfId="16552" xr:uid="{00000000-0005-0000-0000-000064410000}"/>
    <cellStyle name="Obično 3 2 6 3 2 5 2 4 2 2" xfId="16553" xr:uid="{00000000-0005-0000-0000-000065410000}"/>
    <cellStyle name="Obično 3 2 6 3 2 5 2 4 3" xfId="16554" xr:uid="{00000000-0005-0000-0000-000066410000}"/>
    <cellStyle name="Obično 3 2 6 3 2 5 2 5" xfId="16555" xr:uid="{00000000-0005-0000-0000-000067410000}"/>
    <cellStyle name="Obično 3 2 6 3 2 5 2 5 2" xfId="16556" xr:uid="{00000000-0005-0000-0000-000068410000}"/>
    <cellStyle name="Obično 3 2 6 3 2 5 2 6" xfId="16557" xr:uid="{00000000-0005-0000-0000-000069410000}"/>
    <cellStyle name="Obično 3 2 6 3 2 5 2 6 2" xfId="16558" xr:uid="{00000000-0005-0000-0000-00006A410000}"/>
    <cellStyle name="Obično 3 2 6 3 2 5 2 6 2 2" xfId="16559" xr:uid="{00000000-0005-0000-0000-00006B410000}"/>
    <cellStyle name="Obično 3 2 6 3 2 5 2 6 3" xfId="16560" xr:uid="{00000000-0005-0000-0000-00006C410000}"/>
    <cellStyle name="Obično 3 2 6 3 2 5 2 6 3 2" xfId="16561" xr:uid="{00000000-0005-0000-0000-00006D410000}"/>
    <cellStyle name="Obično 3 2 6 3 2 5 2 6 4" xfId="16562" xr:uid="{00000000-0005-0000-0000-00006E410000}"/>
    <cellStyle name="Obično 3 2 6 3 2 5 2 6 5" xfId="16563" xr:uid="{00000000-0005-0000-0000-00006F410000}"/>
    <cellStyle name="Obično 3 2 6 3 2 5 2 6 6" xfId="16564" xr:uid="{00000000-0005-0000-0000-000070410000}"/>
    <cellStyle name="Obično 3 2 6 3 2 5 2 7" xfId="16565" xr:uid="{00000000-0005-0000-0000-000071410000}"/>
    <cellStyle name="Obično 3 2 6 3 2 5 2 7 2" xfId="16566" xr:uid="{00000000-0005-0000-0000-000072410000}"/>
    <cellStyle name="Obično 3 2 6 3 2 5 2 8" xfId="16567" xr:uid="{00000000-0005-0000-0000-000073410000}"/>
    <cellStyle name="Obično 3 2 6 3 2 5 2 8 2" xfId="16568" xr:uid="{00000000-0005-0000-0000-000074410000}"/>
    <cellStyle name="Obično 3 2 6 3 2 5 2 9" xfId="16569" xr:uid="{00000000-0005-0000-0000-000075410000}"/>
    <cellStyle name="Obično 3 2 6 3 2 5 3" xfId="16570" xr:uid="{00000000-0005-0000-0000-000076410000}"/>
    <cellStyle name="Obično 3 2 6 3 2 5 3 2" xfId="16571" xr:uid="{00000000-0005-0000-0000-000077410000}"/>
    <cellStyle name="Obično 3 2 6 3 2 5 3 2 2" xfId="16572" xr:uid="{00000000-0005-0000-0000-000078410000}"/>
    <cellStyle name="Obično 3 2 6 3 2 5 3 3" xfId="16573" xr:uid="{00000000-0005-0000-0000-000079410000}"/>
    <cellStyle name="Obično 3 2 6 3 2 5 3 3 2" xfId="16574" xr:uid="{00000000-0005-0000-0000-00007A410000}"/>
    <cellStyle name="Obično 3 2 6 3 2 5 3 3 2 2" xfId="16575" xr:uid="{00000000-0005-0000-0000-00007B410000}"/>
    <cellStyle name="Obično 3 2 6 3 2 5 3 3 3" xfId="16576" xr:uid="{00000000-0005-0000-0000-00007C410000}"/>
    <cellStyle name="Obično 3 2 6 3 2 5 3 3 3 2" xfId="16577" xr:uid="{00000000-0005-0000-0000-00007D410000}"/>
    <cellStyle name="Obično 3 2 6 3 2 5 3 3 4" xfId="16578" xr:uid="{00000000-0005-0000-0000-00007E410000}"/>
    <cellStyle name="Obično 3 2 6 3 2 5 3 3 5" xfId="16579" xr:uid="{00000000-0005-0000-0000-00007F410000}"/>
    <cellStyle name="Obično 3 2 6 3 2 5 3 3 6" xfId="16580" xr:uid="{00000000-0005-0000-0000-000080410000}"/>
    <cellStyle name="Obično 3 2 6 3 2 5 3 4" xfId="16581" xr:uid="{00000000-0005-0000-0000-000081410000}"/>
    <cellStyle name="Obično 3 2 6 3 2 5 3 4 2" xfId="16582" xr:uid="{00000000-0005-0000-0000-000082410000}"/>
    <cellStyle name="Obično 3 2 6 3 2 5 3 5" xfId="16583" xr:uid="{00000000-0005-0000-0000-000083410000}"/>
    <cellStyle name="Obično 3 2 6 3 2 5 3 5 2" xfId="16584" xr:uid="{00000000-0005-0000-0000-000084410000}"/>
    <cellStyle name="Obično 3 2 6 3 2 5 3 6" xfId="16585" xr:uid="{00000000-0005-0000-0000-000085410000}"/>
    <cellStyle name="Obično 3 2 6 3 2 5 3 7" xfId="16586" xr:uid="{00000000-0005-0000-0000-000086410000}"/>
    <cellStyle name="Obično 3 2 6 3 2 5 3 8" xfId="16587" xr:uid="{00000000-0005-0000-0000-000087410000}"/>
    <cellStyle name="Obično 3 2 6 3 2 5 4" xfId="16588" xr:uid="{00000000-0005-0000-0000-000088410000}"/>
    <cellStyle name="Obično 3 2 6 3 2 5 4 2" xfId="16589" xr:uid="{00000000-0005-0000-0000-000089410000}"/>
    <cellStyle name="Obično 3 2 6 3 2 5 4 2 2" xfId="16590" xr:uid="{00000000-0005-0000-0000-00008A410000}"/>
    <cellStyle name="Obično 3 2 6 3 2 5 4 3" xfId="16591" xr:uid="{00000000-0005-0000-0000-00008B410000}"/>
    <cellStyle name="Obično 3 2 6 3 2 5 4 3 2" xfId="16592" xr:uid="{00000000-0005-0000-0000-00008C410000}"/>
    <cellStyle name="Obično 3 2 6 3 2 5 4 3 2 2" xfId="16593" xr:uid="{00000000-0005-0000-0000-00008D410000}"/>
    <cellStyle name="Obično 3 2 6 3 2 5 4 3 3" xfId="16594" xr:uid="{00000000-0005-0000-0000-00008E410000}"/>
    <cellStyle name="Obično 3 2 6 3 2 5 4 3 3 2" xfId="16595" xr:uid="{00000000-0005-0000-0000-00008F410000}"/>
    <cellStyle name="Obično 3 2 6 3 2 5 4 3 4" xfId="16596" xr:uid="{00000000-0005-0000-0000-000090410000}"/>
    <cellStyle name="Obično 3 2 6 3 2 5 4 3 5" xfId="16597" xr:uid="{00000000-0005-0000-0000-000091410000}"/>
    <cellStyle name="Obično 3 2 6 3 2 5 4 3 6" xfId="16598" xr:uid="{00000000-0005-0000-0000-000092410000}"/>
    <cellStyle name="Obično 3 2 6 3 2 5 4 4" xfId="16599" xr:uid="{00000000-0005-0000-0000-000093410000}"/>
    <cellStyle name="Obično 3 2 6 3 2 5 4 4 2" xfId="16600" xr:uid="{00000000-0005-0000-0000-000094410000}"/>
    <cellStyle name="Obično 3 2 6 3 2 5 4 5" xfId="16601" xr:uid="{00000000-0005-0000-0000-000095410000}"/>
    <cellStyle name="Obično 3 2 6 3 2 5 4 5 2" xfId="16602" xr:uid="{00000000-0005-0000-0000-000096410000}"/>
    <cellStyle name="Obično 3 2 6 3 2 5 4 6" xfId="16603" xr:uid="{00000000-0005-0000-0000-000097410000}"/>
    <cellStyle name="Obično 3 2 6 3 2 5 4 7" xfId="16604" xr:uid="{00000000-0005-0000-0000-000098410000}"/>
    <cellStyle name="Obično 3 2 6 3 2 5 4 8" xfId="16605" xr:uid="{00000000-0005-0000-0000-000099410000}"/>
    <cellStyle name="Obično 3 2 6 3 2 5 5" xfId="16606" xr:uid="{00000000-0005-0000-0000-00009A410000}"/>
    <cellStyle name="Obično 3 2 6 3 2 5 5 2" xfId="16607" xr:uid="{00000000-0005-0000-0000-00009B410000}"/>
    <cellStyle name="Obično 3 2 6 3 2 5 5 2 2" xfId="16608" xr:uid="{00000000-0005-0000-0000-00009C410000}"/>
    <cellStyle name="Obično 3 2 6 3 2 5 5 3" xfId="16609" xr:uid="{00000000-0005-0000-0000-00009D410000}"/>
    <cellStyle name="Obično 3 2 6 3 2 5 5 3 2" xfId="16610" xr:uid="{00000000-0005-0000-0000-00009E410000}"/>
    <cellStyle name="Obično 3 2 6 3 2 5 5 3 2 2" xfId="16611" xr:uid="{00000000-0005-0000-0000-00009F410000}"/>
    <cellStyle name="Obično 3 2 6 3 2 5 5 3 3" xfId="16612" xr:uid="{00000000-0005-0000-0000-0000A0410000}"/>
    <cellStyle name="Obično 3 2 6 3 2 5 5 3 3 2" xfId="16613" xr:uid="{00000000-0005-0000-0000-0000A1410000}"/>
    <cellStyle name="Obično 3 2 6 3 2 5 5 3 4" xfId="16614" xr:uid="{00000000-0005-0000-0000-0000A2410000}"/>
    <cellStyle name="Obično 3 2 6 3 2 5 5 3 5" xfId="16615" xr:uid="{00000000-0005-0000-0000-0000A3410000}"/>
    <cellStyle name="Obično 3 2 6 3 2 5 5 3 6" xfId="16616" xr:uid="{00000000-0005-0000-0000-0000A4410000}"/>
    <cellStyle name="Obično 3 2 6 3 2 5 5 4" xfId="16617" xr:uid="{00000000-0005-0000-0000-0000A5410000}"/>
    <cellStyle name="Obično 3 2 6 3 2 5 5 4 2" xfId="16618" xr:uid="{00000000-0005-0000-0000-0000A6410000}"/>
    <cellStyle name="Obično 3 2 6 3 2 5 5 5" xfId="16619" xr:uid="{00000000-0005-0000-0000-0000A7410000}"/>
    <cellStyle name="Obično 3 2 6 3 2 5 5 5 2" xfId="16620" xr:uid="{00000000-0005-0000-0000-0000A8410000}"/>
    <cellStyle name="Obično 3 2 6 3 2 5 5 6" xfId="16621" xr:uid="{00000000-0005-0000-0000-0000A9410000}"/>
    <cellStyle name="Obično 3 2 6 3 2 5 5 7" xfId="16622" xr:uid="{00000000-0005-0000-0000-0000AA410000}"/>
    <cellStyle name="Obično 3 2 6 3 2 5 5 8" xfId="16623" xr:uid="{00000000-0005-0000-0000-0000AB410000}"/>
    <cellStyle name="Obično 3 2 6 3 2 5 6" xfId="16624" xr:uid="{00000000-0005-0000-0000-0000AC410000}"/>
    <cellStyle name="Obično 3 2 6 3 2 5 6 2" xfId="16625" xr:uid="{00000000-0005-0000-0000-0000AD410000}"/>
    <cellStyle name="Obično 3 2 6 3 2 5 7" xfId="16626" xr:uid="{00000000-0005-0000-0000-0000AE410000}"/>
    <cellStyle name="Obično 3 2 6 3 2 5 8" xfId="16627" xr:uid="{00000000-0005-0000-0000-0000AF410000}"/>
    <cellStyle name="Obično 3 2 6 3 2 6" xfId="16628" xr:uid="{00000000-0005-0000-0000-0000B0410000}"/>
    <cellStyle name="Obično 3 2 6 3 2 6 2" xfId="16629" xr:uid="{00000000-0005-0000-0000-0000B1410000}"/>
    <cellStyle name="Obično 3 2 6 3 2 6 2 2" xfId="16630" xr:uid="{00000000-0005-0000-0000-0000B2410000}"/>
    <cellStyle name="Obično 3 2 6 3 2 6 3" xfId="16631" xr:uid="{00000000-0005-0000-0000-0000B3410000}"/>
    <cellStyle name="Obično 3 2 6 3 2 6 3 2" xfId="16632" xr:uid="{00000000-0005-0000-0000-0000B4410000}"/>
    <cellStyle name="Obično 3 2 6 3 2 6 3 2 2" xfId="16633" xr:uid="{00000000-0005-0000-0000-0000B5410000}"/>
    <cellStyle name="Obično 3 2 6 3 2 6 3 3" xfId="16634" xr:uid="{00000000-0005-0000-0000-0000B6410000}"/>
    <cellStyle name="Obično 3 2 6 3 2 6 3 3 2" xfId="16635" xr:uid="{00000000-0005-0000-0000-0000B7410000}"/>
    <cellStyle name="Obično 3 2 6 3 2 6 3 4" xfId="16636" xr:uid="{00000000-0005-0000-0000-0000B8410000}"/>
    <cellStyle name="Obično 3 2 6 3 2 6 3 5" xfId="16637" xr:uid="{00000000-0005-0000-0000-0000B9410000}"/>
    <cellStyle name="Obično 3 2 6 3 2 6 3 6" xfId="16638" xr:uid="{00000000-0005-0000-0000-0000BA410000}"/>
    <cellStyle name="Obično 3 2 6 3 2 6 4" xfId="16639" xr:uid="{00000000-0005-0000-0000-0000BB410000}"/>
    <cellStyle name="Obično 3 2 6 3 2 6 5" xfId="16640" xr:uid="{00000000-0005-0000-0000-0000BC410000}"/>
    <cellStyle name="Obično 3 2 6 3 2 6 5 2" xfId="16641" xr:uid="{00000000-0005-0000-0000-0000BD410000}"/>
    <cellStyle name="Obično 3 2 6 3 2 6 6" xfId="16642" xr:uid="{00000000-0005-0000-0000-0000BE410000}"/>
    <cellStyle name="Obično 3 2 6 3 2 6 6 2" xfId="16643" xr:uid="{00000000-0005-0000-0000-0000BF410000}"/>
    <cellStyle name="Obično 3 2 6 3 2 6 7" xfId="16644" xr:uid="{00000000-0005-0000-0000-0000C0410000}"/>
    <cellStyle name="Obično 3 2 6 3 2 6 8" xfId="16645" xr:uid="{00000000-0005-0000-0000-0000C1410000}"/>
    <cellStyle name="Obično 3 2 6 3 2 6 9" xfId="16646" xr:uid="{00000000-0005-0000-0000-0000C2410000}"/>
    <cellStyle name="Obično 3 2 6 3 2 7" xfId="16647" xr:uid="{00000000-0005-0000-0000-0000C3410000}"/>
    <cellStyle name="Obično 3 2 6 3 2 7 2" xfId="16648" xr:uid="{00000000-0005-0000-0000-0000C4410000}"/>
    <cellStyle name="Obično 3 2 6 3 2 7 2 2" xfId="16649" xr:uid="{00000000-0005-0000-0000-0000C5410000}"/>
    <cellStyle name="Obično 3 2 6 3 2 7 3" xfId="16650" xr:uid="{00000000-0005-0000-0000-0000C6410000}"/>
    <cellStyle name="Obično 3 2 6 3 2 7 3 2" xfId="16651" xr:uid="{00000000-0005-0000-0000-0000C7410000}"/>
    <cellStyle name="Obično 3 2 6 3 2 7 3 2 2" xfId="16652" xr:uid="{00000000-0005-0000-0000-0000C8410000}"/>
    <cellStyle name="Obično 3 2 6 3 2 7 3 3" xfId="16653" xr:uid="{00000000-0005-0000-0000-0000C9410000}"/>
    <cellStyle name="Obično 3 2 6 3 2 7 3 3 2" xfId="16654" xr:uid="{00000000-0005-0000-0000-0000CA410000}"/>
    <cellStyle name="Obično 3 2 6 3 2 7 3 4" xfId="16655" xr:uid="{00000000-0005-0000-0000-0000CB410000}"/>
    <cellStyle name="Obično 3 2 6 3 2 7 3 5" xfId="16656" xr:uid="{00000000-0005-0000-0000-0000CC410000}"/>
    <cellStyle name="Obično 3 2 6 3 2 7 3 6" xfId="16657" xr:uid="{00000000-0005-0000-0000-0000CD410000}"/>
    <cellStyle name="Obično 3 2 6 3 2 7 4" xfId="16658" xr:uid="{00000000-0005-0000-0000-0000CE410000}"/>
    <cellStyle name="Obično 3 2 6 3 2 7 5" xfId="16659" xr:uid="{00000000-0005-0000-0000-0000CF410000}"/>
    <cellStyle name="Obično 3 2 6 3 2 7 5 2" xfId="16660" xr:uid="{00000000-0005-0000-0000-0000D0410000}"/>
    <cellStyle name="Obično 3 2 6 3 2 7 6" xfId="16661" xr:uid="{00000000-0005-0000-0000-0000D1410000}"/>
    <cellStyle name="Obično 3 2 6 3 2 7 6 2" xfId="16662" xr:uid="{00000000-0005-0000-0000-0000D2410000}"/>
    <cellStyle name="Obično 3 2 6 3 2 7 7" xfId="16663" xr:uid="{00000000-0005-0000-0000-0000D3410000}"/>
    <cellStyle name="Obično 3 2 6 3 2 7 8" xfId="16664" xr:uid="{00000000-0005-0000-0000-0000D4410000}"/>
    <cellStyle name="Obično 3 2 6 3 2 7 9" xfId="16665" xr:uid="{00000000-0005-0000-0000-0000D5410000}"/>
    <cellStyle name="Obično 3 2 6 3 2 8" xfId="16666" xr:uid="{00000000-0005-0000-0000-0000D6410000}"/>
    <cellStyle name="Obično 3 2 6 3 2 8 2" xfId="16667" xr:uid="{00000000-0005-0000-0000-0000D7410000}"/>
    <cellStyle name="Obično 3 2 6 3 2 8 2 2" xfId="16668" xr:uid="{00000000-0005-0000-0000-0000D8410000}"/>
    <cellStyle name="Obično 3 2 6 3 2 8 3" xfId="16669" xr:uid="{00000000-0005-0000-0000-0000D9410000}"/>
    <cellStyle name="Obično 3 2 6 3 2 8 3 2" xfId="16670" xr:uid="{00000000-0005-0000-0000-0000DA410000}"/>
    <cellStyle name="Obično 3 2 6 3 2 8 3 2 2" xfId="16671" xr:uid="{00000000-0005-0000-0000-0000DB410000}"/>
    <cellStyle name="Obično 3 2 6 3 2 8 3 3" xfId="16672" xr:uid="{00000000-0005-0000-0000-0000DC410000}"/>
    <cellStyle name="Obično 3 2 6 3 2 8 3 3 2" xfId="16673" xr:uid="{00000000-0005-0000-0000-0000DD410000}"/>
    <cellStyle name="Obično 3 2 6 3 2 8 3 4" xfId="16674" xr:uid="{00000000-0005-0000-0000-0000DE410000}"/>
    <cellStyle name="Obično 3 2 6 3 2 8 3 5" xfId="16675" xr:uid="{00000000-0005-0000-0000-0000DF410000}"/>
    <cellStyle name="Obično 3 2 6 3 2 8 3 6" xfId="16676" xr:uid="{00000000-0005-0000-0000-0000E0410000}"/>
    <cellStyle name="Obično 3 2 6 3 2 8 4" xfId="16677" xr:uid="{00000000-0005-0000-0000-0000E1410000}"/>
    <cellStyle name="Obično 3 2 6 3 2 8 5" xfId="16678" xr:uid="{00000000-0005-0000-0000-0000E2410000}"/>
    <cellStyle name="Obično 3 2 6 3 2 8 5 2" xfId="16679" xr:uid="{00000000-0005-0000-0000-0000E3410000}"/>
    <cellStyle name="Obično 3 2 6 3 2 8 6" xfId="16680" xr:uid="{00000000-0005-0000-0000-0000E4410000}"/>
    <cellStyle name="Obično 3 2 6 3 2 8 6 2" xfId="16681" xr:uid="{00000000-0005-0000-0000-0000E5410000}"/>
    <cellStyle name="Obično 3 2 6 3 2 8 7" xfId="16682" xr:uid="{00000000-0005-0000-0000-0000E6410000}"/>
    <cellStyle name="Obično 3 2 6 3 2 8 8" xfId="16683" xr:uid="{00000000-0005-0000-0000-0000E7410000}"/>
    <cellStyle name="Obično 3 2 6 3 2 8 9" xfId="16684" xr:uid="{00000000-0005-0000-0000-0000E8410000}"/>
    <cellStyle name="Obično 3 2 6 3 2 9" xfId="16685" xr:uid="{00000000-0005-0000-0000-0000E9410000}"/>
    <cellStyle name="Obično 3 2 6 3 2 9 2" xfId="16686" xr:uid="{00000000-0005-0000-0000-0000EA410000}"/>
    <cellStyle name="Obično 3 2 6 3 2 9 2 2" xfId="16687" xr:uid="{00000000-0005-0000-0000-0000EB410000}"/>
    <cellStyle name="Obično 3 2 6 3 2 9 3" xfId="16688" xr:uid="{00000000-0005-0000-0000-0000EC410000}"/>
    <cellStyle name="Obično 3 2 6 3 2 9 3 2" xfId="16689" xr:uid="{00000000-0005-0000-0000-0000ED410000}"/>
    <cellStyle name="Obično 3 2 6 3 2 9 3 2 2" xfId="16690" xr:uid="{00000000-0005-0000-0000-0000EE410000}"/>
    <cellStyle name="Obično 3 2 6 3 2 9 3 3" xfId="16691" xr:uid="{00000000-0005-0000-0000-0000EF410000}"/>
    <cellStyle name="Obično 3 2 6 3 2 9 3 3 2" xfId="16692" xr:uid="{00000000-0005-0000-0000-0000F0410000}"/>
    <cellStyle name="Obično 3 2 6 3 2 9 3 4" xfId="16693" xr:uid="{00000000-0005-0000-0000-0000F1410000}"/>
    <cellStyle name="Obično 3 2 6 3 2 9 3 5" xfId="16694" xr:uid="{00000000-0005-0000-0000-0000F2410000}"/>
    <cellStyle name="Obično 3 2 6 3 2 9 3 6" xfId="16695" xr:uid="{00000000-0005-0000-0000-0000F3410000}"/>
    <cellStyle name="Obično 3 2 6 3 2 9 4" xfId="16696" xr:uid="{00000000-0005-0000-0000-0000F4410000}"/>
    <cellStyle name="Obično 3 2 6 3 2 9 4 2" xfId="16697" xr:uid="{00000000-0005-0000-0000-0000F5410000}"/>
    <cellStyle name="Obično 3 2 6 3 2 9 5" xfId="16698" xr:uid="{00000000-0005-0000-0000-0000F6410000}"/>
    <cellStyle name="Obično 3 2 6 3 2 9 5 2" xfId="16699" xr:uid="{00000000-0005-0000-0000-0000F7410000}"/>
    <cellStyle name="Obično 3 2 6 3 2 9 6" xfId="16700" xr:uid="{00000000-0005-0000-0000-0000F8410000}"/>
    <cellStyle name="Obično 3 2 6 3 2 9 7" xfId="16701" xr:uid="{00000000-0005-0000-0000-0000F9410000}"/>
    <cellStyle name="Obično 3 2 6 3 2 9 8" xfId="16702" xr:uid="{00000000-0005-0000-0000-0000FA410000}"/>
    <cellStyle name="Obično 3 2 6 3 3" xfId="16703" xr:uid="{00000000-0005-0000-0000-0000FB410000}"/>
    <cellStyle name="Obično 3 2 6 3 3 10" xfId="16704" xr:uid="{00000000-0005-0000-0000-0000FC410000}"/>
    <cellStyle name="Obično 3 2 6 3 3 10 2" xfId="16705" xr:uid="{00000000-0005-0000-0000-0000FD410000}"/>
    <cellStyle name="Obično 3 2 6 3 3 11" xfId="16706" xr:uid="{00000000-0005-0000-0000-0000FE410000}"/>
    <cellStyle name="Obično 3 2 6 3 3 11 2" xfId="16707" xr:uid="{00000000-0005-0000-0000-0000FF410000}"/>
    <cellStyle name="Obično 3 2 6 3 3 11 2 2" xfId="16708" xr:uid="{00000000-0005-0000-0000-000000420000}"/>
    <cellStyle name="Obično 3 2 6 3 3 11 3" xfId="16709" xr:uid="{00000000-0005-0000-0000-000001420000}"/>
    <cellStyle name="Obično 3 2 6 3 3 11 3 2" xfId="16710" xr:uid="{00000000-0005-0000-0000-000002420000}"/>
    <cellStyle name="Obično 3 2 6 3 3 11 4" xfId="16711" xr:uid="{00000000-0005-0000-0000-000003420000}"/>
    <cellStyle name="Obično 3 2 6 3 3 11 5" xfId="16712" xr:uid="{00000000-0005-0000-0000-000004420000}"/>
    <cellStyle name="Obično 3 2 6 3 3 11 6" xfId="16713" xr:uid="{00000000-0005-0000-0000-000005420000}"/>
    <cellStyle name="Obično 3 2 6 3 3 12" xfId="16714" xr:uid="{00000000-0005-0000-0000-000006420000}"/>
    <cellStyle name="Obično 3 2 6 3 3 12 2" xfId="16715" xr:uid="{00000000-0005-0000-0000-000007420000}"/>
    <cellStyle name="Obično 3 2 6 3 3 13" xfId="16716" xr:uid="{00000000-0005-0000-0000-000008420000}"/>
    <cellStyle name="Obično 3 2 6 3 3 13 2" xfId="16717" xr:uid="{00000000-0005-0000-0000-000009420000}"/>
    <cellStyle name="Obično 3 2 6 3 3 14" xfId="16718" xr:uid="{00000000-0005-0000-0000-00000A420000}"/>
    <cellStyle name="Obično 3 2 6 3 3 15" xfId="16719" xr:uid="{00000000-0005-0000-0000-00000B420000}"/>
    <cellStyle name="Obično 3 2 6 3 3 16" xfId="16720" xr:uid="{00000000-0005-0000-0000-00000C420000}"/>
    <cellStyle name="Obično 3 2 6 3 3 2" xfId="16721" xr:uid="{00000000-0005-0000-0000-00000D420000}"/>
    <cellStyle name="Obično 3 2 6 3 3 2 10" xfId="16722" xr:uid="{00000000-0005-0000-0000-00000E420000}"/>
    <cellStyle name="Obično 3 2 6 3 3 2 10 2" xfId="16723" xr:uid="{00000000-0005-0000-0000-00000F420000}"/>
    <cellStyle name="Obično 3 2 6 3 3 2 11" xfId="16724" xr:uid="{00000000-0005-0000-0000-000010420000}"/>
    <cellStyle name="Obično 3 2 6 3 3 2 2" xfId="16725" xr:uid="{00000000-0005-0000-0000-000011420000}"/>
    <cellStyle name="Obično 3 2 6 3 3 2 2 10" xfId="16726" xr:uid="{00000000-0005-0000-0000-000012420000}"/>
    <cellStyle name="Obično 3 2 6 3 3 2 2 11" xfId="16727" xr:uid="{00000000-0005-0000-0000-000013420000}"/>
    <cellStyle name="Obično 3 2 6 3 3 2 2 12" xfId="16728" xr:uid="{00000000-0005-0000-0000-000014420000}"/>
    <cellStyle name="Obično 3 2 6 3 3 2 2 2" xfId="16729" xr:uid="{00000000-0005-0000-0000-000015420000}"/>
    <cellStyle name="Obično 3 2 6 3 3 2 2 2 2" xfId="16730" xr:uid="{00000000-0005-0000-0000-000016420000}"/>
    <cellStyle name="Obično 3 2 6 3 3 2 2 2 2 10" xfId="16731" xr:uid="{00000000-0005-0000-0000-000017420000}"/>
    <cellStyle name="Obično 3 2 6 3 3 2 2 2 2 11" xfId="16732" xr:uid="{00000000-0005-0000-0000-000018420000}"/>
    <cellStyle name="Obično 3 2 6 3 3 2 2 2 2 12" xfId="16733" xr:uid="{00000000-0005-0000-0000-000019420000}"/>
    <cellStyle name="Obično 3 2 6 3 3 2 2 2 2 2" xfId="16734" xr:uid="{00000000-0005-0000-0000-00001A420000}"/>
    <cellStyle name="Obično 3 2 6 3 3 2 2 2 2 2 2" xfId="16735" xr:uid="{00000000-0005-0000-0000-00001B420000}"/>
    <cellStyle name="Obično 3 2 6 3 3 2 2 2 2 2 2 2" xfId="16736" xr:uid="{00000000-0005-0000-0000-00001C420000}"/>
    <cellStyle name="Obično 3 2 6 3 3 2 2 2 2 2 3" xfId="16737" xr:uid="{00000000-0005-0000-0000-00001D420000}"/>
    <cellStyle name="Obično 3 2 6 3 3 2 2 2 2 3" xfId="16738" xr:uid="{00000000-0005-0000-0000-00001E420000}"/>
    <cellStyle name="Obično 3 2 6 3 3 2 2 2 2 3 2" xfId="16739" xr:uid="{00000000-0005-0000-0000-00001F420000}"/>
    <cellStyle name="Obično 3 2 6 3 3 2 2 2 2 3 2 2" xfId="16740" xr:uid="{00000000-0005-0000-0000-000020420000}"/>
    <cellStyle name="Obično 3 2 6 3 3 2 2 2 2 3 3" xfId="16741" xr:uid="{00000000-0005-0000-0000-000021420000}"/>
    <cellStyle name="Obično 3 2 6 3 3 2 2 2 2 4" xfId="16742" xr:uid="{00000000-0005-0000-0000-000022420000}"/>
    <cellStyle name="Obično 3 2 6 3 3 2 2 2 2 4 2" xfId="16743" xr:uid="{00000000-0005-0000-0000-000023420000}"/>
    <cellStyle name="Obično 3 2 6 3 3 2 2 2 2 4 2 2" xfId="16744" xr:uid="{00000000-0005-0000-0000-000024420000}"/>
    <cellStyle name="Obično 3 2 6 3 3 2 2 2 2 4 3" xfId="16745" xr:uid="{00000000-0005-0000-0000-000025420000}"/>
    <cellStyle name="Obično 3 2 6 3 3 2 2 2 2 5" xfId="16746" xr:uid="{00000000-0005-0000-0000-000026420000}"/>
    <cellStyle name="Obično 3 2 6 3 3 2 2 2 2 5 2" xfId="16747" xr:uid="{00000000-0005-0000-0000-000027420000}"/>
    <cellStyle name="Obično 3 2 6 3 3 2 2 2 2 6" xfId="16748" xr:uid="{00000000-0005-0000-0000-000028420000}"/>
    <cellStyle name="Obično 3 2 6 3 3 2 2 2 2 6 2" xfId="16749" xr:uid="{00000000-0005-0000-0000-000029420000}"/>
    <cellStyle name="Obično 3 2 6 3 3 2 2 2 2 7" xfId="16750" xr:uid="{00000000-0005-0000-0000-00002A420000}"/>
    <cellStyle name="Obično 3 2 6 3 3 2 2 2 2 7 2" xfId="16751" xr:uid="{00000000-0005-0000-0000-00002B420000}"/>
    <cellStyle name="Obično 3 2 6 3 3 2 2 2 2 7 2 2" xfId="16752" xr:uid="{00000000-0005-0000-0000-00002C420000}"/>
    <cellStyle name="Obično 3 2 6 3 3 2 2 2 2 7 3" xfId="16753" xr:uid="{00000000-0005-0000-0000-00002D420000}"/>
    <cellStyle name="Obično 3 2 6 3 3 2 2 2 2 7 3 2" xfId="16754" xr:uid="{00000000-0005-0000-0000-00002E420000}"/>
    <cellStyle name="Obično 3 2 6 3 3 2 2 2 2 7 4" xfId="16755" xr:uid="{00000000-0005-0000-0000-00002F420000}"/>
    <cellStyle name="Obično 3 2 6 3 3 2 2 2 2 7 5" xfId="16756" xr:uid="{00000000-0005-0000-0000-000030420000}"/>
    <cellStyle name="Obično 3 2 6 3 3 2 2 2 2 7 6" xfId="16757" xr:uid="{00000000-0005-0000-0000-000031420000}"/>
    <cellStyle name="Obično 3 2 6 3 3 2 2 2 2 8" xfId="16758" xr:uid="{00000000-0005-0000-0000-000032420000}"/>
    <cellStyle name="Obično 3 2 6 3 3 2 2 2 2 8 2" xfId="16759" xr:uid="{00000000-0005-0000-0000-000033420000}"/>
    <cellStyle name="Obično 3 2 6 3 3 2 2 2 2 9" xfId="16760" xr:uid="{00000000-0005-0000-0000-000034420000}"/>
    <cellStyle name="Obično 3 2 6 3 3 2 2 2 2 9 2" xfId="16761" xr:uid="{00000000-0005-0000-0000-000035420000}"/>
    <cellStyle name="Obično 3 2 6 3 3 2 2 2 3" xfId="16762" xr:uid="{00000000-0005-0000-0000-000036420000}"/>
    <cellStyle name="Obično 3 2 6 3 3 2 2 2 3 2" xfId="16763" xr:uid="{00000000-0005-0000-0000-000037420000}"/>
    <cellStyle name="Obično 3 2 6 3 3 2 2 2 3 2 2" xfId="16764" xr:uid="{00000000-0005-0000-0000-000038420000}"/>
    <cellStyle name="Obično 3 2 6 3 3 2 2 2 3 3" xfId="16765" xr:uid="{00000000-0005-0000-0000-000039420000}"/>
    <cellStyle name="Obično 3 2 6 3 3 2 2 2 3 3 2" xfId="16766" xr:uid="{00000000-0005-0000-0000-00003A420000}"/>
    <cellStyle name="Obično 3 2 6 3 3 2 2 2 3 3 2 2" xfId="16767" xr:uid="{00000000-0005-0000-0000-00003B420000}"/>
    <cellStyle name="Obično 3 2 6 3 3 2 2 2 3 3 3" xfId="16768" xr:uid="{00000000-0005-0000-0000-00003C420000}"/>
    <cellStyle name="Obično 3 2 6 3 3 2 2 2 3 3 3 2" xfId="16769" xr:uid="{00000000-0005-0000-0000-00003D420000}"/>
    <cellStyle name="Obično 3 2 6 3 3 2 2 2 3 3 4" xfId="16770" xr:uid="{00000000-0005-0000-0000-00003E420000}"/>
    <cellStyle name="Obično 3 2 6 3 3 2 2 2 3 3 5" xfId="16771" xr:uid="{00000000-0005-0000-0000-00003F420000}"/>
    <cellStyle name="Obično 3 2 6 3 3 2 2 2 3 3 6" xfId="16772" xr:uid="{00000000-0005-0000-0000-000040420000}"/>
    <cellStyle name="Obično 3 2 6 3 3 2 2 2 3 4" xfId="16773" xr:uid="{00000000-0005-0000-0000-000041420000}"/>
    <cellStyle name="Obično 3 2 6 3 3 2 2 2 3 4 2" xfId="16774" xr:uid="{00000000-0005-0000-0000-000042420000}"/>
    <cellStyle name="Obično 3 2 6 3 3 2 2 2 3 5" xfId="16775" xr:uid="{00000000-0005-0000-0000-000043420000}"/>
    <cellStyle name="Obično 3 2 6 3 3 2 2 2 3 5 2" xfId="16776" xr:uid="{00000000-0005-0000-0000-000044420000}"/>
    <cellStyle name="Obično 3 2 6 3 3 2 2 2 3 6" xfId="16777" xr:uid="{00000000-0005-0000-0000-000045420000}"/>
    <cellStyle name="Obično 3 2 6 3 3 2 2 2 3 7" xfId="16778" xr:uid="{00000000-0005-0000-0000-000046420000}"/>
    <cellStyle name="Obično 3 2 6 3 3 2 2 2 3 8" xfId="16779" xr:uid="{00000000-0005-0000-0000-000047420000}"/>
    <cellStyle name="Obično 3 2 6 3 3 2 2 2 4" xfId="16780" xr:uid="{00000000-0005-0000-0000-000048420000}"/>
    <cellStyle name="Obično 3 2 6 3 3 2 2 2 4 2" xfId="16781" xr:uid="{00000000-0005-0000-0000-000049420000}"/>
    <cellStyle name="Obično 3 2 6 3 3 2 2 2 4 2 2" xfId="16782" xr:uid="{00000000-0005-0000-0000-00004A420000}"/>
    <cellStyle name="Obično 3 2 6 3 3 2 2 2 4 3" xfId="16783" xr:uid="{00000000-0005-0000-0000-00004B420000}"/>
    <cellStyle name="Obično 3 2 6 3 3 2 2 2 4 3 2" xfId="16784" xr:uid="{00000000-0005-0000-0000-00004C420000}"/>
    <cellStyle name="Obično 3 2 6 3 3 2 2 2 4 3 2 2" xfId="16785" xr:uid="{00000000-0005-0000-0000-00004D420000}"/>
    <cellStyle name="Obično 3 2 6 3 3 2 2 2 4 3 3" xfId="16786" xr:uid="{00000000-0005-0000-0000-00004E420000}"/>
    <cellStyle name="Obično 3 2 6 3 3 2 2 2 4 3 3 2" xfId="16787" xr:uid="{00000000-0005-0000-0000-00004F420000}"/>
    <cellStyle name="Obično 3 2 6 3 3 2 2 2 4 3 4" xfId="16788" xr:uid="{00000000-0005-0000-0000-000050420000}"/>
    <cellStyle name="Obično 3 2 6 3 3 2 2 2 4 3 5" xfId="16789" xr:uid="{00000000-0005-0000-0000-000051420000}"/>
    <cellStyle name="Obično 3 2 6 3 3 2 2 2 4 3 6" xfId="16790" xr:uid="{00000000-0005-0000-0000-000052420000}"/>
    <cellStyle name="Obično 3 2 6 3 3 2 2 2 4 4" xfId="16791" xr:uid="{00000000-0005-0000-0000-000053420000}"/>
    <cellStyle name="Obično 3 2 6 3 3 2 2 2 4 4 2" xfId="16792" xr:uid="{00000000-0005-0000-0000-000054420000}"/>
    <cellStyle name="Obično 3 2 6 3 3 2 2 2 4 5" xfId="16793" xr:uid="{00000000-0005-0000-0000-000055420000}"/>
    <cellStyle name="Obično 3 2 6 3 3 2 2 2 4 5 2" xfId="16794" xr:uid="{00000000-0005-0000-0000-000056420000}"/>
    <cellStyle name="Obično 3 2 6 3 3 2 2 2 4 6" xfId="16795" xr:uid="{00000000-0005-0000-0000-000057420000}"/>
    <cellStyle name="Obično 3 2 6 3 3 2 2 2 4 7" xfId="16796" xr:uid="{00000000-0005-0000-0000-000058420000}"/>
    <cellStyle name="Obično 3 2 6 3 3 2 2 2 4 8" xfId="16797" xr:uid="{00000000-0005-0000-0000-000059420000}"/>
    <cellStyle name="Obično 3 2 6 3 3 2 2 2 5" xfId="16798" xr:uid="{00000000-0005-0000-0000-00005A420000}"/>
    <cellStyle name="Obično 3 2 6 3 3 2 2 2 5 2" xfId="16799" xr:uid="{00000000-0005-0000-0000-00005B420000}"/>
    <cellStyle name="Obično 3 2 6 3 3 2 2 2 6" xfId="16800" xr:uid="{00000000-0005-0000-0000-00005C420000}"/>
    <cellStyle name="Obično 3 2 6 3 3 2 2 3" xfId="16801" xr:uid="{00000000-0005-0000-0000-00005D420000}"/>
    <cellStyle name="Obično 3 2 6 3 3 2 2 3 2" xfId="16802" xr:uid="{00000000-0005-0000-0000-00005E420000}"/>
    <cellStyle name="Obično 3 2 6 3 3 2 2 3 2 2" xfId="16803" xr:uid="{00000000-0005-0000-0000-00005F420000}"/>
    <cellStyle name="Obično 3 2 6 3 3 2 2 3 3" xfId="16804" xr:uid="{00000000-0005-0000-0000-000060420000}"/>
    <cellStyle name="Obično 3 2 6 3 3 2 2 4" xfId="16805" xr:uid="{00000000-0005-0000-0000-000061420000}"/>
    <cellStyle name="Obično 3 2 6 3 3 2 2 4 2" xfId="16806" xr:uid="{00000000-0005-0000-0000-000062420000}"/>
    <cellStyle name="Obično 3 2 6 3 3 2 2 4 2 2" xfId="16807" xr:uid="{00000000-0005-0000-0000-000063420000}"/>
    <cellStyle name="Obično 3 2 6 3 3 2 2 4 3" xfId="16808" xr:uid="{00000000-0005-0000-0000-000064420000}"/>
    <cellStyle name="Obično 3 2 6 3 3 2 2 5" xfId="16809" xr:uid="{00000000-0005-0000-0000-000065420000}"/>
    <cellStyle name="Obično 3 2 6 3 3 2 2 5 2" xfId="16810" xr:uid="{00000000-0005-0000-0000-000066420000}"/>
    <cellStyle name="Obično 3 2 6 3 3 2 2 5 2 2" xfId="16811" xr:uid="{00000000-0005-0000-0000-000067420000}"/>
    <cellStyle name="Obično 3 2 6 3 3 2 2 5 3" xfId="16812" xr:uid="{00000000-0005-0000-0000-000068420000}"/>
    <cellStyle name="Obično 3 2 6 3 3 2 2 6" xfId="16813" xr:uid="{00000000-0005-0000-0000-000069420000}"/>
    <cellStyle name="Obično 3 2 6 3 3 2 2 6 2" xfId="16814" xr:uid="{00000000-0005-0000-0000-00006A420000}"/>
    <cellStyle name="Obično 3 2 6 3 3 2 2 7" xfId="16815" xr:uid="{00000000-0005-0000-0000-00006B420000}"/>
    <cellStyle name="Obično 3 2 6 3 3 2 2 7 2" xfId="16816" xr:uid="{00000000-0005-0000-0000-00006C420000}"/>
    <cellStyle name="Obično 3 2 6 3 3 2 2 7 2 2" xfId="16817" xr:uid="{00000000-0005-0000-0000-00006D420000}"/>
    <cellStyle name="Obično 3 2 6 3 3 2 2 7 3" xfId="16818" xr:uid="{00000000-0005-0000-0000-00006E420000}"/>
    <cellStyle name="Obično 3 2 6 3 3 2 2 7 3 2" xfId="16819" xr:uid="{00000000-0005-0000-0000-00006F420000}"/>
    <cellStyle name="Obično 3 2 6 3 3 2 2 7 4" xfId="16820" xr:uid="{00000000-0005-0000-0000-000070420000}"/>
    <cellStyle name="Obično 3 2 6 3 3 2 2 7 5" xfId="16821" xr:uid="{00000000-0005-0000-0000-000071420000}"/>
    <cellStyle name="Obično 3 2 6 3 3 2 2 7 6" xfId="16822" xr:uid="{00000000-0005-0000-0000-000072420000}"/>
    <cellStyle name="Obično 3 2 6 3 3 2 2 8" xfId="16823" xr:uid="{00000000-0005-0000-0000-000073420000}"/>
    <cellStyle name="Obično 3 2 6 3 3 2 2 8 2" xfId="16824" xr:uid="{00000000-0005-0000-0000-000074420000}"/>
    <cellStyle name="Obično 3 2 6 3 3 2 2 9" xfId="16825" xr:uid="{00000000-0005-0000-0000-000075420000}"/>
    <cellStyle name="Obično 3 2 6 3 3 2 2 9 2" xfId="16826" xr:uid="{00000000-0005-0000-0000-000076420000}"/>
    <cellStyle name="Obično 3 2 6 3 3 2 3" xfId="16827" xr:uid="{00000000-0005-0000-0000-000077420000}"/>
    <cellStyle name="Obično 3 2 6 3 3 2 3 2" xfId="16828" xr:uid="{00000000-0005-0000-0000-000078420000}"/>
    <cellStyle name="Obično 3 2 6 3 3 2 3 2 2" xfId="16829" xr:uid="{00000000-0005-0000-0000-000079420000}"/>
    <cellStyle name="Obično 3 2 6 3 3 2 3 3" xfId="16830" xr:uid="{00000000-0005-0000-0000-00007A420000}"/>
    <cellStyle name="Obično 3 2 6 3 3 2 4" xfId="16831" xr:uid="{00000000-0005-0000-0000-00007B420000}"/>
    <cellStyle name="Obično 3 2 6 3 3 2 4 2" xfId="16832" xr:uid="{00000000-0005-0000-0000-00007C420000}"/>
    <cellStyle name="Obično 3 2 6 3 3 2 4 2 2" xfId="16833" xr:uid="{00000000-0005-0000-0000-00007D420000}"/>
    <cellStyle name="Obično 3 2 6 3 3 2 4 3" xfId="16834" xr:uid="{00000000-0005-0000-0000-00007E420000}"/>
    <cellStyle name="Obično 3 2 6 3 3 2 5" xfId="16835" xr:uid="{00000000-0005-0000-0000-00007F420000}"/>
    <cellStyle name="Obično 3 2 6 3 3 2 5 2" xfId="16836" xr:uid="{00000000-0005-0000-0000-000080420000}"/>
    <cellStyle name="Obično 3 2 6 3 3 2 5 2 2" xfId="16837" xr:uid="{00000000-0005-0000-0000-000081420000}"/>
    <cellStyle name="Obično 3 2 6 3 3 2 5 3" xfId="16838" xr:uid="{00000000-0005-0000-0000-000082420000}"/>
    <cellStyle name="Obično 3 2 6 3 3 2 6" xfId="16839" xr:uid="{00000000-0005-0000-0000-000083420000}"/>
    <cellStyle name="Obično 3 2 6 3 3 2 6 2" xfId="16840" xr:uid="{00000000-0005-0000-0000-000084420000}"/>
    <cellStyle name="Obično 3 2 6 3 3 2 6 2 2" xfId="16841" xr:uid="{00000000-0005-0000-0000-000085420000}"/>
    <cellStyle name="Obično 3 2 6 3 3 2 6 3" xfId="16842" xr:uid="{00000000-0005-0000-0000-000086420000}"/>
    <cellStyle name="Obično 3 2 6 3 3 2 7" xfId="16843" xr:uid="{00000000-0005-0000-0000-000087420000}"/>
    <cellStyle name="Obično 3 2 6 3 3 2 7 10" xfId="16844" xr:uid="{00000000-0005-0000-0000-000088420000}"/>
    <cellStyle name="Obično 3 2 6 3 3 2 7 11" xfId="16845" xr:uid="{00000000-0005-0000-0000-000089420000}"/>
    <cellStyle name="Obično 3 2 6 3 3 2 7 12" xfId="16846" xr:uid="{00000000-0005-0000-0000-00008A420000}"/>
    <cellStyle name="Obično 3 2 6 3 3 2 7 2" xfId="16847" xr:uid="{00000000-0005-0000-0000-00008B420000}"/>
    <cellStyle name="Obično 3 2 6 3 3 2 7 2 2" xfId="16848" xr:uid="{00000000-0005-0000-0000-00008C420000}"/>
    <cellStyle name="Obično 3 2 6 3 3 2 7 2 2 2" xfId="16849" xr:uid="{00000000-0005-0000-0000-00008D420000}"/>
    <cellStyle name="Obično 3 2 6 3 3 2 7 2 3" xfId="16850" xr:uid="{00000000-0005-0000-0000-00008E420000}"/>
    <cellStyle name="Obično 3 2 6 3 3 2 7 3" xfId="16851" xr:uid="{00000000-0005-0000-0000-00008F420000}"/>
    <cellStyle name="Obično 3 2 6 3 3 2 7 3 2" xfId="16852" xr:uid="{00000000-0005-0000-0000-000090420000}"/>
    <cellStyle name="Obično 3 2 6 3 3 2 7 3 2 2" xfId="16853" xr:uid="{00000000-0005-0000-0000-000091420000}"/>
    <cellStyle name="Obično 3 2 6 3 3 2 7 3 3" xfId="16854" xr:uid="{00000000-0005-0000-0000-000092420000}"/>
    <cellStyle name="Obično 3 2 6 3 3 2 7 4" xfId="16855" xr:uid="{00000000-0005-0000-0000-000093420000}"/>
    <cellStyle name="Obično 3 2 6 3 3 2 7 4 2" xfId="16856" xr:uid="{00000000-0005-0000-0000-000094420000}"/>
    <cellStyle name="Obično 3 2 6 3 3 2 7 4 2 2" xfId="16857" xr:uid="{00000000-0005-0000-0000-000095420000}"/>
    <cellStyle name="Obično 3 2 6 3 3 2 7 4 3" xfId="16858" xr:uid="{00000000-0005-0000-0000-000096420000}"/>
    <cellStyle name="Obično 3 2 6 3 3 2 7 5" xfId="16859" xr:uid="{00000000-0005-0000-0000-000097420000}"/>
    <cellStyle name="Obično 3 2 6 3 3 2 7 5 2" xfId="16860" xr:uid="{00000000-0005-0000-0000-000098420000}"/>
    <cellStyle name="Obično 3 2 6 3 3 2 7 6" xfId="16861" xr:uid="{00000000-0005-0000-0000-000099420000}"/>
    <cellStyle name="Obično 3 2 6 3 3 2 7 6 2" xfId="16862" xr:uid="{00000000-0005-0000-0000-00009A420000}"/>
    <cellStyle name="Obično 3 2 6 3 3 2 7 7" xfId="16863" xr:uid="{00000000-0005-0000-0000-00009B420000}"/>
    <cellStyle name="Obično 3 2 6 3 3 2 7 7 2" xfId="16864" xr:uid="{00000000-0005-0000-0000-00009C420000}"/>
    <cellStyle name="Obično 3 2 6 3 3 2 7 7 2 2" xfId="16865" xr:uid="{00000000-0005-0000-0000-00009D420000}"/>
    <cellStyle name="Obično 3 2 6 3 3 2 7 7 3" xfId="16866" xr:uid="{00000000-0005-0000-0000-00009E420000}"/>
    <cellStyle name="Obično 3 2 6 3 3 2 7 7 3 2" xfId="16867" xr:uid="{00000000-0005-0000-0000-00009F420000}"/>
    <cellStyle name="Obično 3 2 6 3 3 2 7 7 4" xfId="16868" xr:uid="{00000000-0005-0000-0000-0000A0420000}"/>
    <cellStyle name="Obično 3 2 6 3 3 2 7 7 5" xfId="16869" xr:uid="{00000000-0005-0000-0000-0000A1420000}"/>
    <cellStyle name="Obično 3 2 6 3 3 2 7 7 6" xfId="16870" xr:uid="{00000000-0005-0000-0000-0000A2420000}"/>
    <cellStyle name="Obično 3 2 6 3 3 2 7 8" xfId="16871" xr:uid="{00000000-0005-0000-0000-0000A3420000}"/>
    <cellStyle name="Obično 3 2 6 3 3 2 7 8 2" xfId="16872" xr:uid="{00000000-0005-0000-0000-0000A4420000}"/>
    <cellStyle name="Obično 3 2 6 3 3 2 7 9" xfId="16873" xr:uid="{00000000-0005-0000-0000-0000A5420000}"/>
    <cellStyle name="Obično 3 2 6 3 3 2 7 9 2" xfId="16874" xr:uid="{00000000-0005-0000-0000-0000A6420000}"/>
    <cellStyle name="Obično 3 2 6 3 3 2 8" xfId="16875" xr:uid="{00000000-0005-0000-0000-0000A7420000}"/>
    <cellStyle name="Obično 3 2 6 3 3 2 8 2" xfId="16876" xr:uid="{00000000-0005-0000-0000-0000A8420000}"/>
    <cellStyle name="Obično 3 2 6 3 3 2 8 2 2" xfId="16877" xr:uid="{00000000-0005-0000-0000-0000A9420000}"/>
    <cellStyle name="Obično 3 2 6 3 3 2 8 3" xfId="16878" xr:uid="{00000000-0005-0000-0000-0000AA420000}"/>
    <cellStyle name="Obično 3 2 6 3 3 2 8 3 2" xfId="16879" xr:uid="{00000000-0005-0000-0000-0000AB420000}"/>
    <cellStyle name="Obično 3 2 6 3 3 2 8 3 2 2" xfId="16880" xr:uid="{00000000-0005-0000-0000-0000AC420000}"/>
    <cellStyle name="Obično 3 2 6 3 3 2 8 3 3" xfId="16881" xr:uid="{00000000-0005-0000-0000-0000AD420000}"/>
    <cellStyle name="Obično 3 2 6 3 3 2 8 3 3 2" xfId="16882" xr:uid="{00000000-0005-0000-0000-0000AE420000}"/>
    <cellStyle name="Obično 3 2 6 3 3 2 8 3 4" xfId="16883" xr:uid="{00000000-0005-0000-0000-0000AF420000}"/>
    <cellStyle name="Obično 3 2 6 3 3 2 8 3 5" xfId="16884" xr:uid="{00000000-0005-0000-0000-0000B0420000}"/>
    <cellStyle name="Obično 3 2 6 3 3 2 8 3 6" xfId="16885" xr:uid="{00000000-0005-0000-0000-0000B1420000}"/>
    <cellStyle name="Obično 3 2 6 3 3 2 8 4" xfId="16886" xr:uid="{00000000-0005-0000-0000-0000B2420000}"/>
    <cellStyle name="Obično 3 2 6 3 3 2 8 4 2" xfId="16887" xr:uid="{00000000-0005-0000-0000-0000B3420000}"/>
    <cellStyle name="Obično 3 2 6 3 3 2 8 5" xfId="16888" xr:uid="{00000000-0005-0000-0000-0000B4420000}"/>
    <cellStyle name="Obično 3 2 6 3 3 2 8 5 2" xfId="16889" xr:uid="{00000000-0005-0000-0000-0000B5420000}"/>
    <cellStyle name="Obično 3 2 6 3 3 2 8 6" xfId="16890" xr:uid="{00000000-0005-0000-0000-0000B6420000}"/>
    <cellStyle name="Obično 3 2 6 3 3 2 8 7" xfId="16891" xr:uid="{00000000-0005-0000-0000-0000B7420000}"/>
    <cellStyle name="Obično 3 2 6 3 3 2 8 8" xfId="16892" xr:uid="{00000000-0005-0000-0000-0000B8420000}"/>
    <cellStyle name="Obično 3 2 6 3 3 2 9" xfId="16893" xr:uid="{00000000-0005-0000-0000-0000B9420000}"/>
    <cellStyle name="Obično 3 2 6 3 3 2 9 2" xfId="16894" xr:uid="{00000000-0005-0000-0000-0000BA420000}"/>
    <cellStyle name="Obično 3 2 6 3 3 2 9 2 2" xfId="16895" xr:uid="{00000000-0005-0000-0000-0000BB420000}"/>
    <cellStyle name="Obično 3 2 6 3 3 2 9 3" xfId="16896" xr:uid="{00000000-0005-0000-0000-0000BC420000}"/>
    <cellStyle name="Obično 3 2 6 3 3 2 9 3 2" xfId="16897" xr:uid="{00000000-0005-0000-0000-0000BD420000}"/>
    <cellStyle name="Obično 3 2 6 3 3 2 9 3 2 2" xfId="16898" xr:uid="{00000000-0005-0000-0000-0000BE420000}"/>
    <cellStyle name="Obično 3 2 6 3 3 2 9 3 3" xfId="16899" xr:uid="{00000000-0005-0000-0000-0000BF420000}"/>
    <cellStyle name="Obično 3 2 6 3 3 2 9 3 3 2" xfId="16900" xr:uid="{00000000-0005-0000-0000-0000C0420000}"/>
    <cellStyle name="Obično 3 2 6 3 3 2 9 3 4" xfId="16901" xr:uid="{00000000-0005-0000-0000-0000C1420000}"/>
    <cellStyle name="Obično 3 2 6 3 3 2 9 3 5" xfId="16902" xr:uid="{00000000-0005-0000-0000-0000C2420000}"/>
    <cellStyle name="Obično 3 2 6 3 3 2 9 3 6" xfId="16903" xr:uid="{00000000-0005-0000-0000-0000C3420000}"/>
    <cellStyle name="Obično 3 2 6 3 3 2 9 4" xfId="16904" xr:uid="{00000000-0005-0000-0000-0000C4420000}"/>
    <cellStyle name="Obično 3 2 6 3 3 2 9 4 2" xfId="16905" xr:uid="{00000000-0005-0000-0000-0000C5420000}"/>
    <cellStyle name="Obično 3 2 6 3 3 2 9 5" xfId="16906" xr:uid="{00000000-0005-0000-0000-0000C6420000}"/>
    <cellStyle name="Obično 3 2 6 3 3 2 9 5 2" xfId="16907" xr:uid="{00000000-0005-0000-0000-0000C7420000}"/>
    <cellStyle name="Obično 3 2 6 3 3 2 9 6" xfId="16908" xr:uid="{00000000-0005-0000-0000-0000C8420000}"/>
    <cellStyle name="Obično 3 2 6 3 3 2 9 7" xfId="16909" xr:uid="{00000000-0005-0000-0000-0000C9420000}"/>
    <cellStyle name="Obično 3 2 6 3 3 2 9 8" xfId="16910" xr:uid="{00000000-0005-0000-0000-0000CA420000}"/>
    <cellStyle name="Obično 3 2 6 3 3 3" xfId="16911" xr:uid="{00000000-0005-0000-0000-0000CB420000}"/>
    <cellStyle name="Obično 3 2 6 3 3 3 2" xfId="16912" xr:uid="{00000000-0005-0000-0000-0000CC420000}"/>
    <cellStyle name="Obično 3 2 6 3 3 3 2 10" xfId="16913" xr:uid="{00000000-0005-0000-0000-0000CD420000}"/>
    <cellStyle name="Obično 3 2 6 3 3 3 2 11" xfId="16914" xr:uid="{00000000-0005-0000-0000-0000CE420000}"/>
    <cellStyle name="Obično 3 2 6 3 3 3 2 2" xfId="16915" xr:uid="{00000000-0005-0000-0000-0000CF420000}"/>
    <cellStyle name="Obično 3 2 6 3 3 3 2 2 2" xfId="16916" xr:uid="{00000000-0005-0000-0000-0000D0420000}"/>
    <cellStyle name="Obično 3 2 6 3 3 3 2 2 2 2" xfId="16917" xr:uid="{00000000-0005-0000-0000-0000D1420000}"/>
    <cellStyle name="Obično 3 2 6 3 3 3 2 2 2 2 2" xfId="16918" xr:uid="{00000000-0005-0000-0000-0000D2420000}"/>
    <cellStyle name="Obično 3 2 6 3 3 3 2 2 2 3" xfId="16919" xr:uid="{00000000-0005-0000-0000-0000D3420000}"/>
    <cellStyle name="Obično 3 2 6 3 3 3 2 2 2 3 2" xfId="16920" xr:uid="{00000000-0005-0000-0000-0000D4420000}"/>
    <cellStyle name="Obično 3 2 6 3 3 3 2 2 2 3 2 2" xfId="16921" xr:uid="{00000000-0005-0000-0000-0000D5420000}"/>
    <cellStyle name="Obično 3 2 6 3 3 3 2 2 2 3 3" xfId="16922" xr:uid="{00000000-0005-0000-0000-0000D6420000}"/>
    <cellStyle name="Obično 3 2 6 3 3 3 2 2 2 3 3 2" xfId="16923" xr:uid="{00000000-0005-0000-0000-0000D7420000}"/>
    <cellStyle name="Obično 3 2 6 3 3 3 2 2 2 3 4" xfId="16924" xr:uid="{00000000-0005-0000-0000-0000D8420000}"/>
    <cellStyle name="Obično 3 2 6 3 3 3 2 2 2 3 5" xfId="16925" xr:uid="{00000000-0005-0000-0000-0000D9420000}"/>
    <cellStyle name="Obično 3 2 6 3 3 3 2 2 2 3 6" xfId="16926" xr:uid="{00000000-0005-0000-0000-0000DA420000}"/>
    <cellStyle name="Obično 3 2 6 3 3 3 2 2 2 4" xfId="16927" xr:uid="{00000000-0005-0000-0000-0000DB420000}"/>
    <cellStyle name="Obično 3 2 6 3 3 3 2 2 2 4 2" xfId="16928" xr:uid="{00000000-0005-0000-0000-0000DC420000}"/>
    <cellStyle name="Obično 3 2 6 3 3 3 2 2 2 5" xfId="16929" xr:uid="{00000000-0005-0000-0000-0000DD420000}"/>
    <cellStyle name="Obično 3 2 6 3 3 3 2 2 2 5 2" xfId="16930" xr:uid="{00000000-0005-0000-0000-0000DE420000}"/>
    <cellStyle name="Obično 3 2 6 3 3 3 2 2 2 6" xfId="16931" xr:uid="{00000000-0005-0000-0000-0000DF420000}"/>
    <cellStyle name="Obično 3 2 6 3 3 3 2 2 2 7" xfId="16932" xr:uid="{00000000-0005-0000-0000-0000E0420000}"/>
    <cellStyle name="Obično 3 2 6 3 3 3 2 2 2 8" xfId="16933" xr:uid="{00000000-0005-0000-0000-0000E1420000}"/>
    <cellStyle name="Obično 3 2 6 3 3 3 2 2 3" xfId="16934" xr:uid="{00000000-0005-0000-0000-0000E2420000}"/>
    <cellStyle name="Obično 3 2 6 3 3 3 2 2 3 2" xfId="16935" xr:uid="{00000000-0005-0000-0000-0000E3420000}"/>
    <cellStyle name="Obično 3 2 6 3 3 3 2 2 3 2 2" xfId="16936" xr:uid="{00000000-0005-0000-0000-0000E4420000}"/>
    <cellStyle name="Obično 3 2 6 3 3 3 2 2 3 3" xfId="16937" xr:uid="{00000000-0005-0000-0000-0000E5420000}"/>
    <cellStyle name="Obično 3 2 6 3 3 3 2 2 3 3 2" xfId="16938" xr:uid="{00000000-0005-0000-0000-0000E6420000}"/>
    <cellStyle name="Obično 3 2 6 3 3 3 2 2 3 3 2 2" xfId="16939" xr:uid="{00000000-0005-0000-0000-0000E7420000}"/>
    <cellStyle name="Obično 3 2 6 3 3 3 2 2 3 3 3" xfId="16940" xr:uid="{00000000-0005-0000-0000-0000E8420000}"/>
    <cellStyle name="Obično 3 2 6 3 3 3 2 2 3 3 3 2" xfId="16941" xr:uid="{00000000-0005-0000-0000-0000E9420000}"/>
    <cellStyle name="Obično 3 2 6 3 3 3 2 2 3 3 4" xfId="16942" xr:uid="{00000000-0005-0000-0000-0000EA420000}"/>
    <cellStyle name="Obično 3 2 6 3 3 3 2 2 3 3 5" xfId="16943" xr:uid="{00000000-0005-0000-0000-0000EB420000}"/>
    <cellStyle name="Obično 3 2 6 3 3 3 2 2 3 3 6" xfId="16944" xr:uid="{00000000-0005-0000-0000-0000EC420000}"/>
    <cellStyle name="Obično 3 2 6 3 3 3 2 2 3 4" xfId="16945" xr:uid="{00000000-0005-0000-0000-0000ED420000}"/>
    <cellStyle name="Obično 3 2 6 3 3 3 2 2 3 4 2" xfId="16946" xr:uid="{00000000-0005-0000-0000-0000EE420000}"/>
    <cellStyle name="Obično 3 2 6 3 3 3 2 2 3 5" xfId="16947" xr:uid="{00000000-0005-0000-0000-0000EF420000}"/>
    <cellStyle name="Obično 3 2 6 3 3 3 2 2 3 5 2" xfId="16948" xr:uid="{00000000-0005-0000-0000-0000F0420000}"/>
    <cellStyle name="Obično 3 2 6 3 3 3 2 2 3 6" xfId="16949" xr:uid="{00000000-0005-0000-0000-0000F1420000}"/>
    <cellStyle name="Obično 3 2 6 3 3 3 2 2 3 7" xfId="16950" xr:uid="{00000000-0005-0000-0000-0000F2420000}"/>
    <cellStyle name="Obično 3 2 6 3 3 3 2 2 3 8" xfId="16951" xr:uid="{00000000-0005-0000-0000-0000F3420000}"/>
    <cellStyle name="Obično 3 2 6 3 3 3 2 2 4" xfId="16952" xr:uid="{00000000-0005-0000-0000-0000F4420000}"/>
    <cellStyle name="Obično 3 2 6 3 3 3 2 2 4 2" xfId="16953" xr:uid="{00000000-0005-0000-0000-0000F5420000}"/>
    <cellStyle name="Obično 3 2 6 3 3 3 2 2 4 2 2" xfId="16954" xr:uid="{00000000-0005-0000-0000-0000F6420000}"/>
    <cellStyle name="Obično 3 2 6 3 3 3 2 2 4 3" xfId="16955" xr:uid="{00000000-0005-0000-0000-0000F7420000}"/>
    <cellStyle name="Obično 3 2 6 3 3 3 2 2 4 3 2" xfId="16956" xr:uid="{00000000-0005-0000-0000-0000F8420000}"/>
    <cellStyle name="Obično 3 2 6 3 3 3 2 2 4 3 2 2" xfId="16957" xr:uid="{00000000-0005-0000-0000-0000F9420000}"/>
    <cellStyle name="Obično 3 2 6 3 3 3 2 2 4 3 3" xfId="16958" xr:uid="{00000000-0005-0000-0000-0000FA420000}"/>
    <cellStyle name="Obično 3 2 6 3 3 3 2 2 4 3 3 2" xfId="16959" xr:uid="{00000000-0005-0000-0000-0000FB420000}"/>
    <cellStyle name="Obično 3 2 6 3 3 3 2 2 4 3 4" xfId="16960" xr:uid="{00000000-0005-0000-0000-0000FC420000}"/>
    <cellStyle name="Obično 3 2 6 3 3 3 2 2 4 3 5" xfId="16961" xr:uid="{00000000-0005-0000-0000-0000FD420000}"/>
    <cellStyle name="Obično 3 2 6 3 3 3 2 2 4 3 6" xfId="16962" xr:uid="{00000000-0005-0000-0000-0000FE420000}"/>
    <cellStyle name="Obično 3 2 6 3 3 3 2 2 4 4" xfId="16963" xr:uid="{00000000-0005-0000-0000-0000FF420000}"/>
    <cellStyle name="Obično 3 2 6 3 3 3 2 2 4 4 2" xfId="16964" xr:uid="{00000000-0005-0000-0000-000000430000}"/>
    <cellStyle name="Obično 3 2 6 3 3 3 2 2 4 5" xfId="16965" xr:uid="{00000000-0005-0000-0000-000001430000}"/>
    <cellStyle name="Obično 3 2 6 3 3 3 2 2 4 5 2" xfId="16966" xr:uid="{00000000-0005-0000-0000-000002430000}"/>
    <cellStyle name="Obično 3 2 6 3 3 3 2 2 4 6" xfId="16967" xr:uid="{00000000-0005-0000-0000-000003430000}"/>
    <cellStyle name="Obično 3 2 6 3 3 3 2 2 4 7" xfId="16968" xr:uid="{00000000-0005-0000-0000-000004430000}"/>
    <cellStyle name="Obično 3 2 6 3 3 3 2 2 4 8" xfId="16969" xr:uid="{00000000-0005-0000-0000-000005430000}"/>
    <cellStyle name="Obično 3 2 6 3 3 3 2 2 5" xfId="16970" xr:uid="{00000000-0005-0000-0000-000006430000}"/>
    <cellStyle name="Obično 3 2 6 3 3 3 2 2 5 2" xfId="16971" xr:uid="{00000000-0005-0000-0000-000007430000}"/>
    <cellStyle name="Obično 3 2 6 3 3 3 2 2 6" xfId="16972" xr:uid="{00000000-0005-0000-0000-000008430000}"/>
    <cellStyle name="Obično 3 2 6 3 3 3 2 2 6 2" xfId="16973" xr:uid="{00000000-0005-0000-0000-000009430000}"/>
    <cellStyle name="Obično 3 2 6 3 3 3 2 2 7" xfId="16974" xr:uid="{00000000-0005-0000-0000-00000A430000}"/>
    <cellStyle name="Obično 3 2 6 3 3 3 2 3" xfId="16975" xr:uid="{00000000-0005-0000-0000-00000B430000}"/>
    <cellStyle name="Obično 3 2 6 3 3 3 2 3 2" xfId="16976" xr:uid="{00000000-0005-0000-0000-00000C430000}"/>
    <cellStyle name="Obično 3 2 6 3 3 3 2 3 2 2" xfId="16977" xr:uid="{00000000-0005-0000-0000-00000D430000}"/>
    <cellStyle name="Obično 3 2 6 3 3 3 2 3 3" xfId="16978" xr:uid="{00000000-0005-0000-0000-00000E430000}"/>
    <cellStyle name="Obično 3 2 6 3 3 3 2 4" xfId="16979" xr:uid="{00000000-0005-0000-0000-00000F430000}"/>
    <cellStyle name="Obično 3 2 6 3 3 3 2 4 2" xfId="16980" xr:uid="{00000000-0005-0000-0000-000010430000}"/>
    <cellStyle name="Obično 3 2 6 3 3 3 2 4 2 2" xfId="16981" xr:uid="{00000000-0005-0000-0000-000011430000}"/>
    <cellStyle name="Obično 3 2 6 3 3 3 2 4 3" xfId="16982" xr:uid="{00000000-0005-0000-0000-000012430000}"/>
    <cellStyle name="Obično 3 2 6 3 3 3 2 5" xfId="16983" xr:uid="{00000000-0005-0000-0000-000013430000}"/>
    <cellStyle name="Obično 3 2 6 3 3 3 2 5 2" xfId="16984" xr:uid="{00000000-0005-0000-0000-000014430000}"/>
    <cellStyle name="Obično 3 2 6 3 3 3 2 6" xfId="16985" xr:uid="{00000000-0005-0000-0000-000015430000}"/>
    <cellStyle name="Obično 3 2 6 3 3 3 2 6 2" xfId="16986" xr:uid="{00000000-0005-0000-0000-000016430000}"/>
    <cellStyle name="Obično 3 2 6 3 3 3 2 6 2 2" xfId="16987" xr:uid="{00000000-0005-0000-0000-000017430000}"/>
    <cellStyle name="Obično 3 2 6 3 3 3 2 6 3" xfId="16988" xr:uid="{00000000-0005-0000-0000-000018430000}"/>
    <cellStyle name="Obično 3 2 6 3 3 3 2 6 3 2" xfId="16989" xr:uid="{00000000-0005-0000-0000-000019430000}"/>
    <cellStyle name="Obično 3 2 6 3 3 3 2 6 4" xfId="16990" xr:uid="{00000000-0005-0000-0000-00001A430000}"/>
    <cellStyle name="Obično 3 2 6 3 3 3 2 6 5" xfId="16991" xr:uid="{00000000-0005-0000-0000-00001B430000}"/>
    <cellStyle name="Obično 3 2 6 3 3 3 2 6 6" xfId="16992" xr:uid="{00000000-0005-0000-0000-00001C430000}"/>
    <cellStyle name="Obično 3 2 6 3 3 3 2 7" xfId="16993" xr:uid="{00000000-0005-0000-0000-00001D430000}"/>
    <cellStyle name="Obično 3 2 6 3 3 3 2 7 2" xfId="16994" xr:uid="{00000000-0005-0000-0000-00001E430000}"/>
    <cellStyle name="Obično 3 2 6 3 3 3 2 8" xfId="16995" xr:uid="{00000000-0005-0000-0000-00001F430000}"/>
    <cellStyle name="Obično 3 2 6 3 3 3 2 8 2" xfId="16996" xr:uid="{00000000-0005-0000-0000-000020430000}"/>
    <cellStyle name="Obično 3 2 6 3 3 3 2 9" xfId="16997" xr:uid="{00000000-0005-0000-0000-000021430000}"/>
    <cellStyle name="Obično 3 2 6 3 3 3 3" xfId="16998" xr:uid="{00000000-0005-0000-0000-000022430000}"/>
    <cellStyle name="Obično 3 2 6 3 3 3 3 2" xfId="16999" xr:uid="{00000000-0005-0000-0000-000023430000}"/>
    <cellStyle name="Obično 3 2 6 3 3 3 3 2 2" xfId="17000" xr:uid="{00000000-0005-0000-0000-000024430000}"/>
    <cellStyle name="Obično 3 2 6 3 3 3 3 3" xfId="17001" xr:uid="{00000000-0005-0000-0000-000025430000}"/>
    <cellStyle name="Obično 3 2 6 3 3 3 3 3 2" xfId="17002" xr:uid="{00000000-0005-0000-0000-000026430000}"/>
    <cellStyle name="Obično 3 2 6 3 3 3 3 3 2 2" xfId="17003" xr:uid="{00000000-0005-0000-0000-000027430000}"/>
    <cellStyle name="Obično 3 2 6 3 3 3 3 3 3" xfId="17004" xr:uid="{00000000-0005-0000-0000-000028430000}"/>
    <cellStyle name="Obično 3 2 6 3 3 3 3 3 3 2" xfId="17005" xr:uid="{00000000-0005-0000-0000-000029430000}"/>
    <cellStyle name="Obično 3 2 6 3 3 3 3 3 4" xfId="17006" xr:uid="{00000000-0005-0000-0000-00002A430000}"/>
    <cellStyle name="Obično 3 2 6 3 3 3 3 3 5" xfId="17007" xr:uid="{00000000-0005-0000-0000-00002B430000}"/>
    <cellStyle name="Obično 3 2 6 3 3 3 3 3 6" xfId="17008" xr:uid="{00000000-0005-0000-0000-00002C430000}"/>
    <cellStyle name="Obično 3 2 6 3 3 3 3 4" xfId="17009" xr:uid="{00000000-0005-0000-0000-00002D430000}"/>
    <cellStyle name="Obično 3 2 6 3 3 3 3 4 2" xfId="17010" xr:uid="{00000000-0005-0000-0000-00002E430000}"/>
    <cellStyle name="Obično 3 2 6 3 3 3 3 5" xfId="17011" xr:uid="{00000000-0005-0000-0000-00002F430000}"/>
    <cellStyle name="Obično 3 2 6 3 3 3 3 5 2" xfId="17012" xr:uid="{00000000-0005-0000-0000-000030430000}"/>
    <cellStyle name="Obično 3 2 6 3 3 3 3 6" xfId="17013" xr:uid="{00000000-0005-0000-0000-000031430000}"/>
    <cellStyle name="Obično 3 2 6 3 3 3 3 7" xfId="17014" xr:uid="{00000000-0005-0000-0000-000032430000}"/>
    <cellStyle name="Obično 3 2 6 3 3 3 3 8" xfId="17015" xr:uid="{00000000-0005-0000-0000-000033430000}"/>
    <cellStyle name="Obično 3 2 6 3 3 3 4" xfId="17016" xr:uid="{00000000-0005-0000-0000-000034430000}"/>
    <cellStyle name="Obično 3 2 6 3 3 3 4 2" xfId="17017" xr:uid="{00000000-0005-0000-0000-000035430000}"/>
    <cellStyle name="Obično 3 2 6 3 3 3 4 2 2" xfId="17018" xr:uid="{00000000-0005-0000-0000-000036430000}"/>
    <cellStyle name="Obično 3 2 6 3 3 3 4 3" xfId="17019" xr:uid="{00000000-0005-0000-0000-000037430000}"/>
    <cellStyle name="Obično 3 2 6 3 3 3 4 3 2" xfId="17020" xr:uid="{00000000-0005-0000-0000-000038430000}"/>
    <cellStyle name="Obično 3 2 6 3 3 3 4 3 2 2" xfId="17021" xr:uid="{00000000-0005-0000-0000-000039430000}"/>
    <cellStyle name="Obično 3 2 6 3 3 3 4 3 3" xfId="17022" xr:uid="{00000000-0005-0000-0000-00003A430000}"/>
    <cellStyle name="Obično 3 2 6 3 3 3 4 3 3 2" xfId="17023" xr:uid="{00000000-0005-0000-0000-00003B430000}"/>
    <cellStyle name="Obično 3 2 6 3 3 3 4 3 4" xfId="17024" xr:uid="{00000000-0005-0000-0000-00003C430000}"/>
    <cellStyle name="Obično 3 2 6 3 3 3 4 3 5" xfId="17025" xr:uid="{00000000-0005-0000-0000-00003D430000}"/>
    <cellStyle name="Obično 3 2 6 3 3 3 4 3 6" xfId="17026" xr:uid="{00000000-0005-0000-0000-00003E430000}"/>
    <cellStyle name="Obično 3 2 6 3 3 3 4 4" xfId="17027" xr:uid="{00000000-0005-0000-0000-00003F430000}"/>
    <cellStyle name="Obično 3 2 6 3 3 3 4 4 2" xfId="17028" xr:uid="{00000000-0005-0000-0000-000040430000}"/>
    <cellStyle name="Obično 3 2 6 3 3 3 4 5" xfId="17029" xr:uid="{00000000-0005-0000-0000-000041430000}"/>
    <cellStyle name="Obično 3 2 6 3 3 3 4 5 2" xfId="17030" xr:uid="{00000000-0005-0000-0000-000042430000}"/>
    <cellStyle name="Obično 3 2 6 3 3 3 4 6" xfId="17031" xr:uid="{00000000-0005-0000-0000-000043430000}"/>
    <cellStyle name="Obično 3 2 6 3 3 3 4 7" xfId="17032" xr:uid="{00000000-0005-0000-0000-000044430000}"/>
    <cellStyle name="Obično 3 2 6 3 3 3 4 8" xfId="17033" xr:uid="{00000000-0005-0000-0000-000045430000}"/>
    <cellStyle name="Obično 3 2 6 3 3 3 5" xfId="17034" xr:uid="{00000000-0005-0000-0000-000046430000}"/>
    <cellStyle name="Obično 3 2 6 3 3 3 5 2" xfId="17035" xr:uid="{00000000-0005-0000-0000-000047430000}"/>
    <cellStyle name="Obično 3 2 6 3 3 3 5 2 2" xfId="17036" xr:uid="{00000000-0005-0000-0000-000048430000}"/>
    <cellStyle name="Obično 3 2 6 3 3 3 5 3" xfId="17037" xr:uid="{00000000-0005-0000-0000-000049430000}"/>
    <cellStyle name="Obično 3 2 6 3 3 3 5 3 2" xfId="17038" xr:uid="{00000000-0005-0000-0000-00004A430000}"/>
    <cellStyle name="Obično 3 2 6 3 3 3 5 3 2 2" xfId="17039" xr:uid="{00000000-0005-0000-0000-00004B430000}"/>
    <cellStyle name="Obično 3 2 6 3 3 3 5 3 3" xfId="17040" xr:uid="{00000000-0005-0000-0000-00004C430000}"/>
    <cellStyle name="Obično 3 2 6 3 3 3 5 3 3 2" xfId="17041" xr:uid="{00000000-0005-0000-0000-00004D430000}"/>
    <cellStyle name="Obično 3 2 6 3 3 3 5 3 4" xfId="17042" xr:uid="{00000000-0005-0000-0000-00004E430000}"/>
    <cellStyle name="Obično 3 2 6 3 3 3 5 3 5" xfId="17043" xr:uid="{00000000-0005-0000-0000-00004F430000}"/>
    <cellStyle name="Obično 3 2 6 3 3 3 5 3 6" xfId="17044" xr:uid="{00000000-0005-0000-0000-000050430000}"/>
    <cellStyle name="Obično 3 2 6 3 3 3 5 4" xfId="17045" xr:uid="{00000000-0005-0000-0000-000051430000}"/>
    <cellStyle name="Obično 3 2 6 3 3 3 5 4 2" xfId="17046" xr:uid="{00000000-0005-0000-0000-000052430000}"/>
    <cellStyle name="Obično 3 2 6 3 3 3 5 5" xfId="17047" xr:uid="{00000000-0005-0000-0000-000053430000}"/>
    <cellStyle name="Obično 3 2 6 3 3 3 5 5 2" xfId="17048" xr:uid="{00000000-0005-0000-0000-000054430000}"/>
    <cellStyle name="Obično 3 2 6 3 3 3 5 6" xfId="17049" xr:uid="{00000000-0005-0000-0000-000055430000}"/>
    <cellStyle name="Obično 3 2 6 3 3 3 5 7" xfId="17050" xr:uid="{00000000-0005-0000-0000-000056430000}"/>
    <cellStyle name="Obično 3 2 6 3 3 3 5 8" xfId="17051" xr:uid="{00000000-0005-0000-0000-000057430000}"/>
    <cellStyle name="Obično 3 2 6 3 3 3 6" xfId="17052" xr:uid="{00000000-0005-0000-0000-000058430000}"/>
    <cellStyle name="Obično 3 2 6 3 3 3 6 2" xfId="17053" xr:uid="{00000000-0005-0000-0000-000059430000}"/>
    <cellStyle name="Obično 3 2 6 3 3 3 7" xfId="17054" xr:uid="{00000000-0005-0000-0000-00005A430000}"/>
    <cellStyle name="Obično 3 2 6 3 3 3 8" xfId="17055" xr:uid="{00000000-0005-0000-0000-00005B430000}"/>
    <cellStyle name="Obično 3 2 6 3 3 4" xfId="17056" xr:uid="{00000000-0005-0000-0000-00005C430000}"/>
    <cellStyle name="Obično 3 2 6 3 3 4 2" xfId="17057" xr:uid="{00000000-0005-0000-0000-00005D430000}"/>
    <cellStyle name="Obično 3 2 6 3 3 4 2 2" xfId="17058" xr:uid="{00000000-0005-0000-0000-00005E430000}"/>
    <cellStyle name="Obično 3 2 6 3 3 4 3" xfId="17059" xr:uid="{00000000-0005-0000-0000-00005F430000}"/>
    <cellStyle name="Obično 3 2 6 3 3 4 3 2" xfId="17060" xr:uid="{00000000-0005-0000-0000-000060430000}"/>
    <cellStyle name="Obično 3 2 6 3 3 4 3 2 2" xfId="17061" xr:uid="{00000000-0005-0000-0000-000061430000}"/>
    <cellStyle name="Obično 3 2 6 3 3 4 3 3" xfId="17062" xr:uid="{00000000-0005-0000-0000-000062430000}"/>
    <cellStyle name="Obično 3 2 6 3 3 4 3 3 2" xfId="17063" xr:uid="{00000000-0005-0000-0000-000063430000}"/>
    <cellStyle name="Obično 3 2 6 3 3 4 3 4" xfId="17064" xr:uid="{00000000-0005-0000-0000-000064430000}"/>
    <cellStyle name="Obično 3 2 6 3 3 4 3 5" xfId="17065" xr:uid="{00000000-0005-0000-0000-000065430000}"/>
    <cellStyle name="Obično 3 2 6 3 3 4 3 6" xfId="17066" xr:uid="{00000000-0005-0000-0000-000066430000}"/>
    <cellStyle name="Obično 3 2 6 3 3 4 4" xfId="17067" xr:uid="{00000000-0005-0000-0000-000067430000}"/>
    <cellStyle name="Obično 3 2 6 3 3 4 5" xfId="17068" xr:uid="{00000000-0005-0000-0000-000068430000}"/>
    <cellStyle name="Obično 3 2 6 3 3 4 5 2" xfId="17069" xr:uid="{00000000-0005-0000-0000-000069430000}"/>
    <cellStyle name="Obično 3 2 6 3 3 4 6" xfId="17070" xr:uid="{00000000-0005-0000-0000-00006A430000}"/>
    <cellStyle name="Obično 3 2 6 3 3 4 6 2" xfId="17071" xr:uid="{00000000-0005-0000-0000-00006B430000}"/>
    <cellStyle name="Obično 3 2 6 3 3 4 7" xfId="17072" xr:uid="{00000000-0005-0000-0000-00006C430000}"/>
    <cellStyle name="Obično 3 2 6 3 3 4 8" xfId="17073" xr:uid="{00000000-0005-0000-0000-00006D430000}"/>
    <cellStyle name="Obično 3 2 6 3 3 4 9" xfId="17074" xr:uid="{00000000-0005-0000-0000-00006E430000}"/>
    <cellStyle name="Obično 3 2 6 3 3 5" xfId="17075" xr:uid="{00000000-0005-0000-0000-00006F430000}"/>
    <cellStyle name="Obično 3 2 6 3 3 5 2" xfId="17076" xr:uid="{00000000-0005-0000-0000-000070430000}"/>
    <cellStyle name="Obično 3 2 6 3 3 5 2 2" xfId="17077" xr:uid="{00000000-0005-0000-0000-000071430000}"/>
    <cellStyle name="Obično 3 2 6 3 3 5 3" xfId="17078" xr:uid="{00000000-0005-0000-0000-000072430000}"/>
    <cellStyle name="Obično 3 2 6 3 3 5 3 2" xfId="17079" xr:uid="{00000000-0005-0000-0000-000073430000}"/>
    <cellStyle name="Obično 3 2 6 3 3 5 3 2 2" xfId="17080" xr:uid="{00000000-0005-0000-0000-000074430000}"/>
    <cellStyle name="Obično 3 2 6 3 3 5 3 3" xfId="17081" xr:uid="{00000000-0005-0000-0000-000075430000}"/>
    <cellStyle name="Obično 3 2 6 3 3 5 3 3 2" xfId="17082" xr:uid="{00000000-0005-0000-0000-000076430000}"/>
    <cellStyle name="Obično 3 2 6 3 3 5 3 4" xfId="17083" xr:uid="{00000000-0005-0000-0000-000077430000}"/>
    <cellStyle name="Obično 3 2 6 3 3 5 3 5" xfId="17084" xr:uid="{00000000-0005-0000-0000-000078430000}"/>
    <cellStyle name="Obično 3 2 6 3 3 5 3 6" xfId="17085" xr:uid="{00000000-0005-0000-0000-000079430000}"/>
    <cellStyle name="Obično 3 2 6 3 3 5 4" xfId="17086" xr:uid="{00000000-0005-0000-0000-00007A430000}"/>
    <cellStyle name="Obično 3 2 6 3 3 5 5" xfId="17087" xr:uid="{00000000-0005-0000-0000-00007B430000}"/>
    <cellStyle name="Obično 3 2 6 3 3 5 5 2" xfId="17088" xr:uid="{00000000-0005-0000-0000-00007C430000}"/>
    <cellStyle name="Obično 3 2 6 3 3 5 6" xfId="17089" xr:uid="{00000000-0005-0000-0000-00007D430000}"/>
    <cellStyle name="Obično 3 2 6 3 3 5 6 2" xfId="17090" xr:uid="{00000000-0005-0000-0000-00007E430000}"/>
    <cellStyle name="Obično 3 2 6 3 3 5 7" xfId="17091" xr:uid="{00000000-0005-0000-0000-00007F430000}"/>
    <cellStyle name="Obično 3 2 6 3 3 5 8" xfId="17092" xr:uid="{00000000-0005-0000-0000-000080430000}"/>
    <cellStyle name="Obično 3 2 6 3 3 5 9" xfId="17093" xr:uid="{00000000-0005-0000-0000-000081430000}"/>
    <cellStyle name="Obično 3 2 6 3 3 6" xfId="17094" xr:uid="{00000000-0005-0000-0000-000082430000}"/>
    <cellStyle name="Obično 3 2 6 3 3 6 2" xfId="17095" xr:uid="{00000000-0005-0000-0000-000083430000}"/>
    <cellStyle name="Obično 3 2 6 3 3 6 2 2" xfId="17096" xr:uid="{00000000-0005-0000-0000-000084430000}"/>
    <cellStyle name="Obično 3 2 6 3 3 6 3" xfId="17097" xr:uid="{00000000-0005-0000-0000-000085430000}"/>
    <cellStyle name="Obično 3 2 6 3 3 6 3 2" xfId="17098" xr:uid="{00000000-0005-0000-0000-000086430000}"/>
    <cellStyle name="Obično 3 2 6 3 3 6 3 2 2" xfId="17099" xr:uid="{00000000-0005-0000-0000-000087430000}"/>
    <cellStyle name="Obično 3 2 6 3 3 6 3 3" xfId="17100" xr:uid="{00000000-0005-0000-0000-000088430000}"/>
    <cellStyle name="Obično 3 2 6 3 3 6 3 3 2" xfId="17101" xr:uid="{00000000-0005-0000-0000-000089430000}"/>
    <cellStyle name="Obično 3 2 6 3 3 6 3 4" xfId="17102" xr:uid="{00000000-0005-0000-0000-00008A430000}"/>
    <cellStyle name="Obično 3 2 6 3 3 6 3 5" xfId="17103" xr:uid="{00000000-0005-0000-0000-00008B430000}"/>
    <cellStyle name="Obično 3 2 6 3 3 6 3 6" xfId="17104" xr:uid="{00000000-0005-0000-0000-00008C430000}"/>
    <cellStyle name="Obično 3 2 6 3 3 6 4" xfId="17105" xr:uid="{00000000-0005-0000-0000-00008D430000}"/>
    <cellStyle name="Obično 3 2 6 3 3 6 4 2" xfId="17106" xr:uid="{00000000-0005-0000-0000-00008E430000}"/>
    <cellStyle name="Obično 3 2 6 3 3 6 5" xfId="17107" xr:uid="{00000000-0005-0000-0000-00008F430000}"/>
    <cellStyle name="Obično 3 2 6 3 3 6 5 2" xfId="17108" xr:uid="{00000000-0005-0000-0000-000090430000}"/>
    <cellStyle name="Obično 3 2 6 3 3 6 6" xfId="17109" xr:uid="{00000000-0005-0000-0000-000091430000}"/>
    <cellStyle name="Obično 3 2 6 3 3 6 7" xfId="17110" xr:uid="{00000000-0005-0000-0000-000092430000}"/>
    <cellStyle name="Obično 3 2 6 3 3 6 8" xfId="17111" xr:uid="{00000000-0005-0000-0000-000093430000}"/>
    <cellStyle name="Obično 3 2 6 3 3 7" xfId="17112" xr:uid="{00000000-0005-0000-0000-000094430000}"/>
    <cellStyle name="Obično 3 2 6 3 3 7 2" xfId="17113" xr:uid="{00000000-0005-0000-0000-000095430000}"/>
    <cellStyle name="Obično 3 2 6 3 3 7 2 2" xfId="17114" xr:uid="{00000000-0005-0000-0000-000096430000}"/>
    <cellStyle name="Obično 3 2 6 3 3 7 2 2 2" xfId="17115" xr:uid="{00000000-0005-0000-0000-000097430000}"/>
    <cellStyle name="Obično 3 2 6 3 3 7 2 3" xfId="17116" xr:uid="{00000000-0005-0000-0000-000098430000}"/>
    <cellStyle name="Obično 3 2 6 3 3 7 2 3 2" xfId="17117" xr:uid="{00000000-0005-0000-0000-000099430000}"/>
    <cellStyle name="Obično 3 2 6 3 3 7 2 3 2 2" xfId="17118" xr:uid="{00000000-0005-0000-0000-00009A430000}"/>
    <cellStyle name="Obično 3 2 6 3 3 7 2 3 3" xfId="17119" xr:uid="{00000000-0005-0000-0000-00009B430000}"/>
    <cellStyle name="Obično 3 2 6 3 3 7 2 3 3 2" xfId="17120" xr:uid="{00000000-0005-0000-0000-00009C430000}"/>
    <cellStyle name="Obično 3 2 6 3 3 7 2 3 4" xfId="17121" xr:uid="{00000000-0005-0000-0000-00009D430000}"/>
    <cellStyle name="Obično 3 2 6 3 3 7 2 3 5" xfId="17122" xr:uid="{00000000-0005-0000-0000-00009E430000}"/>
    <cellStyle name="Obično 3 2 6 3 3 7 2 3 6" xfId="17123" xr:uid="{00000000-0005-0000-0000-00009F430000}"/>
    <cellStyle name="Obično 3 2 6 3 3 7 2 4" xfId="17124" xr:uid="{00000000-0005-0000-0000-0000A0430000}"/>
    <cellStyle name="Obično 3 2 6 3 3 7 2 4 2" xfId="17125" xr:uid="{00000000-0005-0000-0000-0000A1430000}"/>
    <cellStyle name="Obično 3 2 6 3 3 7 2 5" xfId="17126" xr:uid="{00000000-0005-0000-0000-0000A2430000}"/>
    <cellStyle name="Obično 3 2 6 3 3 7 2 5 2" xfId="17127" xr:uid="{00000000-0005-0000-0000-0000A3430000}"/>
    <cellStyle name="Obično 3 2 6 3 3 7 2 6" xfId="17128" xr:uid="{00000000-0005-0000-0000-0000A4430000}"/>
    <cellStyle name="Obično 3 2 6 3 3 7 2 7" xfId="17129" xr:uid="{00000000-0005-0000-0000-0000A5430000}"/>
    <cellStyle name="Obično 3 2 6 3 3 7 2 8" xfId="17130" xr:uid="{00000000-0005-0000-0000-0000A6430000}"/>
    <cellStyle name="Obično 3 2 6 3 3 7 3" xfId="17131" xr:uid="{00000000-0005-0000-0000-0000A7430000}"/>
    <cellStyle name="Obično 3 2 6 3 3 7 3 2" xfId="17132" xr:uid="{00000000-0005-0000-0000-0000A8430000}"/>
    <cellStyle name="Obično 3 2 6 3 3 7 3 2 2" xfId="17133" xr:uid="{00000000-0005-0000-0000-0000A9430000}"/>
    <cellStyle name="Obično 3 2 6 3 3 7 3 3" xfId="17134" xr:uid="{00000000-0005-0000-0000-0000AA430000}"/>
    <cellStyle name="Obično 3 2 6 3 3 7 3 3 2" xfId="17135" xr:uid="{00000000-0005-0000-0000-0000AB430000}"/>
    <cellStyle name="Obično 3 2 6 3 3 7 3 3 2 2" xfId="17136" xr:uid="{00000000-0005-0000-0000-0000AC430000}"/>
    <cellStyle name="Obično 3 2 6 3 3 7 3 3 3" xfId="17137" xr:uid="{00000000-0005-0000-0000-0000AD430000}"/>
    <cellStyle name="Obično 3 2 6 3 3 7 3 3 3 2" xfId="17138" xr:uid="{00000000-0005-0000-0000-0000AE430000}"/>
    <cellStyle name="Obično 3 2 6 3 3 7 3 3 4" xfId="17139" xr:uid="{00000000-0005-0000-0000-0000AF430000}"/>
    <cellStyle name="Obično 3 2 6 3 3 7 3 3 5" xfId="17140" xr:uid="{00000000-0005-0000-0000-0000B0430000}"/>
    <cellStyle name="Obično 3 2 6 3 3 7 3 3 6" xfId="17141" xr:uid="{00000000-0005-0000-0000-0000B1430000}"/>
    <cellStyle name="Obično 3 2 6 3 3 7 3 4" xfId="17142" xr:uid="{00000000-0005-0000-0000-0000B2430000}"/>
    <cellStyle name="Obično 3 2 6 3 3 7 3 4 2" xfId="17143" xr:uid="{00000000-0005-0000-0000-0000B3430000}"/>
    <cellStyle name="Obično 3 2 6 3 3 7 3 5" xfId="17144" xr:uid="{00000000-0005-0000-0000-0000B4430000}"/>
    <cellStyle name="Obično 3 2 6 3 3 7 3 5 2" xfId="17145" xr:uid="{00000000-0005-0000-0000-0000B5430000}"/>
    <cellStyle name="Obično 3 2 6 3 3 7 3 6" xfId="17146" xr:uid="{00000000-0005-0000-0000-0000B6430000}"/>
    <cellStyle name="Obično 3 2 6 3 3 7 3 7" xfId="17147" xr:uid="{00000000-0005-0000-0000-0000B7430000}"/>
    <cellStyle name="Obično 3 2 6 3 3 7 3 8" xfId="17148" xr:uid="{00000000-0005-0000-0000-0000B8430000}"/>
    <cellStyle name="Obično 3 2 6 3 3 7 4" xfId="17149" xr:uid="{00000000-0005-0000-0000-0000B9430000}"/>
    <cellStyle name="Obično 3 2 6 3 3 7 4 2" xfId="17150" xr:uid="{00000000-0005-0000-0000-0000BA430000}"/>
    <cellStyle name="Obično 3 2 6 3 3 7 4 2 2" xfId="17151" xr:uid="{00000000-0005-0000-0000-0000BB430000}"/>
    <cellStyle name="Obično 3 2 6 3 3 7 4 3" xfId="17152" xr:uid="{00000000-0005-0000-0000-0000BC430000}"/>
    <cellStyle name="Obično 3 2 6 3 3 7 4 3 2" xfId="17153" xr:uid="{00000000-0005-0000-0000-0000BD430000}"/>
    <cellStyle name="Obično 3 2 6 3 3 7 4 3 2 2" xfId="17154" xr:uid="{00000000-0005-0000-0000-0000BE430000}"/>
    <cellStyle name="Obično 3 2 6 3 3 7 4 3 3" xfId="17155" xr:uid="{00000000-0005-0000-0000-0000BF430000}"/>
    <cellStyle name="Obično 3 2 6 3 3 7 4 3 3 2" xfId="17156" xr:uid="{00000000-0005-0000-0000-0000C0430000}"/>
    <cellStyle name="Obično 3 2 6 3 3 7 4 3 4" xfId="17157" xr:uid="{00000000-0005-0000-0000-0000C1430000}"/>
    <cellStyle name="Obično 3 2 6 3 3 7 4 3 5" xfId="17158" xr:uid="{00000000-0005-0000-0000-0000C2430000}"/>
    <cellStyle name="Obično 3 2 6 3 3 7 4 3 6" xfId="17159" xr:uid="{00000000-0005-0000-0000-0000C3430000}"/>
    <cellStyle name="Obično 3 2 6 3 3 7 4 4" xfId="17160" xr:uid="{00000000-0005-0000-0000-0000C4430000}"/>
    <cellStyle name="Obično 3 2 6 3 3 7 4 4 2" xfId="17161" xr:uid="{00000000-0005-0000-0000-0000C5430000}"/>
    <cellStyle name="Obično 3 2 6 3 3 7 4 5" xfId="17162" xr:uid="{00000000-0005-0000-0000-0000C6430000}"/>
    <cellStyle name="Obično 3 2 6 3 3 7 4 5 2" xfId="17163" xr:uid="{00000000-0005-0000-0000-0000C7430000}"/>
    <cellStyle name="Obično 3 2 6 3 3 7 4 6" xfId="17164" xr:uid="{00000000-0005-0000-0000-0000C8430000}"/>
    <cellStyle name="Obično 3 2 6 3 3 7 4 7" xfId="17165" xr:uid="{00000000-0005-0000-0000-0000C9430000}"/>
    <cellStyle name="Obično 3 2 6 3 3 7 4 8" xfId="17166" xr:uid="{00000000-0005-0000-0000-0000CA430000}"/>
    <cellStyle name="Obično 3 2 6 3 3 7 5" xfId="17167" xr:uid="{00000000-0005-0000-0000-0000CB430000}"/>
    <cellStyle name="Obično 3 2 6 3 3 7 5 2" xfId="17168" xr:uid="{00000000-0005-0000-0000-0000CC430000}"/>
    <cellStyle name="Obično 3 2 6 3 3 7 6" xfId="17169" xr:uid="{00000000-0005-0000-0000-0000CD430000}"/>
    <cellStyle name="Obično 3 2 6 3 3 7 6 2" xfId="17170" xr:uid="{00000000-0005-0000-0000-0000CE430000}"/>
    <cellStyle name="Obično 3 2 6 3 3 7 7" xfId="17171" xr:uid="{00000000-0005-0000-0000-0000CF430000}"/>
    <cellStyle name="Obično 3 2 6 3 3 8" xfId="17172" xr:uid="{00000000-0005-0000-0000-0000D0430000}"/>
    <cellStyle name="Obično 3 2 6 3 3 8 2" xfId="17173" xr:uid="{00000000-0005-0000-0000-0000D1430000}"/>
    <cellStyle name="Obično 3 2 6 3 3 8 2 2" xfId="17174" xr:uid="{00000000-0005-0000-0000-0000D2430000}"/>
    <cellStyle name="Obično 3 2 6 3 3 8 3" xfId="17175" xr:uid="{00000000-0005-0000-0000-0000D3430000}"/>
    <cellStyle name="Obično 3 2 6 3 3 9" xfId="17176" xr:uid="{00000000-0005-0000-0000-0000D4430000}"/>
    <cellStyle name="Obično 3 2 6 3 3 9 2" xfId="17177" xr:uid="{00000000-0005-0000-0000-0000D5430000}"/>
    <cellStyle name="Obično 3 2 6 3 3 9 2 2" xfId="17178" xr:uid="{00000000-0005-0000-0000-0000D6430000}"/>
    <cellStyle name="Obično 3 2 6 3 3 9 3" xfId="17179" xr:uid="{00000000-0005-0000-0000-0000D7430000}"/>
    <cellStyle name="Obično 3 2 6 3 4" xfId="17180" xr:uid="{00000000-0005-0000-0000-0000D8430000}"/>
    <cellStyle name="Obično 3 2 6 3 4 2" xfId="17181" xr:uid="{00000000-0005-0000-0000-0000D9430000}"/>
    <cellStyle name="Obično 3 2 6 3 4 2 2" xfId="17182" xr:uid="{00000000-0005-0000-0000-0000DA430000}"/>
    <cellStyle name="Obično 3 2 6 3 4 2 2 2" xfId="17183" xr:uid="{00000000-0005-0000-0000-0000DB430000}"/>
    <cellStyle name="Obično 3 2 6 3 4 2 3" xfId="17184" xr:uid="{00000000-0005-0000-0000-0000DC430000}"/>
    <cellStyle name="Obično 3 2 6 3 4 3" xfId="17185" xr:uid="{00000000-0005-0000-0000-0000DD430000}"/>
    <cellStyle name="Obično 3 2 6 3 4 3 2" xfId="17186" xr:uid="{00000000-0005-0000-0000-0000DE430000}"/>
    <cellStyle name="Obično 3 2 6 3 4 3 2 2" xfId="17187" xr:uid="{00000000-0005-0000-0000-0000DF430000}"/>
    <cellStyle name="Obično 3 2 6 3 4 3 3" xfId="17188" xr:uid="{00000000-0005-0000-0000-0000E0430000}"/>
    <cellStyle name="Obično 3 2 6 3 4 4" xfId="17189" xr:uid="{00000000-0005-0000-0000-0000E1430000}"/>
    <cellStyle name="Obično 3 2 6 3 4 4 2" xfId="17190" xr:uid="{00000000-0005-0000-0000-0000E2430000}"/>
    <cellStyle name="Obično 3 2 6 3 4 4 2 2" xfId="17191" xr:uid="{00000000-0005-0000-0000-0000E3430000}"/>
    <cellStyle name="Obično 3 2 6 3 4 4 3" xfId="17192" xr:uid="{00000000-0005-0000-0000-0000E4430000}"/>
    <cellStyle name="Obično 3 2 6 3 4 5" xfId="17193" xr:uid="{00000000-0005-0000-0000-0000E5430000}"/>
    <cellStyle name="Obično 3 2 6 3 4 5 2" xfId="17194" xr:uid="{00000000-0005-0000-0000-0000E6430000}"/>
    <cellStyle name="Obično 3 2 6 3 4 5 2 2" xfId="17195" xr:uid="{00000000-0005-0000-0000-0000E7430000}"/>
    <cellStyle name="Obično 3 2 6 3 4 5 3" xfId="17196" xr:uid="{00000000-0005-0000-0000-0000E8430000}"/>
    <cellStyle name="Obično 3 2 6 3 4 6" xfId="17197" xr:uid="{00000000-0005-0000-0000-0000E9430000}"/>
    <cellStyle name="Obično 3 2 6 3 4 6 2" xfId="17198" xr:uid="{00000000-0005-0000-0000-0000EA430000}"/>
    <cellStyle name="Obično 3 2 6 3 4 6 2 2" xfId="17199" xr:uid="{00000000-0005-0000-0000-0000EB430000}"/>
    <cellStyle name="Obično 3 2 6 3 4 6 3" xfId="17200" xr:uid="{00000000-0005-0000-0000-0000EC430000}"/>
    <cellStyle name="Obično 3 2 6 3 4 7" xfId="17201" xr:uid="{00000000-0005-0000-0000-0000ED430000}"/>
    <cellStyle name="Obično 3 2 6 3 4 7 2" xfId="17202" xr:uid="{00000000-0005-0000-0000-0000EE430000}"/>
    <cellStyle name="Obično 3 2 6 3 4 7 2 2" xfId="17203" xr:uid="{00000000-0005-0000-0000-0000EF430000}"/>
    <cellStyle name="Obično 3 2 6 3 4 7 3" xfId="17204" xr:uid="{00000000-0005-0000-0000-0000F0430000}"/>
    <cellStyle name="Obično 3 2 6 3 4 8" xfId="17205" xr:uid="{00000000-0005-0000-0000-0000F1430000}"/>
    <cellStyle name="Obično 3 2 6 3 4 8 2" xfId="17206" xr:uid="{00000000-0005-0000-0000-0000F2430000}"/>
    <cellStyle name="Obično 3 2 6 3 4 9" xfId="17207" xr:uid="{00000000-0005-0000-0000-0000F3430000}"/>
    <cellStyle name="Obično 3 2 6 3 5" xfId="17208" xr:uid="{00000000-0005-0000-0000-0000F4430000}"/>
    <cellStyle name="Obično 3 2 6 3 5 10" xfId="17209" xr:uid="{00000000-0005-0000-0000-0000F5430000}"/>
    <cellStyle name="Obično 3 2 6 3 5 11" xfId="17210" xr:uid="{00000000-0005-0000-0000-0000F6430000}"/>
    <cellStyle name="Obično 3 2 6 3 5 12" xfId="17211" xr:uid="{00000000-0005-0000-0000-0000F7430000}"/>
    <cellStyle name="Obično 3 2 6 3 5 2" xfId="17212" xr:uid="{00000000-0005-0000-0000-0000F8430000}"/>
    <cellStyle name="Obično 3 2 6 3 5 2 2" xfId="17213" xr:uid="{00000000-0005-0000-0000-0000F9430000}"/>
    <cellStyle name="Obično 3 2 6 3 5 2 2 10" xfId="17214" xr:uid="{00000000-0005-0000-0000-0000FA430000}"/>
    <cellStyle name="Obično 3 2 6 3 5 2 2 11" xfId="17215" xr:uid="{00000000-0005-0000-0000-0000FB430000}"/>
    <cellStyle name="Obično 3 2 6 3 5 2 2 12" xfId="17216" xr:uid="{00000000-0005-0000-0000-0000FC430000}"/>
    <cellStyle name="Obično 3 2 6 3 5 2 2 2" xfId="17217" xr:uid="{00000000-0005-0000-0000-0000FD430000}"/>
    <cellStyle name="Obično 3 2 6 3 5 2 2 2 2" xfId="17218" xr:uid="{00000000-0005-0000-0000-0000FE430000}"/>
    <cellStyle name="Obično 3 2 6 3 5 2 2 2 2 2" xfId="17219" xr:uid="{00000000-0005-0000-0000-0000FF430000}"/>
    <cellStyle name="Obično 3 2 6 3 5 2 2 2 3" xfId="17220" xr:uid="{00000000-0005-0000-0000-000000440000}"/>
    <cellStyle name="Obično 3 2 6 3 5 2 2 3" xfId="17221" xr:uid="{00000000-0005-0000-0000-000001440000}"/>
    <cellStyle name="Obično 3 2 6 3 5 2 2 3 2" xfId="17222" xr:uid="{00000000-0005-0000-0000-000002440000}"/>
    <cellStyle name="Obično 3 2 6 3 5 2 2 3 2 2" xfId="17223" xr:uid="{00000000-0005-0000-0000-000003440000}"/>
    <cellStyle name="Obično 3 2 6 3 5 2 2 3 3" xfId="17224" xr:uid="{00000000-0005-0000-0000-000004440000}"/>
    <cellStyle name="Obično 3 2 6 3 5 2 2 4" xfId="17225" xr:uid="{00000000-0005-0000-0000-000005440000}"/>
    <cellStyle name="Obično 3 2 6 3 5 2 2 4 2" xfId="17226" xr:uid="{00000000-0005-0000-0000-000006440000}"/>
    <cellStyle name="Obično 3 2 6 3 5 2 2 4 2 2" xfId="17227" xr:uid="{00000000-0005-0000-0000-000007440000}"/>
    <cellStyle name="Obično 3 2 6 3 5 2 2 4 3" xfId="17228" xr:uid="{00000000-0005-0000-0000-000008440000}"/>
    <cellStyle name="Obično 3 2 6 3 5 2 2 5" xfId="17229" xr:uid="{00000000-0005-0000-0000-000009440000}"/>
    <cellStyle name="Obično 3 2 6 3 5 2 2 5 2" xfId="17230" xr:uid="{00000000-0005-0000-0000-00000A440000}"/>
    <cellStyle name="Obično 3 2 6 3 5 2 2 6" xfId="17231" xr:uid="{00000000-0005-0000-0000-00000B440000}"/>
    <cellStyle name="Obično 3 2 6 3 5 2 2 6 2" xfId="17232" xr:uid="{00000000-0005-0000-0000-00000C440000}"/>
    <cellStyle name="Obično 3 2 6 3 5 2 2 7" xfId="17233" xr:uid="{00000000-0005-0000-0000-00000D440000}"/>
    <cellStyle name="Obično 3 2 6 3 5 2 2 7 2" xfId="17234" xr:uid="{00000000-0005-0000-0000-00000E440000}"/>
    <cellStyle name="Obično 3 2 6 3 5 2 2 7 2 2" xfId="17235" xr:uid="{00000000-0005-0000-0000-00000F440000}"/>
    <cellStyle name="Obično 3 2 6 3 5 2 2 7 3" xfId="17236" xr:uid="{00000000-0005-0000-0000-000010440000}"/>
    <cellStyle name="Obično 3 2 6 3 5 2 2 7 3 2" xfId="17237" xr:uid="{00000000-0005-0000-0000-000011440000}"/>
    <cellStyle name="Obično 3 2 6 3 5 2 2 7 4" xfId="17238" xr:uid="{00000000-0005-0000-0000-000012440000}"/>
    <cellStyle name="Obično 3 2 6 3 5 2 2 7 5" xfId="17239" xr:uid="{00000000-0005-0000-0000-000013440000}"/>
    <cellStyle name="Obično 3 2 6 3 5 2 2 7 6" xfId="17240" xr:uid="{00000000-0005-0000-0000-000014440000}"/>
    <cellStyle name="Obično 3 2 6 3 5 2 2 8" xfId="17241" xr:uid="{00000000-0005-0000-0000-000015440000}"/>
    <cellStyle name="Obično 3 2 6 3 5 2 2 8 2" xfId="17242" xr:uid="{00000000-0005-0000-0000-000016440000}"/>
    <cellStyle name="Obično 3 2 6 3 5 2 2 9" xfId="17243" xr:uid="{00000000-0005-0000-0000-000017440000}"/>
    <cellStyle name="Obično 3 2 6 3 5 2 2 9 2" xfId="17244" xr:uid="{00000000-0005-0000-0000-000018440000}"/>
    <cellStyle name="Obično 3 2 6 3 5 2 3" xfId="17245" xr:uid="{00000000-0005-0000-0000-000019440000}"/>
    <cellStyle name="Obično 3 2 6 3 5 2 3 2" xfId="17246" xr:uid="{00000000-0005-0000-0000-00001A440000}"/>
    <cellStyle name="Obično 3 2 6 3 5 2 3 2 2" xfId="17247" xr:uid="{00000000-0005-0000-0000-00001B440000}"/>
    <cellStyle name="Obično 3 2 6 3 5 2 3 3" xfId="17248" xr:uid="{00000000-0005-0000-0000-00001C440000}"/>
    <cellStyle name="Obično 3 2 6 3 5 2 3 3 2" xfId="17249" xr:uid="{00000000-0005-0000-0000-00001D440000}"/>
    <cellStyle name="Obično 3 2 6 3 5 2 3 3 2 2" xfId="17250" xr:uid="{00000000-0005-0000-0000-00001E440000}"/>
    <cellStyle name="Obično 3 2 6 3 5 2 3 3 3" xfId="17251" xr:uid="{00000000-0005-0000-0000-00001F440000}"/>
    <cellStyle name="Obično 3 2 6 3 5 2 3 3 3 2" xfId="17252" xr:uid="{00000000-0005-0000-0000-000020440000}"/>
    <cellStyle name="Obično 3 2 6 3 5 2 3 3 4" xfId="17253" xr:uid="{00000000-0005-0000-0000-000021440000}"/>
    <cellStyle name="Obično 3 2 6 3 5 2 3 3 5" xfId="17254" xr:uid="{00000000-0005-0000-0000-000022440000}"/>
    <cellStyle name="Obično 3 2 6 3 5 2 3 3 6" xfId="17255" xr:uid="{00000000-0005-0000-0000-000023440000}"/>
    <cellStyle name="Obično 3 2 6 3 5 2 3 4" xfId="17256" xr:uid="{00000000-0005-0000-0000-000024440000}"/>
    <cellStyle name="Obično 3 2 6 3 5 2 3 4 2" xfId="17257" xr:uid="{00000000-0005-0000-0000-000025440000}"/>
    <cellStyle name="Obično 3 2 6 3 5 2 3 5" xfId="17258" xr:uid="{00000000-0005-0000-0000-000026440000}"/>
    <cellStyle name="Obično 3 2 6 3 5 2 3 5 2" xfId="17259" xr:uid="{00000000-0005-0000-0000-000027440000}"/>
    <cellStyle name="Obično 3 2 6 3 5 2 3 6" xfId="17260" xr:uid="{00000000-0005-0000-0000-000028440000}"/>
    <cellStyle name="Obično 3 2 6 3 5 2 3 7" xfId="17261" xr:uid="{00000000-0005-0000-0000-000029440000}"/>
    <cellStyle name="Obično 3 2 6 3 5 2 3 8" xfId="17262" xr:uid="{00000000-0005-0000-0000-00002A440000}"/>
    <cellStyle name="Obično 3 2 6 3 5 2 4" xfId="17263" xr:uid="{00000000-0005-0000-0000-00002B440000}"/>
    <cellStyle name="Obično 3 2 6 3 5 2 4 2" xfId="17264" xr:uid="{00000000-0005-0000-0000-00002C440000}"/>
    <cellStyle name="Obično 3 2 6 3 5 2 4 2 2" xfId="17265" xr:uid="{00000000-0005-0000-0000-00002D440000}"/>
    <cellStyle name="Obično 3 2 6 3 5 2 4 3" xfId="17266" xr:uid="{00000000-0005-0000-0000-00002E440000}"/>
    <cellStyle name="Obično 3 2 6 3 5 2 4 3 2" xfId="17267" xr:uid="{00000000-0005-0000-0000-00002F440000}"/>
    <cellStyle name="Obično 3 2 6 3 5 2 4 3 2 2" xfId="17268" xr:uid="{00000000-0005-0000-0000-000030440000}"/>
    <cellStyle name="Obično 3 2 6 3 5 2 4 3 3" xfId="17269" xr:uid="{00000000-0005-0000-0000-000031440000}"/>
    <cellStyle name="Obično 3 2 6 3 5 2 4 3 3 2" xfId="17270" xr:uid="{00000000-0005-0000-0000-000032440000}"/>
    <cellStyle name="Obično 3 2 6 3 5 2 4 3 4" xfId="17271" xr:uid="{00000000-0005-0000-0000-000033440000}"/>
    <cellStyle name="Obično 3 2 6 3 5 2 4 3 5" xfId="17272" xr:uid="{00000000-0005-0000-0000-000034440000}"/>
    <cellStyle name="Obično 3 2 6 3 5 2 4 3 6" xfId="17273" xr:uid="{00000000-0005-0000-0000-000035440000}"/>
    <cellStyle name="Obično 3 2 6 3 5 2 4 4" xfId="17274" xr:uid="{00000000-0005-0000-0000-000036440000}"/>
    <cellStyle name="Obično 3 2 6 3 5 2 4 4 2" xfId="17275" xr:uid="{00000000-0005-0000-0000-000037440000}"/>
    <cellStyle name="Obično 3 2 6 3 5 2 4 5" xfId="17276" xr:uid="{00000000-0005-0000-0000-000038440000}"/>
    <cellStyle name="Obično 3 2 6 3 5 2 4 5 2" xfId="17277" xr:uid="{00000000-0005-0000-0000-000039440000}"/>
    <cellStyle name="Obično 3 2 6 3 5 2 4 6" xfId="17278" xr:uid="{00000000-0005-0000-0000-00003A440000}"/>
    <cellStyle name="Obično 3 2 6 3 5 2 4 7" xfId="17279" xr:uid="{00000000-0005-0000-0000-00003B440000}"/>
    <cellStyle name="Obično 3 2 6 3 5 2 4 8" xfId="17280" xr:uid="{00000000-0005-0000-0000-00003C440000}"/>
    <cellStyle name="Obično 3 2 6 3 5 2 5" xfId="17281" xr:uid="{00000000-0005-0000-0000-00003D440000}"/>
    <cellStyle name="Obično 3 2 6 3 5 2 5 2" xfId="17282" xr:uid="{00000000-0005-0000-0000-00003E440000}"/>
    <cellStyle name="Obično 3 2 6 3 5 2 6" xfId="17283" xr:uid="{00000000-0005-0000-0000-00003F440000}"/>
    <cellStyle name="Obično 3 2 6 3 5 3" xfId="17284" xr:uid="{00000000-0005-0000-0000-000040440000}"/>
    <cellStyle name="Obično 3 2 6 3 5 3 2" xfId="17285" xr:uid="{00000000-0005-0000-0000-000041440000}"/>
    <cellStyle name="Obično 3 2 6 3 5 3 2 2" xfId="17286" xr:uid="{00000000-0005-0000-0000-000042440000}"/>
    <cellStyle name="Obično 3 2 6 3 5 3 3" xfId="17287" xr:uid="{00000000-0005-0000-0000-000043440000}"/>
    <cellStyle name="Obično 3 2 6 3 5 4" xfId="17288" xr:uid="{00000000-0005-0000-0000-000044440000}"/>
    <cellStyle name="Obično 3 2 6 3 5 4 2" xfId="17289" xr:uid="{00000000-0005-0000-0000-000045440000}"/>
    <cellStyle name="Obično 3 2 6 3 5 4 2 2" xfId="17290" xr:uid="{00000000-0005-0000-0000-000046440000}"/>
    <cellStyle name="Obično 3 2 6 3 5 4 3" xfId="17291" xr:uid="{00000000-0005-0000-0000-000047440000}"/>
    <cellStyle name="Obično 3 2 6 3 5 5" xfId="17292" xr:uid="{00000000-0005-0000-0000-000048440000}"/>
    <cellStyle name="Obično 3 2 6 3 5 5 2" xfId="17293" xr:uid="{00000000-0005-0000-0000-000049440000}"/>
    <cellStyle name="Obično 3 2 6 3 5 5 2 2" xfId="17294" xr:uid="{00000000-0005-0000-0000-00004A440000}"/>
    <cellStyle name="Obično 3 2 6 3 5 5 3" xfId="17295" xr:uid="{00000000-0005-0000-0000-00004B440000}"/>
    <cellStyle name="Obično 3 2 6 3 5 6" xfId="17296" xr:uid="{00000000-0005-0000-0000-00004C440000}"/>
    <cellStyle name="Obično 3 2 6 3 5 6 2" xfId="17297" xr:uid="{00000000-0005-0000-0000-00004D440000}"/>
    <cellStyle name="Obično 3 2 6 3 5 7" xfId="17298" xr:uid="{00000000-0005-0000-0000-00004E440000}"/>
    <cellStyle name="Obično 3 2 6 3 5 7 2" xfId="17299" xr:uid="{00000000-0005-0000-0000-00004F440000}"/>
    <cellStyle name="Obično 3 2 6 3 5 7 2 2" xfId="17300" xr:uid="{00000000-0005-0000-0000-000050440000}"/>
    <cellStyle name="Obično 3 2 6 3 5 7 3" xfId="17301" xr:uid="{00000000-0005-0000-0000-000051440000}"/>
    <cellStyle name="Obično 3 2 6 3 5 7 3 2" xfId="17302" xr:uid="{00000000-0005-0000-0000-000052440000}"/>
    <cellStyle name="Obično 3 2 6 3 5 7 4" xfId="17303" xr:uid="{00000000-0005-0000-0000-000053440000}"/>
    <cellStyle name="Obično 3 2 6 3 5 7 5" xfId="17304" xr:uid="{00000000-0005-0000-0000-000054440000}"/>
    <cellStyle name="Obično 3 2 6 3 5 7 6" xfId="17305" xr:uid="{00000000-0005-0000-0000-000055440000}"/>
    <cellStyle name="Obično 3 2 6 3 5 8" xfId="17306" xr:uid="{00000000-0005-0000-0000-000056440000}"/>
    <cellStyle name="Obično 3 2 6 3 5 8 2" xfId="17307" xr:uid="{00000000-0005-0000-0000-000057440000}"/>
    <cellStyle name="Obično 3 2 6 3 5 9" xfId="17308" xr:uid="{00000000-0005-0000-0000-000058440000}"/>
    <cellStyle name="Obično 3 2 6 3 5 9 2" xfId="17309" xr:uid="{00000000-0005-0000-0000-000059440000}"/>
    <cellStyle name="Obično 3 2 6 3 6" xfId="17310" xr:uid="{00000000-0005-0000-0000-00005A440000}"/>
    <cellStyle name="Obično 3 2 6 3 6 2" xfId="17311" xr:uid="{00000000-0005-0000-0000-00005B440000}"/>
    <cellStyle name="Obično 3 2 6 3 6 2 2" xfId="17312" xr:uid="{00000000-0005-0000-0000-00005C440000}"/>
    <cellStyle name="Obično 3 2 6 3 6 3" xfId="17313" xr:uid="{00000000-0005-0000-0000-00005D440000}"/>
    <cellStyle name="Obično 3 2 6 3 7" xfId="17314" xr:uid="{00000000-0005-0000-0000-00005E440000}"/>
    <cellStyle name="Obično 3 2 6 3 7 2" xfId="17315" xr:uid="{00000000-0005-0000-0000-00005F440000}"/>
    <cellStyle name="Obično 3 2 6 3 7 2 2" xfId="17316" xr:uid="{00000000-0005-0000-0000-000060440000}"/>
    <cellStyle name="Obično 3 2 6 3 7 3" xfId="17317" xr:uid="{00000000-0005-0000-0000-000061440000}"/>
    <cellStyle name="Obično 3 2 6 3 8" xfId="17318" xr:uid="{00000000-0005-0000-0000-000062440000}"/>
    <cellStyle name="Obično 3 2 6 3 8 2" xfId="17319" xr:uid="{00000000-0005-0000-0000-000063440000}"/>
    <cellStyle name="Obično 3 2 6 3 8 2 2" xfId="17320" xr:uid="{00000000-0005-0000-0000-000064440000}"/>
    <cellStyle name="Obično 3 2 6 3 8 3" xfId="17321" xr:uid="{00000000-0005-0000-0000-000065440000}"/>
    <cellStyle name="Obično 3 2 6 3 9" xfId="17322" xr:uid="{00000000-0005-0000-0000-000066440000}"/>
    <cellStyle name="Obično 3 2 6 3 9 2" xfId="17323" xr:uid="{00000000-0005-0000-0000-000067440000}"/>
    <cellStyle name="Obično 3 2 6 3 9 2 2" xfId="17324" xr:uid="{00000000-0005-0000-0000-000068440000}"/>
    <cellStyle name="Obično 3 2 6 3 9 3" xfId="17325" xr:uid="{00000000-0005-0000-0000-000069440000}"/>
    <cellStyle name="Obično 3 2 6 4" xfId="17326" xr:uid="{00000000-0005-0000-0000-00006A440000}"/>
    <cellStyle name="Obično 3 2 6 4 10" xfId="17327" xr:uid="{00000000-0005-0000-0000-00006B440000}"/>
    <cellStyle name="Obično 3 2 6 4 10 2" xfId="17328" xr:uid="{00000000-0005-0000-0000-00006C440000}"/>
    <cellStyle name="Obično 3 2 6 4 11" xfId="17329" xr:uid="{00000000-0005-0000-0000-00006D440000}"/>
    <cellStyle name="Obično 3 2 6 4 12" xfId="17330" xr:uid="{00000000-0005-0000-0000-00006E440000}"/>
    <cellStyle name="Obično 3 2 6 4 2" xfId="17331" xr:uid="{00000000-0005-0000-0000-00006F440000}"/>
    <cellStyle name="Obično 3 2 6 4 2 10" xfId="17332" xr:uid="{00000000-0005-0000-0000-000070440000}"/>
    <cellStyle name="Obično 3 2 6 4 2 10 2" xfId="17333" xr:uid="{00000000-0005-0000-0000-000071440000}"/>
    <cellStyle name="Obično 3 2 6 4 2 11" xfId="17334" xr:uid="{00000000-0005-0000-0000-000072440000}"/>
    <cellStyle name="Obično 3 2 6 4 2 11 2" xfId="17335" xr:uid="{00000000-0005-0000-0000-000073440000}"/>
    <cellStyle name="Obično 3 2 6 4 2 11 2 2" xfId="17336" xr:uid="{00000000-0005-0000-0000-000074440000}"/>
    <cellStyle name="Obično 3 2 6 4 2 11 3" xfId="17337" xr:uid="{00000000-0005-0000-0000-000075440000}"/>
    <cellStyle name="Obično 3 2 6 4 2 11 3 2" xfId="17338" xr:uid="{00000000-0005-0000-0000-000076440000}"/>
    <cellStyle name="Obično 3 2 6 4 2 11 4" xfId="17339" xr:uid="{00000000-0005-0000-0000-000077440000}"/>
    <cellStyle name="Obično 3 2 6 4 2 11 5" xfId="17340" xr:uid="{00000000-0005-0000-0000-000078440000}"/>
    <cellStyle name="Obično 3 2 6 4 2 11 6" xfId="17341" xr:uid="{00000000-0005-0000-0000-000079440000}"/>
    <cellStyle name="Obično 3 2 6 4 2 12" xfId="17342" xr:uid="{00000000-0005-0000-0000-00007A440000}"/>
    <cellStyle name="Obično 3 2 6 4 2 12 2" xfId="17343" xr:uid="{00000000-0005-0000-0000-00007B440000}"/>
    <cellStyle name="Obično 3 2 6 4 2 13" xfId="17344" xr:uid="{00000000-0005-0000-0000-00007C440000}"/>
    <cellStyle name="Obično 3 2 6 4 2 13 2" xfId="17345" xr:uid="{00000000-0005-0000-0000-00007D440000}"/>
    <cellStyle name="Obično 3 2 6 4 2 14" xfId="17346" xr:uid="{00000000-0005-0000-0000-00007E440000}"/>
    <cellStyle name="Obično 3 2 6 4 2 15" xfId="17347" xr:uid="{00000000-0005-0000-0000-00007F440000}"/>
    <cellStyle name="Obično 3 2 6 4 2 16" xfId="17348" xr:uid="{00000000-0005-0000-0000-000080440000}"/>
    <cellStyle name="Obično 3 2 6 4 2 2" xfId="17349" xr:uid="{00000000-0005-0000-0000-000081440000}"/>
    <cellStyle name="Obično 3 2 6 4 2 2 2" xfId="17350" xr:uid="{00000000-0005-0000-0000-000082440000}"/>
    <cellStyle name="Obično 3 2 6 4 2 2 2 10" xfId="17351" xr:uid="{00000000-0005-0000-0000-000083440000}"/>
    <cellStyle name="Obično 3 2 6 4 2 2 2 11" xfId="17352" xr:uid="{00000000-0005-0000-0000-000084440000}"/>
    <cellStyle name="Obično 3 2 6 4 2 2 2 2" xfId="17353" xr:uid="{00000000-0005-0000-0000-000085440000}"/>
    <cellStyle name="Obično 3 2 6 4 2 2 2 2 2" xfId="17354" xr:uid="{00000000-0005-0000-0000-000086440000}"/>
    <cellStyle name="Obično 3 2 6 4 2 2 2 2 2 2" xfId="17355" xr:uid="{00000000-0005-0000-0000-000087440000}"/>
    <cellStyle name="Obično 3 2 6 4 2 2 2 2 2 2 2" xfId="17356" xr:uid="{00000000-0005-0000-0000-000088440000}"/>
    <cellStyle name="Obično 3 2 6 4 2 2 2 2 2 3" xfId="17357" xr:uid="{00000000-0005-0000-0000-000089440000}"/>
    <cellStyle name="Obično 3 2 6 4 2 2 2 2 2 3 2" xfId="17358" xr:uid="{00000000-0005-0000-0000-00008A440000}"/>
    <cellStyle name="Obično 3 2 6 4 2 2 2 2 2 3 2 2" xfId="17359" xr:uid="{00000000-0005-0000-0000-00008B440000}"/>
    <cellStyle name="Obično 3 2 6 4 2 2 2 2 2 3 3" xfId="17360" xr:uid="{00000000-0005-0000-0000-00008C440000}"/>
    <cellStyle name="Obično 3 2 6 4 2 2 2 2 2 3 3 2" xfId="17361" xr:uid="{00000000-0005-0000-0000-00008D440000}"/>
    <cellStyle name="Obično 3 2 6 4 2 2 2 2 2 3 4" xfId="17362" xr:uid="{00000000-0005-0000-0000-00008E440000}"/>
    <cellStyle name="Obično 3 2 6 4 2 2 2 2 2 3 5" xfId="17363" xr:uid="{00000000-0005-0000-0000-00008F440000}"/>
    <cellStyle name="Obično 3 2 6 4 2 2 2 2 2 3 6" xfId="17364" xr:uid="{00000000-0005-0000-0000-000090440000}"/>
    <cellStyle name="Obično 3 2 6 4 2 2 2 2 2 4" xfId="17365" xr:uid="{00000000-0005-0000-0000-000091440000}"/>
    <cellStyle name="Obično 3 2 6 4 2 2 2 2 2 4 2" xfId="17366" xr:uid="{00000000-0005-0000-0000-000092440000}"/>
    <cellStyle name="Obično 3 2 6 4 2 2 2 2 2 5" xfId="17367" xr:uid="{00000000-0005-0000-0000-000093440000}"/>
    <cellStyle name="Obično 3 2 6 4 2 2 2 2 2 5 2" xfId="17368" xr:uid="{00000000-0005-0000-0000-000094440000}"/>
    <cellStyle name="Obično 3 2 6 4 2 2 2 2 2 6" xfId="17369" xr:uid="{00000000-0005-0000-0000-000095440000}"/>
    <cellStyle name="Obično 3 2 6 4 2 2 2 2 2 7" xfId="17370" xr:uid="{00000000-0005-0000-0000-000096440000}"/>
    <cellStyle name="Obično 3 2 6 4 2 2 2 2 2 8" xfId="17371" xr:uid="{00000000-0005-0000-0000-000097440000}"/>
    <cellStyle name="Obično 3 2 6 4 2 2 2 2 3" xfId="17372" xr:uid="{00000000-0005-0000-0000-000098440000}"/>
    <cellStyle name="Obično 3 2 6 4 2 2 2 2 3 2" xfId="17373" xr:uid="{00000000-0005-0000-0000-000099440000}"/>
    <cellStyle name="Obično 3 2 6 4 2 2 2 2 3 2 2" xfId="17374" xr:uid="{00000000-0005-0000-0000-00009A440000}"/>
    <cellStyle name="Obično 3 2 6 4 2 2 2 2 3 3" xfId="17375" xr:uid="{00000000-0005-0000-0000-00009B440000}"/>
    <cellStyle name="Obično 3 2 6 4 2 2 2 2 3 3 2" xfId="17376" xr:uid="{00000000-0005-0000-0000-00009C440000}"/>
    <cellStyle name="Obično 3 2 6 4 2 2 2 2 3 3 2 2" xfId="17377" xr:uid="{00000000-0005-0000-0000-00009D440000}"/>
    <cellStyle name="Obično 3 2 6 4 2 2 2 2 3 3 3" xfId="17378" xr:uid="{00000000-0005-0000-0000-00009E440000}"/>
    <cellStyle name="Obično 3 2 6 4 2 2 2 2 3 3 3 2" xfId="17379" xr:uid="{00000000-0005-0000-0000-00009F440000}"/>
    <cellStyle name="Obično 3 2 6 4 2 2 2 2 3 3 4" xfId="17380" xr:uid="{00000000-0005-0000-0000-0000A0440000}"/>
    <cellStyle name="Obično 3 2 6 4 2 2 2 2 3 3 5" xfId="17381" xr:uid="{00000000-0005-0000-0000-0000A1440000}"/>
    <cellStyle name="Obično 3 2 6 4 2 2 2 2 3 3 6" xfId="17382" xr:uid="{00000000-0005-0000-0000-0000A2440000}"/>
    <cellStyle name="Obično 3 2 6 4 2 2 2 2 3 4" xfId="17383" xr:uid="{00000000-0005-0000-0000-0000A3440000}"/>
    <cellStyle name="Obično 3 2 6 4 2 2 2 2 3 4 2" xfId="17384" xr:uid="{00000000-0005-0000-0000-0000A4440000}"/>
    <cellStyle name="Obično 3 2 6 4 2 2 2 2 3 5" xfId="17385" xr:uid="{00000000-0005-0000-0000-0000A5440000}"/>
    <cellStyle name="Obično 3 2 6 4 2 2 2 2 3 5 2" xfId="17386" xr:uid="{00000000-0005-0000-0000-0000A6440000}"/>
    <cellStyle name="Obično 3 2 6 4 2 2 2 2 3 6" xfId="17387" xr:uid="{00000000-0005-0000-0000-0000A7440000}"/>
    <cellStyle name="Obično 3 2 6 4 2 2 2 2 3 7" xfId="17388" xr:uid="{00000000-0005-0000-0000-0000A8440000}"/>
    <cellStyle name="Obično 3 2 6 4 2 2 2 2 3 8" xfId="17389" xr:uid="{00000000-0005-0000-0000-0000A9440000}"/>
    <cellStyle name="Obično 3 2 6 4 2 2 2 2 4" xfId="17390" xr:uid="{00000000-0005-0000-0000-0000AA440000}"/>
    <cellStyle name="Obično 3 2 6 4 2 2 2 2 4 2" xfId="17391" xr:uid="{00000000-0005-0000-0000-0000AB440000}"/>
    <cellStyle name="Obično 3 2 6 4 2 2 2 2 4 2 2" xfId="17392" xr:uid="{00000000-0005-0000-0000-0000AC440000}"/>
    <cellStyle name="Obično 3 2 6 4 2 2 2 2 4 3" xfId="17393" xr:uid="{00000000-0005-0000-0000-0000AD440000}"/>
    <cellStyle name="Obično 3 2 6 4 2 2 2 2 4 3 2" xfId="17394" xr:uid="{00000000-0005-0000-0000-0000AE440000}"/>
    <cellStyle name="Obično 3 2 6 4 2 2 2 2 4 3 2 2" xfId="17395" xr:uid="{00000000-0005-0000-0000-0000AF440000}"/>
    <cellStyle name="Obično 3 2 6 4 2 2 2 2 4 3 3" xfId="17396" xr:uid="{00000000-0005-0000-0000-0000B0440000}"/>
    <cellStyle name="Obično 3 2 6 4 2 2 2 2 4 3 3 2" xfId="17397" xr:uid="{00000000-0005-0000-0000-0000B1440000}"/>
    <cellStyle name="Obično 3 2 6 4 2 2 2 2 4 3 4" xfId="17398" xr:uid="{00000000-0005-0000-0000-0000B2440000}"/>
    <cellStyle name="Obično 3 2 6 4 2 2 2 2 4 3 5" xfId="17399" xr:uid="{00000000-0005-0000-0000-0000B3440000}"/>
    <cellStyle name="Obično 3 2 6 4 2 2 2 2 4 3 6" xfId="17400" xr:uid="{00000000-0005-0000-0000-0000B4440000}"/>
    <cellStyle name="Obično 3 2 6 4 2 2 2 2 4 4" xfId="17401" xr:uid="{00000000-0005-0000-0000-0000B5440000}"/>
    <cellStyle name="Obično 3 2 6 4 2 2 2 2 4 4 2" xfId="17402" xr:uid="{00000000-0005-0000-0000-0000B6440000}"/>
    <cellStyle name="Obično 3 2 6 4 2 2 2 2 4 5" xfId="17403" xr:uid="{00000000-0005-0000-0000-0000B7440000}"/>
    <cellStyle name="Obično 3 2 6 4 2 2 2 2 4 5 2" xfId="17404" xr:uid="{00000000-0005-0000-0000-0000B8440000}"/>
    <cellStyle name="Obično 3 2 6 4 2 2 2 2 4 6" xfId="17405" xr:uid="{00000000-0005-0000-0000-0000B9440000}"/>
    <cellStyle name="Obično 3 2 6 4 2 2 2 2 4 7" xfId="17406" xr:uid="{00000000-0005-0000-0000-0000BA440000}"/>
    <cellStyle name="Obično 3 2 6 4 2 2 2 2 4 8" xfId="17407" xr:uid="{00000000-0005-0000-0000-0000BB440000}"/>
    <cellStyle name="Obično 3 2 6 4 2 2 2 2 5" xfId="17408" xr:uid="{00000000-0005-0000-0000-0000BC440000}"/>
    <cellStyle name="Obično 3 2 6 4 2 2 2 2 5 2" xfId="17409" xr:uid="{00000000-0005-0000-0000-0000BD440000}"/>
    <cellStyle name="Obično 3 2 6 4 2 2 2 2 6" xfId="17410" xr:uid="{00000000-0005-0000-0000-0000BE440000}"/>
    <cellStyle name="Obično 3 2 6 4 2 2 2 2 6 2" xfId="17411" xr:uid="{00000000-0005-0000-0000-0000BF440000}"/>
    <cellStyle name="Obično 3 2 6 4 2 2 2 2 7" xfId="17412" xr:uid="{00000000-0005-0000-0000-0000C0440000}"/>
    <cellStyle name="Obično 3 2 6 4 2 2 2 3" xfId="17413" xr:uid="{00000000-0005-0000-0000-0000C1440000}"/>
    <cellStyle name="Obično 3 2 6 4 2 2 2 3 2" xfId="17414" xr:uid="{00000000-0005-0000-0000-0000C2440000}"/>
    <cellStyle name="Obično 3 2 6 4 2 2 2 3 2 2" xfId="17415" xr:uid="{00000000-0005-0000-0000-0000C3440000}"/>
    <cellStyle name="Obično 3 2 6 4 2 2 2 3 3" xfId="17416" xr:uid="{00000000-0005-0000-0000-0000C4440000}"/>
    <cellStyle name="Obično 3 2 6 4 2 2 2 4" xfId="17417" xr:uid="{00000000-0005-0000-0000-0000C5440000}"/>
    <cellStyle name="Obično 3 2 6 4 2 2 2 4 2" xfId="17418" xr:uid="{00000000-0005-0000-0000-0000C6440000}"/>
    <cellStyle name="Obično 3 2 6 4 2 2 2 4 2 2" xfId="17419" xr:uid="{00000000-0005-0000-0000-0000C7440000}"/>
    <cellStyle name="Obično 3 2 6 4 2 2 2 4 3" xfId="17420" xr:uid="{00000000-0005-0000-0000-0000C8440000}"/>
    <cellStyle name="Obično 3 2 6 4 2 2 2 5" xfId="17421" xr:uid="{00000000-0005-0000-0000-0000C9440000}"/>
    <cellStyle name="Obično 3 2 6 4 2 2 2 5 2" xfId="17422" xr:uid="{00000000-0005-0000-0000-0000CA440000}"/>
    <cellStyle name="Obično 3 2 6 4 2 2 2 6" xfId="17423" xr:uid="{00000000-0005-0000-0000-0000CB440000}"/>
    <cellStyle name="Obično 3 2 6 4 2 2 2 6 2" xfId="17424" xr:uid="{00000000-0005-0000-0000-0000CC440000}"/>
    <cellStyle name="Obično 3 2 6 4 2 2 2 6 2 2" xfId="17425" xr:uid="{00000000-0005-0000-0000-0000CD440000}"/>
    <cellStyle name="Obično 3 2 6 4 2 2 2 6 3" xfId="17426" xr:uid="{00000000-0005-0000-0000-0000CE440000}"/>
    <cellStyle name="Obično 3 2 6 4 2 2 2 6 3 2" xfId="17427" xr:uid="{00000000-0005-0000-0000-0000CF440000}"/>
    <cellStyle name="Obično 3 2 6 4 2 2 2 6 4" xfId="17428" xr:uid="{00000000-0005-0000-0000-0000D0440000}"/>
    <cellStyle name="Obično 3 2 6 4 2 2 2 6 5" xfId="17429" xr:uid="{00000000-0005-0000-0000-0000D1440000}"/>
    <cellStyle name="Obično 3 2 6 4 2 2 2 6 6" xfId="17430" xr:uid="{00000000-0005-0000-0000-0000D2440000}"/>
    <cellStyle name="Obično 3 2 6 4 2 2 2 7" xfId="17431" xr:uid="{00000000-0005-0000-0000-0000D3440000}"/>
    <cellStyle name="Obično 3 2 6 4 2 2 2 7 2" xfId="17432" xr:uid="{00000000-0005-0000-0000-0000D4440000}"/>
    <cellStyle name="Obično 3 2 6 4 2 2 2 8" xfId="17433" xr:uid="{00000000-0005-0000-0000-0000D5440000}"/>
    <cellStyle name="Obično 3 2 6 4 2 2 2 8 2" xfId="17434" xr:uid="{00000000-0005-0000-0000-0000D6440000}"/>
    <cellStyle name="Obično 3 2 6 4 2 2 2 9" xfId="17435" xr:uid="{00000000-0005-0000-0000-0000D7440000}"/>
    <cellStyle name="Obično 3 2 6 4 2 2 3" xfId="17436" xr:uid="{00000000-0005-0000-0000-0000D8440000}"/>
    <cellStyle name="Obično 3 2 6 4 2 2 3 2" xfId="17437" xr:uid="{00000000-0005-0000-0000-0000D9440000}"/>
    <cellStyle name="Obično 3 2 6 4 2 2 3 2 2" xfId="17438" xr:uid="{00000000-0005-0000-0000-0000DA440000}"/>
    <cellStyle name="Obično 3 2 6 4 2 2 3 3" xfId="17439" xr:uid="{00000000-0005-0000-0000-0000DB440000}"/>
    <cellStyle name="Obično 3 2 6 4 2 2 3 3 2" xfId="17440" xr:uid="{00000000-0005-0000-0000-0000DC440000}"/>
    <cellStyle name="Obično 3 2 6 4 2 2 3 3 2 2" xfId="17441" xr:uid="{00000000-0005-0000-0000-0000DD440000}"/>
    <cellStyle name="Obično 3 2 6 4 2 2 3 3 3" xfId="17442" xr:uid="{00000000-0005-0000-0000-0000DE440000}"/>
    <cellStyle name="Obično 3 2 6 4 2 2 3 3 3 2" xfId="17443" xr:uid="{00000000-0005-0000-0000-0000DF440000}"/>
    <cellStyle name="Obično 3 2 6 4 2 2 3 3 4" xfId="17444" xr:uid="{00000000-0005-0000-0000-0000E0440000}"/>
    <cellStyle name="Obično 3 2 6 4 2 2 3 3 5" xfId="17445" xr:uid="{00000000-0005-0000-0000-0000E1440000}"/>
    <cellStyle name="Obično 3 2 6 4 2 2 3 3 6" xfId="17446" xr:uid="{00000000-0005-0000-0000-0000E2440000}"/>
    <cellStyle name="Obično 3 2 6 4 2 2 3 4" xfId="17447" xr:uid="{00000000-0005-0000-0000-0000E3440000}"/>
    <cellStyle name="Obično 3 2 6 4 2 2 3 4 2" xfId="17448" xr:uid="{00000000-0005-0000-0000-0000E4440000}"/>
    <cellStyle name="Obično 3 2 6 4 2 2 3 5" xfId="17449" xr:uid="{00000000-0005-0000-0000-0000E5440000}"/>
    <cellStyle name="Obično 3 2 6 4 2 2 3 5 2" xfId="17450" xr:uid="{00000000-0005-0000-0000-0000E6440000}"/>
    <cellStyle name="Obično 3 2 6 4 2 2 3 6" xfId="17451" xr:uid="{00000000-0005-0000-0000-0000E7440000}"/>
    <cellStyle name="Obično 3 2 6 4 2 2 3 7" xfId="17452" xr:uid="{00000000-0005-0000-0000-0000E8440000}"/>
    <cellStyle name="Obično 3 2 6 4 2 2 3 8" xfId="17453" xr:uid="{00000000-0005-0000-0000-0000E9440000}"/>
    <cellStyle name="Obično 3 2 6 4 2 2 4" xfId="17454" xr:uid="{00000000-0005-0000-0000-0000EA440000}"/>
    <cellStyle name="Obično 3 2 6 4 2 2 4 2" xfId="17455" xr:uid="{00000000-0005-0000-0000-0000EB440000}"/>
    <cellStyle name="Obično 3 2 6 4 2 2 4 2 2" xfId="17456" xr:uid="{00000000-0005-0000-0000-0000EC440000}"/>
    <cellStyle name="Obično 3 2 6 4 2 2 4 3" xfId="17457" xr:uid="{00000000-0005-0000-0000-0000ED440000}"/>
    <cellStyle name="Obično 3 2 6 4 2 2 4 3 2" xfId="17458" xr:uid="{00000000-0005-0000-0000-0000EE440000}"/>
    <cellStyle name="Obično 3 2 6 4 2 2 4 3 2 2" xfId="17459" xr:uid="{00000000-0005-0000-0000-0000EF440000}"/>
    <cellStyle name="Obično 3 2 6 4 2 2 4 3 3" xfId="17460" xr:uid="{00000000-0005-0000-0000-0000F0440000}"/>
    <cellStyle name="Obično 3 2 6 4 2 2 4 3 3 2" xfId="17461" xr:uid="{00000000-0005-0000-0000-0000F1440000}"/>
    <cellStyle name="Obično 3 2 6 4 2 2 4 3 4" xfId="17462" xr:uid="{00000000-0005-0000-0000-0000F2440000}"/>
    <cellStyle name="Obično 3 2 6 4 2 2 4 3 5" xfId="17463" xr:uid="{00000000-0005-0000-0000-0000F3440000}"/>
    <cellStyle name="Obično 3 2 6 4 2 2 4 3 6" xfId="17464" xr:uid="{00000000-0005-0000-0000-0000F4440000}"/>
    <cellStyle name="Obično 3 2 6 4 2 2 4 4" xfId="17465" xr:uid="{00000000-0005-0000-0000-0000F5440000}"/>
    <cellStyle name="Obično 3 2 6 4 2 2 4 4 2" xfId="17466" xr:uid="{00000000-0005-0000-0000-0000F6440000}"/>
    <cellStyle name="Obično 3 2 6 4 2 2 4 5" xfId="17467" xr:uid="{00000000-0005-0000-0000-0000F7440000}"/>
    <cellStyle name="Obično 3 2 6 4 2 2 4 5 2" xfId="17468" xr:uid="{00000000-0005-0000-0000-0000F8440000}"/>
    <cellStyle name="Obično 3 2 6 4 2 2 4 6" xfId="17469" xr:uid="{00000000-0005-0000-0000-0000F9440000}"/>
    <cellStyle name="Obično 3 2 6 4 2 2 4 7" xfId="17470" xr:uid="{00000000-0005-0000-0000-0000FA440000}"/>
    <cellStyle name="Obično 3 2 6 4 2 2 4 8" xfId="17471" xr:uid="{00000000-0005-0000-0000-0000FB440000}"/>
    <cellStyle name="Obično 3 2 6 4 2 2 5" xfId="17472" xr:uid="{00000000-0005-0000-0000-0000FC440000}"/>
    <cellStyle name="Obično 3 2 6 4 2 2 5 2" xfId="17473" xr:uid="{00000000-0005-0000-0000-0000FD440000}"/>
    <cellStyle name="Obično 3 2 6 4 2 2 5 2 2" xfId="17474" xr:uid="{00000000-0005-0000-0000-0000FE440000}"/>
    <cellStyle name="Obično 3 2 6 4 2 2 5 3" xfId="17475" xr:uid="{00000000-0005-0000-0000-0000FF440000}"/>
    <cellStyle name="Obično 3 2 6 4 2 2 5 3 2" xfId="17476" xr:uid="{00000000-0005-0000-0000-000000450000}"/>
    <cellStyle name="Obično 3 2 6 4 2 2 5 3 2 2" xfId="17477" xr:uid="{00000000-0005-0000-0000-000001450000}"/>
    <cellStyle name="Obično 3 2 6 4 2 2 5 3 3" xfId="17478" xr:uid="{00000000-0005-0000-0000-000002450000}"/>
    <cellStyle name="Obično 3 2 6 4 2 2 5 3 3 2" xfId="17479" xr:uid="{00000000-0005-0000-0000-000003450000}"/>
    <cellStyle name="Obično 3 2 6 4 2 2 5 3 4" xfId="17480" xr:uid="{00000000-0005-0000-0000-000004450000}"/>
    <cellStyle name="Obično 3 2 6 4 2 2 5 3 5" xfId="17481" xr:uid="{00000000-0005-0000-0000-000005450000}"/>
    <cellStyle name="Obično 3 2 6 4 2 2 5 3 6" xfId="17482" xr:uid="{00000000-0005-0000-0000-000006450000}"/>
    <cellStyle name="Obično 3 2 6 4 2 2 5 4" xfId="17483" xr:uid="{00000000-0005-0000-0000-000007450000}"/>
    <cellStyle name="Obično 3 2 6 4 2 2 5 4 2" xfId="17484" xr:uid="{00000000-0005-0000-0000-000008450000}"/>
    <cellStyle name="Obično 3 2 6 4 2 2 5 5" xfId="17485" xr:uid="{00000000-0005-0000-0000-000009450000}"/>
    <cellStyle name="Obično 3 2 6 4 2 2 5 5 2" xfId="17486" xr:uid="{00000000-0005-0000-0000-00000A450000}"/>
    <cellStyle name="Obično 3 2 6 4 2 2 5 6" xfId="17487" xr:uid="{00000000-0005-0000-0000-00000B450000}"/>
    <cellStyle name="Obično 3 2 6 4 2 2 5 7" xfId="17488" xr:uid="{00000000-0005-0000-0000-00000C450000}"/>
    <cellStyle name="Obično 3 2 6 4 2 2 5 8" xfId="17489" xr:uid="{00000000-0005-0000-0000-00000D450000}"/>
    <cellStyle name="Obično 3 2 6 4 2 2 6" xfId="17490" xr:uid="{00000000-0005-0000-0000-00000E450000}"/>
    <cellStyle name="Obično 3 2 6 4 2 2 6 2" xfId="17491" xr:uid="{00000000-0005-0000-0000-00000F450000}"/>
    <cellStyle name="Obično 3 2 6 4 2 2 7" xfId="17492" xr:uid="{00000000-0005-0000-0000-000010450000}"/>
    <cellStyle name="Obično 3 2 6 4 2 2 8" xfId="17493" xr:uid="{00000000-0005-0000-0000-000011450000}"/>
    <cellStyle name="Obično 3 2 6 4 2 3" xfId="17494" xr:uid="{00000000-0005-0000-0000-000012450000}"/>
    <cellStyle name="Obično 3 2 6 4 2 3 2" xfId="17495" xr:uid="{00000000-0005-0000-0000-000013450000}"/>
    <cellStyle name="Obično 3 2 6 4 2 3 2 2" xfId="17496" xr:uid="{00000000-0005-0000-0000-000014450000}"/>
    <cellStyle name="Obično 3 2 6 4 2 3 3" xfId="17497" xr:uid="{00000000-0005-0000-0000-000015450000}"/>
    <cellStyle name="Obično 3 2 6 4 2 3 3 2" xfId="17498" xr:uid="{00000000-0005-0000-0000-000016450000}"/>
    <cellStyle name="Obično 3 2 6 4 2 3 3 2 2" xfId="17499" xr:uid="{00000000-0005-0000-0000-000017450000}"/>
    <cellStyle name="Obično 3 2 6 4 2 3 3 3" xfId="17500" xr:uid="{00000000-0005-0000-0000-000018450000}"/>
    <cellStyle name="Obično 3 2 6 4 2 3 3 3 2" xfId="17501" xr:uid="{00000000-0005-0000-0000-000019450000}"/>
    <cellStyle name="Obično 3 2 6 4 2 3 3 4" xfId="17502" xr:uid="{00000000-0005-0000-0000-00001A450000}"/>
    <cellStyle name="Obično 3 2 6 4 2 3 3 5" xfId="17503" xr:uid="{00000000-0005-0000-0000-00001B450000}"/>
    <cellStyle name="Obično 3 2 6 4 2 3 3 6" xfId="17504" xr:uid="{00000000-0005-0000-0000-00001C450000}"/>
    <cellStyle name="Obično 3 2 6 4 2 3 4" xfId="17505" xr:uid="{00000000-0005-0000-0000-00001D450000}"/>
    <cellStyle name="Obično 3 2 6 4 2 3 5" xfId="17506" xr:uid="{00000000-0005-0000-0000-00001E450000}"/>
    <cellStyle name="Obično 3 2 6 4 2 3 5 2" xfId="17507" xr:uid="{00000000-0005-0000-0000-00001F450000}"/>
    <cellStyle name="Obično 3 2 6 4 2 3 6" xfId="17508" xr:uid="{00000000-0005-0000-0000-000020450000}"/>
    <cellStyle name="Obično 3 2 6 4 2 3 6 2" xfId="17509" xr:uid="{00000000-0005-0000-0000-000021450000}"/>
    <cellStyle name="Obično 3 2 6 4 2 3 7" xfId="17510" xr:uid="{00000000-0005-0000-0000-000022450000}"/>
    <cellStyle name="Obično 3 2 6 4 2 3 8" xfId="17511" xr:uid="{00000000-0005-0000-0000-000023450000}"/>
    <cellStyle name="Obično 3 2 6 4 2 3 9" xfId="17512" xr:uid="{00000000-0005-0000-0000-000024450000}"/>
    <cellStyle name="Obično 3 2 6 4 2 4" xfId="17513" xr:uid="{00000000-0005-0000-0000-000025450000}"/>
    <cellStyle name="Obično 3 2 6 4 2 4 2" xfId="17514" xr:uid="{00000000-0005-0000-0000-000026450000}"/>
    <cellStyle name="Obično 3 2 6 4 2 4 2 2" xfId="17515" xr:uid="{00000000-0005-0000-0000-000027450000}"/>
    <cellStyle name="Obično 3 2 6 4 2 4 3" xfId="17516" xr:uid="{00000000-0005-0000-0000-000028450000}"/>
    <cellStyle name="Obično 3 2 6 4 2 4 3 2" xfId="17517" xr:uid="{00000000-0005-0000-0000-000029450000}"/>
    <cellStyle name="Obično 3 2 6 4 2 4 3 2 2" xfId="17518" xr:uid="{00000000-0005-0000-0000-00002A450000}"/>
    <cellStyle name="Obično 3 2 6 4 2 4 3 3" xfId="17519" xr:uid="{00000000-0005-0000-0000-00002B450000}"/>
    <cellStyle name="Obično 3 2 6 4 2 4 3 3 2" xfId="17520" xr:uid="{00000000-0005-0000-0000-00002C450000}"/>
    <cellStyle name="Obično 3 2 6 4 2 4 3 4" xfId="17521" xr:uid="{00000000-0005-0000-0000-00002D450000}"/>
    <cellStyle name="Obično 3 2 6 4 2 4 3 5" xfId="17522" xr:uid="{00000000-0005-0000-0000-00002E450000}"/>
    <cellStyle name="Obično 3 2 6 4 2 4 3 6" xfId="17523" xr:uid="{00000000-0005-0000-0000-00002F450000}"/>
    <cellStyle name="Obično 3 2 6 4 2 4 4" xfId="17524" xr:uid="{00000000-0005-0000-0000-000030450000}"/>
    <cellStyle name="Obično 3 2 6 4 2 4 5" xfId="17525" xr:uid="{00000000-0005-0000-0000-000031450000}"/>
    <cellStyle name="Obično 3 2 6 4 2 4 5 2" xfId="17526" xr:uid="{00000000-0005-0000-0000-000032450000}"/>
    <cellStyle name="Obično 3 2 6 4 2 4 6" xfId="17527" xr:uid="{00000000-0005-0000-0000-000033450000}"/>
    <cellStyle name="Obično 3 2 6 4 2 4 6 2" xfId="17528" xr:uid="{00000000-0005-0000-0000-000034450000}"/>
    <cellStyle name="Obično 3 2 6 4 2 4 7" xfId="17529" xr:uid="{00000000-0005-0000-0000-000035450000}"/>
    <cellStyle name="Obično 3 2 6 4 2 4 8" xfId="17530" xr:uid="{00000000-0005-0000-0000-000036450000}"/>
    <cellStyle name="Obično 3 2 6 4 2 4 9" xfId="17531" xr:uid="{00000000-0005-0000-0000-000037450000}"/>
    <cellStyle name="Obično 3 2 6 4 2 5" xfId="17532" xr:uid="{00000000-0005-0000-0000-000038450000}"/>
    <cellStyle name="Obično 3 2 6 4 2 5 2" xfId="17533" xr:uid="{00000000-0005-0000-0000-000039450000}"/>
    <cellStyle name="Obično 3 2 6 4 2 5 2 2" xfId="17534" xr:uid="{00000000-0005-0000-0000-00003A450000}"/>
    <cellStyle name="Obično 3 2 6 4 2 5 3" xfId="17535" xr:uid="{00000000-0005-0000-0000-00003B450000}"/>
    <cellStyle name="Obično 3 2 6 4 2 5 3 2" xfId="17536" xr:uid="{00000000-0005-0000-0000-00003C450000}"/>
    <cellStyle name="Obično 3 2 6 4 2 5 3 2 2" xfId="17537" xr:uid="{00000000-0005-0000-0000-00003D450000}"/>
    <cellStyle name="Obično 3 2 6 4 2 5 3 3" xfId="17538" xr:uid="{00000000-0005-0000-0000-00003E450000}"/>
    <cellStyle name="Obično 3 2 6 4 2 5 3 3 2" xfId="17539" xr:uid="{00000000-0005-0000-0000-00003F450000}"/>
    <cellStyle name="Obično 3 2 6 4 2 5 3 4" xfId="17540" xr:uid="{00000000-0005-0000-0000-000040450000}"/>
    <cellStyle name="Obično 3 2 6 4 2 5 3 5" xfId="17541" xr:uid="{00000000-0005-0000-0000-000041450000}"/>
    <cellStyle name="Obično 3 2 6 4 2 5 3 6" xfId="17542" xr:uid="{00000000-0005-0000-0000-000042450000}"/>
    <cellStyle name="Obično 3 2 6 4 2 5 4" xfId="17543" xr:uid="{00000000-0005-0000-0000-000043450000}"/>
    <cellStyle name="Obično 3 2 6 4 2 5 5" xfId="17544" xr:uid="{00000000-0005-0000-0000-000044450000}"/>
    <cellStyle name="Obično 3 2 6 4 2 5 5 2" xfId="17545" xr:uid="{00000000-0005-0000-0000-000045450000}"/>
    <cellStyle name="Obično 3 2 6 4 2 5 6" xfId="17546" xr:uid="{00000000-0005-0000-0000-000046450000}"/>
    <cellStyle name="Obično 3 2 6 4 2 5 6 2" xfId="17547" xr:uid="{00000000-0005-0000-0000-000047450000}"/>
    <cellStyle name="Obično 3 2 6 4 2 5 7" xfId="17548" xr:uid="{00000000-0005-0000-0000-000048450000}"/>
    <cellStyle name="Obično 3 2 6 4 2 5 8" xfId="17549" xr:uid="{00000000-0005-0000-0000-000049450000}"/>
    <cellStyle name="Obično 3 2 6 4 2 5 9" xfId="17550" xr:uid="{00000000-0005-0000-0000-00004A450000}"/>
    <cellStyle name="Obično 3 2 6 4 2 6" xfId="17551" xr:uid="{00000000-0005-0000-0000-00004B450000}"/>
    <cellStyle name="Obično 3 2 6 4 2 6 2" xfId="17552" xr:uid="{00000000-0005-0000-0000-00004C450000}"/>
    <cellStyle name="Obično 3 2 6 4 2 6 2 2" xfId="17553" xr:uid="{00000000-0005-0000-0000-00004D450000}"/>
    <cellStyle name="Obično 3 2 6 4 2 6 3" xfId="17554" xr:uid="{00000000-0005-0000-0000-00004E450000}"/>
    <cellStyle name="Obično 3 2 6 4 2 6 3 2" xfId="17555" xr:uid="{00000000-0005-0000-0000-00004F450000}"/>
    <cellStyle name="Obično 3 2 6 4 2 6 3 2 2" xfId="17556" xr:uid="{00000000-0005-0000-0000-000050450000}"/>
    <cellStyle name="Obično 3 2 6 4 2 6 3 3" xfId="17557" xr:uid="{00000000-0005-0000-0000-000051450000}"/>
    <cellStyle name="Obično 3 2 6 4 2 6 3 3 2" xfId="17558" xr:uid="{00000000-0005-0000-0000-000052450000}"/>
    <cellStyle name="Obično 3 2 6 4 2 6 3 4" xfId="17559" xr:uid="{00000000-0005-0000-0000-000053450000}"/>
    <cellStyle name="Obično 3 2 6 4 2 6 3 5" xfId="17560" xr:uid="{00000000-0005-0000-0000-000054450000}"/>
    <cellStyle name="Obično 3 2 6 4 2 6 3 6" xfId="17561" xr:uid="{00000000-0005-0000-0000-000055450000}"/>
    <cellStyle name="Obično 3 2 6 4 2 6 4" xfId="17562" xr:uid="{00000000-0005-0000-0000-000056450000}"/>
    <cellStyle name="Obično 3 2 6 4 2 6 4 2" xfId="17563" xr:uid="{00000000-0005-0000-0000-000057450000}"/>
    <cellStyle name="Obično 3 2 6 4 2 6 5" xfId="17564" xr:uid="{00000000-0005-0000-0000-000058450000}"/>
    <cellStyle name="Obično 3 2 6 4 2 6 5 2" xfId="17565" xr:uid="{00000000-0005-0000-0000-000059450000}"/>
    <cellStyle name="Obično 3 2 6 4 2 6 6" xfId="17566" xr:uid="{00000000-0005-0000-0000-00005A450000}"/>
    <cellStyle name="Obično 3 2 6 4 2 6 7" xfId="17567" xr:uid="{00000000-0005-0000-0000-00005B450000}"/>
    <cellStyle name="Obično 3 2 6 4 2 6 8" xfId="17568" xr:uid="{00000000-0005-0000-0000-00005C450000}"/>
    <cellStyle name="Obično 3 2 6 4 2 7" xfId="17569" xr:uid="{00000000-0005-0000-0000-00005D450000}"/>
    <cellStyle name="Obično 3 2 6 4 2 7 2" xfId="17570" xr:uid="{00000000-0005-0000-0000-00005E450000}"/>
    <cellStyle name="Obično 3 2 6 4 2 7 2 2" xfId="17571" xr:uid="{00000000-0005-0000-0000-00005F450000}"/>
    <cellStyle name="Obično 3 2 6 4 2 7 2 2 2" xfId="17572" xr:uid="{00000000-0005-0000-0000-000060450000}"/>
    <cellStyle name="Obično 3 2 6 4 2 7 2 3" xfId="17573" xr:uid="{00000000-0005-0000-0000-000061450000}"/>
    <cellStyle name="Obično 3 2 6 4 2 7 2 3 2" xfId="17574" xr:uid="{00000000-0005-0000-0000-000062450000}"/>
    <cellStyle name="Obično 3 2 6 4 2 7 2 3 2 2" xfId="17575" xr:uid="{00000000-0005-0000-0000-000063450000}"/>
    <cellStyle name="Obično 3 2 6 4 2 7 2 3 3" xfId="17576" xr:uid="{00000000-0005-0000-0000-000064450000}"/>
    <cellStyle name="Obično 3 2 6 4 2 7 2 3 3 2" xfId="17577" xr:uid="{00000000-0005-0000-0000-000065450000}"/>
    <cellStyle name="Obično 3 2 6 4 2 7 2 3 4" xfId="17578" xr:uid="{00000000-0005-0000-0000-000066450000}"/>
    <cellStyle name="Obično 3 2 6 4 2 7 2 3 5" xfId="17579" xr:uid="{00000000-0005-0000-0000-000067450000}"/>
    <cellStyle name="Obično 3 2 6 4 2 7 2 3 6" xfId="17580" xr:uid="{00000000-0005-0000-0000-000068450000}"/>
    <cellStyle name="Obično 3 2 6 4 2 7 2 4" xfId="17581" xr:uid="{00000000-0005-0000-0000-000069450000}"/>
    <cellStyle name="Obično 3 2 6 4 2 7 2 4 2" xfId="17582" xr:uid="{00000000-0005-0000-0000-00006A450000}"/>
    <cellStyle name="Obično 3 2 6 4 2 7 2 5" xfId="17583" xr:uid="{00000000-0005-0000-0000-00006B450000}"/>
    <cellStyle name="Obično 3 2 6 4 2 7 2 5 2" xfId="17584" xr:uid="{00000000-0005-0000-0000-00006C450000}"/>
    <cellStyle name="Obično 3 2 6 4 2 7 2 6" xfId="17585" xr:uid="{00000000-0005-0000-0000-00006D450000}"/>
    <cellStyle name="Obično 3 2 6 4 2 7 2 7" xfId="17586" xr:uid="{00000000-0005-0000-0000-00006E450000}"/>
    <cellStyle name="Obično 3 2 6 4 2 7 2 8" xfId="17587" xr:uid="{00000000-0005-0000-0000-00006F450000}"/>
    <cellStyle name="Obično 3 2 6 4 2 7 3" xfId="17588" xr:uid="{00000000-0005-0000-0000-000070450000}"/>
    <cellStyle name="Obično 3 2 6 4 2 7 3 2" xfId="17589" xr:uid="{00000000-0005-0000-0000-000071450000}"/>
    <cellStyle name="Obično 3 2 6 4 2 7 3 2 2" xfId="17590" xr:uid="{00000000-0005-0000-0000-000072450000}"/>
    <cellStyle name="Obično 3 2 6 4 2 7 3 3" xfId="17591" xr:uid="{00000000-0005-0000-0000-000073450000}"/>
    <cellStyle name="Obično 3 2 6 4 2 7 3 3 2" xfId="17592" xr:uid="{00000000-0005-0000-0000-000074450000}"/>
    <cellStyle name="Obično 3 2 6 4 2 7 3 3 2 2" xfId="17593" xr:uid="{00000000-0005-0000-0000-000075450000}"/>
    <cellStyle name="Obično 3 2 6 4 2 7 3 3 3" xfId="17594" xr:uid="{00000000-0005-0000-0000-000076450000}"/>
    <cellStyle name="Obično 3 2 6 4 2 7 3 3 3 2" xfId="17595" xr:uid="{00000000-0005-0000-0000-000077450000}"/>
    <cellStyle name="Obično 3 2 6 4 2 7 3 3 4" xfId="17596" xr:uid="{00000000-0005-0000-0000-000078450000}"/>
    <cellStyle name="Obično 3 2 6 4 2 7 3 3 5" xfId="17597" xr:uid="{00000000-0005-0000-0000-000079450000}"/>
    <cellStyle name="Obično 3 2 6 4 2 7 3 3 6" xfId="17598" xr:uid="{00000000-0005-0000-0000-00007A450000}"/>
    <cellStyle name="Obično 3 2 6 4 2 7 3 4" xfId="17599" xr:uid="{00000000-0005-0000-0000-00007B450000}"/>
    <cellStyle name="Obično 3 2 6 4 2 7 3 4 2" xfId="17600" xr:uid="{00000000-0005-0000-0000-00007C450000}"/>
    <cellStyle name="Obično 3 2 6 4 2 7 3 5" xfId="17601" xr:uid="{00000000-0005-0000-0000-00007D450000}"/>
    <cellStyle name="Obično 3 2 6 4 2 7 3 5 2" xfId="17602" xr:uid="{00000000-0005-0000-0000-00007E450000}"/>
    <cellStyle name="Obično 3 2 6 4 2 7 3 6" xfId="17603" xr:uid="{00000000-0005-0000-0000-00007F450000}"/>
    <cellStyle name="Obično 3 2 6 4 2 7 3 7" xfId="17604" xr:uid="{00000000-0005-0000-0000-000080450000}"/>
    <cellStyle name="Obično 3 2 6 4 2 7 3 8" xfId="17605" xr:uid="{00000000-0005-0000-0000-000081450000}"/>
    <cellStyle name="Obično 3 2 6 4 2 7 4" xfId="17606" xr:uid="{00000000-0005-0000-0000-000082450000}"/>
    <cellStyle name="Obično 3 2 6 4 2 7 4 2" xfId="17607" xr:uid="{00000000-0005-0000-0000-000083450000}"/>
    <cellStyle name="Obično 3 2 6 4 2 7 4 2 2" xfId="17608" xr:uid="{00000000-0005-0000-0000-000084450000}"/>
    <cellStyle name="Obično 3 2 6 4 2 7 4 3" xfId="17609" xr:uid="{00000000-0005-0000-0000-000085450000}"/>
    <cellStyle name="Obično 3 2 6 4 2 7 4 3 2" xfId="17610" xr:uid="{00000000-0005-0000-0000-000086450000}"/>
    <cellStyle name="Obično 3 2 6 4 2 7 4 3 2 2" xfId="17611" xr:uid="{00000000-0005-0000-0000-000087450000}"/>
    <cellStyle name="Obično 3 2 6 4 2 7 4 3 3" xfId="17612" xr:uid="{00000000-0005-0000-0000-000088450000}"/>
    <cellStyle name="Obično 3 2 6 4 2 7 4 3 3 2" xfId="17613" xr:uid="{00000000-0005-0000-0000-000089450000}"/>
    <cellStyle name="Obično 3 2 6 4 2 7 4 3 4" xfId="17614" xr:uid="{00000000-0005-0000-0000-00008A450000}"/>
    <cellStyle name="Obično 3 2 6 4 2 7 4 3 5" xfId="17615" xr:uid="{00000000-0005-0000-0000-00008B450000}"/>
    <cellStyle name="Obično 3 2 6 4 2 7 4 3 6" xfId="17616" xr:uid="{00000000-0005-0000-0000-00008C450000}"/>
    <cellStyle name="Obično 3 2 6 4 2 7 4 4" xfId="17617" xr:uid="{00000000-0005-0000-0000-00008D450000}"/>
    <cellStyle name="Obično 3 2 6 4 2 7 4 4 2" xfId="17618" xr:uid="{00000000-0005-0000-0000-00008E450000}"/>
    <cellStyle name="Obično 3 2 6 4 2 7 4 5" xfId="17619" xr:uid="{00000000-0005-0000-0000-00008F450000}"/>
    <cellStyle name="Obično 3 2 6 4 2 7 4 5 2" xfId="17620" xr:uid="{00000000-0005-0000-0000-000090450000}"/>
    <cellStyle name="Obično 3 2 6 4 2 7 4 6" xfId="17621" xr:uid="{00000000-0005-0000-0000-000091450000}"/>
    <cellStyle name="Obično 3 2 6 4 2 7 4 7" xfId="17622" xr:uid="{00000000-0005-0000-0000-000092450000}"/>
    <cellStyle name="Obično 3 2 6 4 2 7 4 8" xfId="17623" xr:uid="{00000000-0005-0000-0000-000093450000}"/>
    <cellStyle name="Obično 3 2 6 4 2 7 5" xfId="17624" xr:uid="{00000000-0005-0000-0000-000094450000}"/>
    <cellStyle name="Obično 3 2 6 4 2 7 5 2" xfId="17625" xr:uid="{00000000-0005-0000-0000-000095450000}"/>
    <cellStyle name="Obično 3 2 6 4 2 7 6" xfId="17626" xr:uid="{00000000-0005-0000-0000-000096450000}"/>
    <cellStyle name="Obično 3 2 6 4 2 7 6 2" xfId="17627" xr:uid="{00000000-0005-0000-0000-000097450000}"/>
    <cellStyle name="Obično 3 2 6 4 2 7 7" xfId="17628" xr:uid="{00000000-0005-0000-0000-000098450000}"/>
    <cellStyle name="Obično 3 2 6 4 2 8" xfId="17629" xr:uid="{00000000-0005-0000-0000-000099450000}"/>
    <cellStyle name="Obično 3 2 6 4 2 8 2" xfId="17630" xr:uid="{00000000-0005-0000-0000-00009A450000}"/>
    <cellStyle name="Obično 3 2 6 4 2 8 2 2" xfId="17631" xr:uid="{00000000-0005-0000-0000-00009B450000}"/>
    <cellStyle name="Obično 3 2 6 4 2 8 3" xfId="17632" xr:uid="{00000000-0005-0000-0000-00009C450000}"/>
    <cellStyle name="Obično 3 2 6 4 2 9" xfId="17633" xr:uid="{00000000-0005-0000-0000-00009D450000}"/>
    <cellStyle name="Obično 3 2 6 4 2 9 2" xfId="17634" xr:uid="{00000000-0005-0000-0000-00009E450000}"/>
    <cellStyle name="Obično 3 2 6 4 2 9 2 2" xfId="17635" xr:uid="{00000000-0005-0000-0000-00009F450000}"/>
    <cellStyle name="Obično 3 2 6 4 2 9 3" xfId="17636" xr:uid="{00000000-0005-0000-0000-0000A0450000}"/>
    <cellStyle name="Obično 3 2 6 4 3" xfId="17637" xr:uid="{00000000-0005-0000-0000-0000A1450000}"/>
    <cellStyle name="Obično 3 2 6 4 3 10" xfId="17638" xr:uid="{00000000-0005-0000-0000-0000A2450000}"/>
    <cellStyle name="Obično 3 2 6 4 3 11" xfId="17639" xr:uid="{00000000-0005-0000-0000-0000A3450000}"/>
    <cellStyle name="Obično 3 2 6 4 3 12" xfId="17640" xr:uid="{00000000-0005-0000-0000-0000A4450000}"/>
    <cellStyle name="Obično 3 2 6 4 3 2" xfId="17641" xr:uid="{00000000-0005-0000-0000-0000A5450000}"/>
    <cellStyle name="Obično 3 2 6 4 3 2 2" xfId="17642" xr:uid="{00000000-0005-0000-0000-0000A6450000}"/>
    <cellStyle name="Obično 3 2 6 4 3 2 2 10" xfId="17643" xr:uid="{00000000-0005-0000-0000-0000A7450000}"/>
    <cellStyle name="Obično 3 2 6 4 3 2 2 11" xfId="17644" xr:uid="{00000000-0005-0000-0000-0000A8450000}"/>
    <cellStyle name="Obično 3 2 6 4 3 2 2 12" xfId="17645" xr:uid="{00000000-0005-0000-0000-0000A9450000}"/>
    <cellStyle name="Obično 3 2 6 4 3 2 2 2" xfId="17646" xr:uid="{00000000-0005-0000-0000-0000AA450000}"/>
    <cellStyle name="Obično 3 2 6 4 3 2 2 2 2" xfId="17647" xr:uid="{00000000-0005-0000-0000-0000AB450000}"/>
    <cellStyle name="Obično 3 2 6 4 3 2 2 2 2 2" xfId="17648" xr:uid="{00000000-0005-0000-0000-0000AC450000}"/>
    <cellStyle name="Obično 3 2 6 4 3 2 2 2 3" xfId="17649" xr:uid="{00000000-0005-0000-0000-0000AD450000}"/>
    <cellStyle name="Obično 3 2 6 4 3 2 2 3" xfId="17650" xr:uid="{00000000-0005-0000-0000-0000AE450000}"/>
    <cellStyle name="Obično 3 2 6 4 3 2 2 3 2" xfId="17651" xr:uid="{00000000-0005-0000-0000-0000AF450000}"/>
    <cellStyle name="Obično 3 2 6 4 3 2 2 3 2 2" xfId="17652" xr:uid="{00000000-0005-0000-0000-0000B0450000}"/>
    <cellStyle name="Obično 3 2 6 4 3 2 2 3 3" xfId="17653" xr:uid="{00000000-0005-0000-0000-0000B1450000}"/>
    <cellStyle name="Obično 3 2 6 4 3 2 2 4" xfId="17654" xr:uid="{00000000-0005-0000-0000-0000B2450000}"/>
    <cellStyle name="Obično 3 2 6 4 3 2 2 4 2" xfId="17655" xr:uid="{00000000-0005-0000-0000-0000B3450000}"/>
    <cellStyle name="Obično 3 2 6 4 3 2 2 4 2 2" xfId="17656" xr:uid="{00000000-0005-0000-0000-0000B4450000}"/>
    <cellStyle name="Obično 3 2 6 4 3 2 2 4 3" xfId="17657" xr:uid="{00000000-0005-0000-0000-0000B5450000}"/>
    <cellStyle name="Obično 3 2 6 4 3 2 2 5" xfId="17658" xr:uid="{00000000-0005-0000-0000-0000B6450000}"/>
    <cellStyle name="Obično 3 2 6 4 3 2 2 5 2" xfId="17659" xr:uid="{00000000-0005-0000-0000-0000B7450000}"/>
    <cellStyle name="Obično 3 2 6 4 3 2 2 6" xfId="17660" xr:uid="{00000000-0005-0000-0000-0000B8450000}"/>
    <cellStyle name="Obično 3 2 6 4 3 2 2 6 2" xfId="17661" xr:uid="{00000000-0005-0000-0000-0000B9450000}"/>
    <cellStyle name="Obično 3 2 6 4 3 2 2 7" xfId="17662" xr:uid="{00000000-0005-0000-0000-0000BA450000}"/>
    <cellStyle name="Obično 3 2 6 4 3 2 2 7 2" xfId="17663" xr:uid="{00000000-0005-0000-0000-0000BB450000}"/>
    <cellStyle name="Obično 3 2 6 4 3 2 2 7 2 2" xfId="17664" xr:uid="{00000000-0005-0000-0000-0000BC450000}"/>
    <cellStyle name="Obično 3 2 6 4 3 2 2 7 3" xfId="17665" xr:uid="{00000000-0005-0000-0000-0000BD450000}"/>
    <cellStyle name="Obično 3 2 6 4 3 2 2 7 3 2" xfId="17666" xr:uid="{00000000-0005-0000-0000-0000BE450000}"/>
    <cellStyle name="Obično 3 2 6 4 3 2 2 7 4" xfId="17667" xr:uid="{00000000-0005-0000-0000-0000BF450000}"/>
    <cellStyle name="Obično 3 2 6 4 3 2 2 7 5" xfId="17668" xr:uid="{00000000-0005-0000-0000-0000C0450000}"/>
    <cellStyle name="Obično 3 2 6 4 3 2 2 7 6" xfId="17669" xr:uid="{00000000-0005-0000-0000-0000C1450000}"/>
    <cellStyle name="Obično 3 2 6 4 3 2 2 8" xfId="17670" xr:uid="{00000000-0005-0000-0000-0000C2450000}"/>
    <cellStyle name="Obično 3 2 6 4 3 2 2 8 2" xfId="17671" xr:uid="{00000000-0005-0000-0000-0000C3450000}"/>
    <cellStyle name="Obično 3 2 6 4 3 2 2 9" xfId="17672" xr:uid="{00000000-0005-0000-0000-0000C4450000}"/>
    <cellStyle name="Obično 3 2 6 4 3 2 2 9 2" xfId="17673" xr:uid="{00000000-0005-0000-0000-0000C5450000}"/>
    <cellStyle name="Obično 3 2 6 4 3 2 3" xfId="17674" xr:uid="{00000000-0005-0000-0000-0000C6450000}"/>
    <cellStyle name="Obično 3 2 6 4 3 2 3 2" xfId="17675" xr:uid="{00000000-0005-0000-0000-0000C7450000}"/>
    <cellStyle name="Obično 3 2 6 4 3 2 3 2 2" xfId="17676" xr:uid="{00000000-0005-0000-0000-0000C8450000}"/>
    <cellStyle name="Obično 3 2 6 4 3 2 3 3" xfId="17677" xr:uid="{00000000-0005-0000-0000-0000C9450000}"/>
    <cellStyle name="Obično 3 2 6 4 3 2 3 3 2" xfId="17678" xr:uid="{00000000-0005-0000-0000-0000CA450000}"/>
    <cellStyle name="Obično 3 2 6 4 3 2 3 3 2 2" xfId="17679" xr:uid="{00000000-0005-0000-0000-0000CB450000}"/>
    <cellStyle name="Obično 3 2 6 4 3 2 3 3 3" xfId="17680" xr:uid="{00000000-0005-0000-0000-0000CC450000}"/>
    <cellStyle name="Obično 3 2 6 4 3 2 3 3 3 2" xfId="17681" xr:uid="{00000000-0005-0000-0000-0000CD450000}"/>
    <cellStyle name="Obično 3 2 6 4 3 2 3 3 4" xfId="17682" xr:uid="{00000000-0005-0000-0000-0000CE450000}"/>
    <cellStyle name="Obično 3 2 6 4 3 2 3 3 5" xfId="17683" xr:uid="{00000000-0005-0000-0000-0000CF450000}"/>
    <cellStyle name="Obično 3 2 6 4 3 2 3 3 6" xfId="17684" xr:uid="{00000000-0005-0000-0000-0000D0450000}"/>
    <cellStyle name="Obično 3 2 6 4 3 2 3 4" xfId="17685" xr:uid="{00000000-0005-0000-0000-0000D1450000}"/>
    <cellStyle name="Obično 3 2 6 4 3 2 3 4 2" xfId="17686" xr:uid="{00000000-0005-0000-0000-0000D2450000}"/>
    <cellStyle name="Obično 3 2 6 4 3 2 3 5" xfId="17687" xr:uid="{00000000-0005-0000-0000-0000D3450000}"/>
    <cellStyle name="Obično 3 2 6 4 3 2 3 5 2" xfId="17688" xr:uid="{00000000-0005-0000-0000-0000D4450000}"/>
    <cellStyle name="Obično 3 2 6 4 3 2 3 6" xfId="17689" xr:uid="{00000000-0005-0000-0000-0000D5450000}"/>
    <cellStyle name="Obično 3 2 6 4 3 2 3 7" xfId="17690" xr:uid="{00000000-0005-0000-0000-0000D6450000}"/>
    <cellStyle name="Obično 3 2 6 4 3 2 3 8" xfId="17691" xr:uid="{00000000-0005-0000-0000-0000D7450000}"/>
    <cellStyle name="Obično 3 2 6 4 3 2 4" xfId="17692" xr:uid="{00000000-0005-0000-0000-0000D8450000}"/>
    <cellStyle name="Obično 3 2 6 4 3 2 4 2" xfId="17693" xr:uid="{00000000-0005-0000-0000-0000D9450000}"/>
    <cellStyle name="Obično 3 2 6 4 3 2 4 2 2" xfId="17694" xr:uid="{00000000-0005-0000-0000-0000DA450000}"/>
    <cellStyle name="Obično 3 2 6 4 3 2 4 3" xfId="17695" xr:uid="{00000000-0005-0000-0000-0000DB450000}"/>
    <cellStyle name="Obično 3 2 6 4 3 2 4 3 2" xfId="17696" xr:uid="{00000000-0005-0000-0000-0000DC450000}"/>
    <cellStyle name="Obično 3 2 6 4 3 2 4 3 2 2" xfId="17697" xr:uid="{00000000-0005-0000-0000-0000DD450000}"/>
    <cellStyle name="Obično 3 2 6 4 3 2 4 3 3" xfId="17698" xr:uid="{00000000-0005-0000-0000-0000DE450000}"/>
    <cellStyle name="Obično 3 2 6 4 3 2 4 3 3 2" xfId="17699" xr:uid="{00000000-0005-0000-0000-0000DF450000}"/>
    <cellStyle name="Obično 3 2 6 4 3 2 4 3 4" xfId="17700" xr:uid="{00000000-0005-0000-0000-0000E0450000}"/>
    <cellStyle name="Obično 3 2 6 4 3 2 4 3 5" xfId="17701" xr:uid="{00000000-0005-0000-0000-0000E1450000}"/>
    <cellStyle name="Obično 3 2 6 4 3 2 4 3 6" xfId="17702" xr:uid="{00000000-0005-0000-0000-0000E2450000}"/>
    <cellStyle name="Obično 3 2 6 4 3 2 4 4" xfId="17703" xr:uid="{00000000-0005-0000-0000-0000E3450000}"/>
    <cellStyle name="Obično 3 2 6 4 3 2 4 4 2" xfId="17704" xr:uid="{00000000-0005-0000-0000-0000E4450000}"/>
    <cellStyle name="Obično 3 2 6 4 3 2 4 5" xfId="17705" xr:uid="{00000000-0005-0000-0000-0000E5450000}"/>
    <cellStyle name="Obično 3 2 6 4 3 2 4 5 2" xfId="17706" xr:uid="{00000000-0005-0000-0000-0000E6450000}"/>
    <cellStyle name="Obično 3 2 6 4 3 2 4 6" xfId="17707" xr:uid="{00000000-0005-0000-0000-0000E7450000}"/>
    <cellStyle name="Obično 3 2 6 4 3 2 4 7" xfId="17708" xr:uid="{00000000-0005-0000-0000-0000E8450000}"/>
    <cellStyle name="Obično 3 2 6 4 3 2 4 8" xfId="17709" xr:uid="{00000000-0005-0000-0000-0000E9450000}"/>
    <cellStyle name="Obično 3 2 6 4 3 2 5" xfId="17710" xr:uid="{00000000-0005-0000-0000-0000EA450000}"/>
    <cellStyle name="Obično 3 2 6 4 3 2 5 2" xfId="17711" xr:uid="{00000000-0005-0000-0000-0000EB450000}"/>
    <cellStyle name="Obično 3 2 6 4 3 2 6" xfId="17712" xr:uid="{00000000-0005-0000-0000-0000EC450000}"/>
    <cellStyle name="Obično 3 2 6 4 3 3" xfId="17713" xr:uid="{00000000-0005-0000-0000-0000ED450000}"/>
    <cellStyle name="Obično 3 2 6 4 3 3 2" xfId="17714" xr:uid="{00000000-0005-0000-0000-0000EE450000}"/>
    <cellStyle name="Obično 3 2 6 4 3 3 2 2" xfId="17715" xr:uid="{00000000-0005-0000-0000-0000EF450000}"/>
    <cellStyle name="Obično 3 2 6 4 3 3 3" xfId="17716" xr:uid="{00000000-0005-0000-0000-0000F0450000}"/>
    <cellStyle name="Obično 3 2 6 4 3 4" xfId="17717" xr:uid="{00000000-0005-0000-0000-0000F1450000}"/>
    <cellStyle name="Obično 3 2 6 4 3 4 2" xfId="17718" xr:uid="{00000000-0005-0000-0000-0000F2450000}"/>
    <cellStyle name="Obično 3 2 6 4 3 4 2 2" xfId="17719" xr:uid="{00000000-0005-0000-0000-0000F3450000}"/>
    <cellStyle name="Obično 3 2 6 4 3 4 3" xfId="17720" xr:uid="{00000000-0005-0000-0000-0000F4450000}"/>
    <cellStyle name="Obično 3 2 6 4 3 5" xfId="17721" xr:uid="{00000000-0005-0000-0000-0000F5450000}"/>
    <cellStyle name="Obično 3 2 6 4 3 5 2" xfId="17722" xr:uid="{00000000-0005-0000-0000-0000F6450000}"/>
    <cellStyle name="Obično 3 2 6 4 3 5 2 2" xfId="17723" xr:uid="{00000000-0005-0000-0000-0000F7450000}"/>
    <cellStyle name="Obično 3 2 6 4 3 5 3" xfId="17724" xr:uid="{00000000-0005-0000-0000-0000F8450000}"/>
    <cellStyle name="Obično 3 2 6 4 3 6" xfId="17725" xr:uid="{00000000-0005-0000-0000-0000F9450000}"/>
    <cellStyle name="Obično 3 2 6 4 3 6 2" xfId="17726" xr:uid="{00000000-0005-0000-0000-0000FA450000}"/>
    <cellStyle name="Obično 3 2 6 4 3 7" xfId="17727" xr:uid="{00000000-0005-0000-0000-0000FB450000}"/>
    <cellStyle name="Obično 3 2 6 4 3 7 2" xfId="17728" xr:uid="{00000000-0005-0000-0000-0000FC450000}"/>
    <cellStyle name="Obično 3 2 6 4 3 7 2 2" xfId="17729" xr:uid="{00000000-0005-0000-0000-0000FD450000}"/>
    <cellStyle name="Obično 3 2 6 4 3 7 3" xfId="17730" xr:uid="{00000000-0005-0000-0000-0000FE450000}"/>
    <cellStyle name="Obično 3 2 6 4 3 7 3 2" xfId="17731" xr:uid="{00000000-0005-0000-0000-0000FF450000}"/>
    <cellStyle name="Obično 3 2 6 4 3 7 4" xfId="17732" xr:uid="{00000000-0005-0000-0000-000000460000}"/>
    <cellStyle name="Obično 3 2 6 4 3 7 5" xfId="17733" xr:uid="{00000000-0005-0000-0000-000001460000}"/>
    <cellStyle name="Obično 3 2 6 4 3 7 6" xfId="17734" xr:uid="{00000000-0005-0000-0000-000002460000}"/>
    <cellStyle name="Obično 3 2 6 4 3 8" xfId="17735" xr:uid="{00000000-0005-0000-0000-000003460000}"/>
    <cellStyle name="Obično 3 2 6 4 3 8 2" xfId="17736" xr:uid="{00000000-0005-0000-0000-000004460000}"/>
    <cellStyle name="Obično 3 2 6 4 3 9" xfId="17737" xr:uid="{00000000-0005-0000-0000-000005460000}"/>
    <cellStyle name="Obično 3 2 6 4 3 9 2" xfId="17738" xr:uid="{00000000-0005-0000-0000-000006460000}"/>
    <cellStyle name="Obično 3 2 6 4 4" xfId="17739" xr:uid="{00000000-0005-0000-0000-000007460000}"/>
    <cellStyle name="Obično 3 2 6 4 4 2" xfId="17740" xr:uid="{00000000-0005-0000-0000-000008460000}"/>
    <cellStyle name="Obično 3 2 6 4 4 2 2" xfId="17741" xr:uid="{00000000-0005-0000-0000-000009460000}"/>
    <cellStyle name="Obično 3 2 6 4 4 3" xfId="17742" xr:uid="{00000000-0005-0000-0000-00000A460000}"/>
    <cellStyle name="Obično 3 2 6 4 5" xfId="17743" xr:uid="{00000000-0005-0000-0000-00000B460000}"/>
    <cellStyle name="Obično 3 2 6 4 5 2" xfId="17744" xr:uid="{00000000-0005-0000-0000-00000C460000}"/>
    <cellStyle name="Obično 3 2 6 4 5 2 2" xfId="17745" xr:uid="{00000000-0005-0000-0000-00000D460000}"/>
    <cellStyle name="Obično 3 2 6 4 5 3" xfId="17746" xr:uid="{00000000-0005-0000-0000-00000E460000}"/>
    <cellStyle name="Obično 3 2 6 4 6" xfId="17747" xr:uid="{00000000-0005-0000-0000-00000F460000}"/>
    <cellStyle name="Obično 3 2 6 4 6 2" xfId="17748" xr:uid="{00000000-0005-0000-0000-000010460000}"/>
    <cellStyle name="Obično 3 2 6 4 6 2 2" xfId="17749" xr:uid="{00000000-0005-0000-0000-000011460000}"/>
    <cellStyle name="Obično 3 2 6 4 6 3" xfId="17750" xr:uid="{00000000-0005-0000-0000-000012460000}"/>
    <cellStyle name="Obično 3 2 6 4 7" xfId="17751" xr:uid="{00000000-0005-0000-0000-000013460000}"/>
    <cellStyle name="Obično 3 2 6 4 7 10" xfId="17752" xr:uid="{00000000-0005-0000-0000-000014460000}"/>
    <cellStyle name="Obično 3 2 6 4 7 11" xfId="17753" xr:uid="{00000000-0005-0000-0000-000015460000}"/>
    <cellStyle name="Obično 3 2 6 4 7 12" xfId="17754" xr:uid="{00000000-0005-0000-0000-000016460000}"/>
    <cellStyle name="Obično 3 2 6 4 7 2" xfId="17755" xr:uid="{00000000-0005-0000-0000-000017460000}"/>
    <cellStyle name="Obično 3 2 6 4 7 2 2" xfId="17756" xr:uid="{00000000-0005-0000-0000-000018460000}"/>
    <cellStyle name="Obično 3 2 6 4 7 2 2 2" xfId="17757" xr:uid="{00000000-0005-0000-0000-000019460000}"/>
    <cellStyle name="Obično 3 2 6 4 7 2 3" xfId="17758" xr:uid="{00000000-0005-0000-0000-00001A460000}"/>
    <cellStyle name="Obično 3 2 6 4 7 3" xfId="17759" xr:uid="{00000000-0005-0000-0000-00001B460000}"/>
    <cellStyle name="Obično 3 2 6 4 7 3 2" xfId="17760" xr:uid="{00000000-0005-0000-0000-00001C460000}"/>
    <cellStyle name="Obično 3 2 6 4 7 3 2 2" xfId="17761" xr:uid="{00000000-0005-0000-0000-00001D460000}"/>
    <cellStyle name="Obično 3 2 6 4 7 3 3" xfId="17762" xr:uid="{00000000-0005-0000-0000-00001E460000}"/>
    <cellStyle name="Obično 3 2 6 4 7 4" xfId="17763" xr:uid="{00000000-0005-0000-0000-00001F460000}"/>
    <cellStyle name="Obično 3 2 6 4 7 4 2" xfId="17764" xr:uid="{00000000-0005-0000-0000-000020460000}"/>
    <cellStyle name="Obično 3 2 6 4 7 4 2 2" xfId="17765" xr:uid="{00000000-0005-0000-0000-000021460000}"/>
    <cellStyle name="Obično 3 2 6 4 7 4 3" xfId="17766" xr:uid="{00000000-0005-0000-0000-000022460000}"/>
    <cellStyle name="Obično 3 2 6 4 7 5" xfId="17767" xr:uid="{00000000-0005-0000-0000-000023460000}"/>
    <cellStyle name="Obično 3 2 6 4 7 5 2" xfId="17768" xr:uid="{00000000-0005-0000-0000-000024460000}"/>
    <cellStyle name="Obično 3 2 6 4 7 6" xfId="17769" xr:uid="{00000000-0005-0000-0000-000025460000}"/>
    <cellStyle name="Obično 3 2 6 4 7 6 2" xfId="17770" xr:uid="{00000000-0005-0000-0000-000026460000}"/>
    <cellStyle name="Obično 3 2 6 4 7 7" xfId="17771" xr:uid="{00000000-0005-0000-0000-000027460000}"/>
    <cellStyle name="Obično 3 2 6 4 7 7 2" xfId="17772" xr:uid="{00000000-0005-0000-0000-000028460000}"/>
    <cellStyle name="Obično 3 2 6 4 7 7 2 2" xfId="17773" xr:uid="{00000000-0005-0000-0000-000029460000}"/>
    <cellStyle name="Obično 3 2 6 4 7 7 3" xfId="17774" xr:uid="{00000000-0005-0000-0000-00002A460000}"/>
    <cellStyle name="Obično 3 2 6 4 7 7 3 2" xfId="17775" xr:uid="{00000000-0005-0000-0000-00002B460000}"/>
    <cellStyle name="Obično 3 2 6 4 7 7 4" xfId="17776" xr:uid="{00000000-0005-0000-0000-00002C460000}"/>
    <cellStyle name="Obično 3 2 6 4 7 7 5" xfId="17777" xr:uid="{00000000-0005-0000-0000-00002D460000}"/>
    <cellStyle name="Obično 3 2 6 4 7 7 6" xfId="17778" xr:uid="{00000000-0005-0000-0000-00002E460000}"/>
    <cellStyle name="Obično 3 2 6 4 7 8" xfId="17779" xr:uid="{00000000-0005-0000-0000-00002F460000}"/>
    <cellStyle name="Obično 3 2 6 4 7 8 2" xfId="17780" xr:uid="{00000000-0005-0000-0000-000030460000}"/>
    <cellStyle name="Obično 3 2 6 4 7 9" xfId="17781" xr:uid="{00000000-0005-0000-0000-000031460000}"/>
    <cellStyle name="Obično 3 2 6 4 7 9 2" xfId="17782" xr:uid="{00000000-0005-0000-0000-000032460000}"/>
    <cellStyle name="Obično 3 2 6 4 8" xfId="17783" xr:uid="{00000000-0005-0000-0000-000033460000}"/>
    <cellStyle name="Obično 3 2 6 4 8 2" xfId="17784" xr:uid="{00000000-0005-0000-0000-000034460000}"/>
    <cellStyle name="Obično 3 2 6 4 8 2 2" xfId="17785" xr:uid="{00000000-0005-0000-0000-000035460000}"/>
    <cellStyle name="Obično 3 2 6 4 8 3" xfId="17786" xr:uid="{00000000-0005-0000-0000-000036460000}"/>
    <cellStyle name="Obično 3 2 6 4 8 3 2" xfId="17787" xr:uid="{00000000-0005-0000-0000-000037460000}"/>
    <cellStyle name="Obično 3 2 6 4 8 3 2 2" xfId="17788" xr:uid="{00000000-0005-0000-0000-000038460000}"/>
    <cellStyle name="Obično 3 2 6 4 8 3 3" xfId="17789" xr:uid="{00000000-0005-0000-0000-000039460000}"/>
    <cellStyle name="Obično 3 2 6 4 8 3 3 2" xfId="17790" xr:uid="{00000000-0005-0000-0000-00003A460000}"/>
    <cellStyle name="Obično 3 2 6 4 8 3 4" xfId="17791" xr:uid="{00000000-0005-0000-0000-00003B460000}"/>
    <cellStyle name="Obično 3 2 6 4 8 3 5" xfId="17792" xr:uid="{00000000-0005-0000-0000-00003C460000}"/>
    <cellStyle name="Obično 3 2 6 4 8 3 6" xfId="17793" xr:uid="{00000000-0005-0000-0000-00003D460000}"/>
    <cellStyle name="Obično 3 2 6 4 8 4" xfId="17794" xr:uid="{00000000-0005-0000-0000-00003E460000}"/>
    <cellStyle name="Obično 3 2 6 4 8 4 2" xfId="17795" xr:uid="{00000000-0005-0000-0000-00003F460000}"/>
    <cellStyle name="Obično 3 2 6 4 8 5" xfId="17796" xr:uid="{00000000-0005-0000-0000-000040460000}"/>
    <cellStyle name="Obično 3 2 6 4 8 5 2" xfId="17797" xr:uid="{00000000-0005-0000-0000-000041460000}"/>
    <cellStyle name="Obično 3 2 6 4 8 6" xfId="17798" xr:uid="{00000000-0005-0000-0000-000042460000}"/>
    <cellStyle name="Obično 3 2 6 4 8 7" xfId="17799" xr:uid="{00000000-0005-0000-0000-000043460000}"/>
    <cellStyle name="Obično 3 2 6 4 8 8" xfId="17800" xr:uid="{00000000-0005-0000-0000-000044460000}"/>
    <cellStyle name="Obično 3 2 6 4 9" xfId="17801" xr:uid="{00000000-0005-0000-0000-000045460000}"/>
    <cellStyle name="Obično 3 2 6 4 9 2" xfId="17802" xr:uid="{00000000-0005-0000-0000-000046460000}"/>
    <cellStyle name="Obično 3 2 6 4 9 2 2" xfId="17803" xr:uid="{00000000-0005-0000-0000-000047460000}"/>
    <cellStyle name="Obično 3 2 6 4 9 3" xfId="17804" xr:uid="{00000000-0005-0000-0000-000048460000}"/>
    <cellStyle name="Obično 3 2 6 4 9 3 2" xfId="17805" xr:uid="{00000000-0005-0000-0000-000049460000}"/>
    <cellStyle name="Obično 3 2 6 4 9 3 2 2" xfId="17806" xr:uid="{00000000-0005-0000-0000-00004A460000}"/>
    <cellStyle name="Obično 3 2 6 4 9 3 3" xfId="17807" xr:uid="{00000000-0005-0000-0000-00004B460000}"/>
    <cellStyle name="Obično 3 2 6 4 9 3 3 2" xfId="17808" xr:uid="{00000000-0005-0000-0000-00004C460000}"/>
    <cellStyle name="Obično 3 2 6 4 9 3 4" xfId="17809" xr:uid="{00000000-0005-0000-0000-00004D460000}"/>
    <cellStyle name="Obično 3 2 6 4 9 3 5" xfId="17810" xr:uid="{00000000-0005-0000-0000-00004E460000}"/>
    <cellStyle name="Obično 3 2 6 4 9 3 6" xfId="17811" xr:uid="{00000000-0005-0000-0000-00004F460000}"/>
    <cellStyle name="Obično 3 2 6 4 9 4" xfId="17812" xr:uid="{00000000-0005-0000-0000-000050460000}"/>
    <cellStyle name="Obično 3 2 6 4 9 4 2" xfId="17813" xr:uid="{00000000-0005-0000-0000-000051460000}"/>
    <cellStyle name="Obično 3 2 6 4 9 5" xfId="17814" xr:uid="{00000000-0005-0000-0000-000052460000}"/>
    <cellStyle name="Obično 3 2 6 4 9 5 2" xfId="17815" xr:uid="{00000000-0005-0000-0000-000053460000}"/>
    <cellStyle name="Obično 3 2 6 4 9 6" xfId="17816" xr:uid="{00000000-0005-0000-0000-000054460000}"/>
    <cellStyle name="Obično 3 2 6 4 9 7" xfId="17817" xr:uid="{00000000-0005-0000-0000-000055460000}"/>
    <cellStyle name="Obično 3 2 6 4 9 8" xfId="17818" xr:uid="{00000000-0005-0000-0000-000056460000}"/>
    <cellStyle name="Obično 3 2 6 5" xfId="17819" xr:uid="{00000000-0005-0000-0000-000057460000}"/>
    <cellStyle name="Obično 3 2 6 5 2" xfId="17820" xr:uid="{00000000-0005-0000-0000-000058460000}"/>
    <cellStyle name="Obično 3 2 6 5 2 2" xfId="17821" xr:uid="{00000000-0005-0000-0000-000059460000}"/>
    <cellStyle name="Obično 3 2 6 5 3" xfId="17822" xr:uid="{00000000-0005-0000-0000-00005A460000}"/>
    <cellStyle name="Obično 3 2 6 5 3 2" xfId="17823" xr:uid="{00000000-0005-0000-0000-00005B460000}"/>
    <cellStyle name="Obično 3 2 6 5 3 2 2" xfId="17824" xr:uid="{00000000-0005-0000-0000-00005C460000}"/>
    <cellStyle name="Obično 3 2 6 5 3 3" xfId="17825" xr:uid="{00000000-0005-0000-0000-00005D460000}"/>
    <cellStyle name="Obično 3 2 6 5 3 3 2" xfId="17826" xr:uid="{00000000-0005-0000-0000-00005E460000}"/>
    <cellStyle name="Obično 3 2 6 5 3 4" xfId="17827" xr:uid="{00000000-0005-0000-0000-00005F460000}"/>
    <cellStyle name="Obično 3 2 6 5 3 5" xfId="17828" xr:uid="{00000000-0005-0000-0000-000060460000}"/>
    <cellStyle name="Obično 3 2 6 5 3 6" xfId="17829" xr:uid="{00000000-0005-0000-0000-000061460000}"/>
    <cellStyle name="Obično 3 2 6 5 4" xfId="17830" xr:uid="{00000000-0005-0000-0000-000062460000}"/>
    <cellStyle name="Obično 3 2 6 5 5" xfId="17831" xr:uid="{00000000-0005-0000-0000-000063460000}"/>
    <cellStyle name="Obično 3 2 6 5 5 2" xfId="17832" xr:uid="{00000000-0005-0000-0000-000064460000}"/>
    <cellStyle name="Obično 3 2 6 5 6" xfId="17833" xr:uid="{00000000-0005-0000-0000-000065460000}"/>
    <cellStyle name="Obično 3 2 6 5 6 2" xfId="17834" xr:uid="{00000000-0005-0000-0000-000066460000}"/>
    <cellStyle name="Obično 3 2 6 5 7" xfId="17835" xr:uid="{00000000-0005-0000-0000-000067460000}"/>
    <cellStyle name="Obično 3 2 6 5 8" xfId="17836" xr:uid="{00000000-0005-0000-0000-000068460000}"/>
    <cellStyle name="Obično 3 2 6 5 9" xfId="17837" xr:uid="{00000000-0005-0000-0000-000069460000}"/>
    <cellStyle name="Obično 3 2 6 6" xfId="17838" xr:uid="{00000000-0005-0000-0000-00006A460000}"/>
    <cellStyle name="Obično 3 2 6 6 2" xfId="17839" xr:uid="{00000000-0005-0000-0000-00006B460000}"/>
    <cellStyle name="Obično 3 2 6 6 2 2" xfId="17840" xr:uid="{00000000-0005-0000-0000-00006C460000}"/>
    <cellStyle name="Obično 3 2 6 6 3" xfId="17841" xr:uid="{00000000-0005-0000-0000-00006D460000}"/>
    <cellStyle name="Obično 3 2 6 6 3 2" xfId="17842" xr:uid="{00000000-0005-0000-0000-00006E460000}"/>
    <cellStyle name="Obično 3 2 6 6 3 2 2" xfId="17843" xr:uid="{00000000-0005-0000-0000-00006F460000}"/>
    <cellStyle name="Obično 3 2 6 6 3 3" xfId="17844" xr:uid="{00000000-0005-0000-0000-000070460000}"/>
    <cellStyle name="Obično 3 2 6 6 3 3 2" xfId="17845" xr:uid="{00000000-0005-0000-0000-000071460000}"/>
    <cellStyle name="Obično 3 2 6 6 3 4" xfId="17846" xr:uid="{00000000-0005-0000-0000-000072460000}"/>
    <cellStyle name="Obično 3 2 6 6 3 5" xfId="17847" xr:uid="{00000000-0005-0000-0000-000073460000}"/>
    <cellStyle name="Obično 3 2 6 6 3 6" xfId="17848" xr:uid="{00000000-0005-0000-0000-000074460000}"/>
    <cellStyle name="Obično 3 2 6 6 4" xfId="17849" xr:uid="{00000000-0005-0000-0000-000075460000}"/>
    <cellStyle name="Obično 3 2 6 6 5" xfId="17850" xr:uid="{00000000-0005-0000-0000-000076460000}"/>
    <cellStyle name="Obično 3 2 6 6 5 2" xfId="17851" xr:uid="{00000000-0005-0000-0000-000077460000}"/>
    <cellStyle name="Obično 3 2 6 6 6" xfId="17852" xr:uid="{00000000-0005-0000-0000-000078460000}"/>
    <cellStyle name="Obično 3 2 6 6 6 2" xfId="17853" xr:uid="{00000000-0005-0000-0000-000079460000}"/>
    <cellStyle name="Obično 3 2 6 6 7" xfId="17854" xr:uid="{00000000-0005-0000-0000-00007A460000}"/>
    <cellStyle name="Obično 3 2 6 6 8" xfId="17855" xr:uid="{00000000-0005-0000-0000-00007B460000}"/>
    <cellStyle name="Obično 3 2 6 6 9" xfId="17856" xr:uid="{00000000-0005-0000-0000-00007C460000}"/>
    <cellStyle name="Obično 3 2 6 7" xfId="17857" xr:uid="{00000000-0005-0000-0000-00007D460000}"/>
    <cellStyle name="Obično 3 2 6 7 2" xfId="17858" xr:uid="{00000000-0005-0000-0000-00007E460000}"/>
    <cellStyle name="Obično 3 2 6 7 2 10" xfId="17859" xr:uid="{00000000-0005-0000-0000-00007F460000}"/>
    <cellStyle name="Obično 3 2 6 7 2 11" xfId="17860" xr:uid="{00000000-0005-0000-0000-000080460000}"/>
    <cellStyle name="Obično 3 2 6 7 2 2" xfId="17861" xr:uid="{00000000-0005-0000-0000-000081460000}"/>
    <cellStyle name="Obično 3 2 6 7 2 2 2" xfId="17862" xr:uid="{00000000-0005-0000-0000-000082460000}"/>
    <cellStyle name="Obično 3 2 6 7 2 2 2 2" xfId="17863" xr:uid="{00000000-0005-0000-0000-000083460000}"/>
    <cellStyle name="Obično 3 2 6 7 2 2 2 2 2" xfId="17864" xr:uid="{00000000-0005-0000-0000-000084460000}"/>
    <cellStyle name="Obično 3 2 6 7 2 2 2 3" xfId="17865" xr:uid="{00000000-0005-0000-0000-000085460000}"/>
    <cellStyle name="Obično 3 2 6 7 2 2 2 3 2" xfId="17866" xr:uid="{00000000-0005-0000-0000-000086460000}"/>
    <cellStyle name="Obično 3 2 6 7 2 2 2 3 2 2" xfId="17867" xr:uid="{00000000-0005-0000-0000-000087460000}"/>
    <cellStyle name="Obično 3 2 6 7 2 2 2 3 3" xfId="17868" xr:uid="{00000000-0005-0000-0000-000088460000}"/>
    <cellStyle name="Obično 3 2 6 7 2 2 2 3 3 2" xfId="17869" xr:uid="{00000000-0005-0000-0000-000089460000}"/>
    <cellStyle name="Obično 3 2 6 7 2 2 2 3 4" xfId="17870" xr:uid="{00000000-0005-0000-0000-00008A460000}"/>
    <cellStyle name="Obično 3 2 6 7 2 2 2 3 5" xfId="17871" xr:uid="{00000000-0005-0000-0000-00008B460000}"/>
    <cellStyle name="Obično 3 2 6 7 2 2 2 3 6" xfId="17872" xr:uid="{00000000-0005-0000-0000-00008C460000}"/>
    <cellStyle name="Obično 3 2 6 7 2 2 2 4" xfId="17873" xr:uid="{00000000-0005-0000-0000-00008D460000}"/>
    <cellStyle name="Obično 3 2 6 7 2 2 2 4 2" xfId="17874" xr:uid="{00000000-0005-0000-0000-00008E460000}"/>
    <cellStyle name="Obično 3 2 6 7 2 2 2 5" xfId="17875" xr:uid="{00000000-0005-0000-0000-00008F460000}"/>
    <cellStyle name="Obično 3 2 6 7 2 2 2 5 2" xfId="17876" xr:uid="{00000000-0005-0000-0000-000090460000}"/>
    <cellStyle name="Obično 3 2 6 7 2 2 2 6" xfId="17877" xr:uid="{00000000-0005-0000-0000-000091460000}"/>
    <cellStyle name="Obično 3 2 6 7 2 2 2 7" xfId="17878" xr:uid="{00000000-0005-0000-0000-000092460000}"/>
    <cellStyle name="Obično 3 2 6 7 2 2 2 8" xfId="17879" xr:uid="{00000000-0005-0000-0000-000093460000}"/>
    <cellStyle name="Obično 3 2 6 7 2 2 3" xfId="17880" xr:uid="{00000000-0005-0000-0000-000094460000}"/>
    <cellStyle name="Obično 3 2 6 7 2 2 3 2" xfId="17881" xr:uid="{00000000-0005-0000-0000-000095460000}"/>
    <cellStyle name="Obično 3 2 6 7 2 2 3 2 2" xfId="17882" xr:uid="{00000000-0005-0000-0000-000096460000}"/>
    <cellStyle name="Obično 3 2 6 7 2 2 3 3" xfId="17883" xr:uid="{00000000-0005-0000-0000-000097460000}"/>
    <cellStyle name="Obično 3 2 6 7 2 2 3 3 2" xfId="17884" xr:uid="{00000000-0005-0000-0000-000098460000}"/>
    <cellStyle name="Obično 3 2 6 7 2 2 3 3 2 2" xfId="17885" xr:uid="{00000000-0005-0000-0000-000099460000}"/>
    <cellStyle name="Obično 3 2 6 7 2 2 3 3 3" xfId="17886" xr:uid="{00000000-0005-0000-0000-00009A460000}"/>
    <cellStyle name="Obično 3 2 6 7 2 2 3 3 3 2" xfId="17887" xr:uid="{00000000-0005-0000-0000-00009B460000}"/>
    <cellStyle name="Obično 3 2 6 7 2 2 3 3 4" xfId="17888" xr:uid="{00000000-0005-0000-0000-00009C460000}"/>
    <cellStyle name="Obično 3 2 6 7 2 2 3 3 5" xfId="17889" xr:uid="{00000000-0005-0000-0000-00009D460000}"/>
    <cellStyle name="Obično 3 2 6 7 2 2 3 3 6" xfId="17890" xr:uid="{00000000-0005-0000-0000-00009E460000}"/>
    <cellStyle name="Obično 3 2 6 7 2 2 3 4" xfId="17891" xr:uid="{00000000-0005-0000-0000-00009F460000}"/>
    <cellStyle name="Obično 3 2 6 7 2 2 3 4 2" xfId="17892" xr:uid="{00000000-0005-0000-0000-0000A0460000}"/>
    <cellStyle name="Obično 3 2 6 7 2 2 3 5" xfId="17893" xr:uid="{00000000-0005-0000-0000-0000A1460000}"/>
    <cellStyle name="Obično 3 2 6 7 2 2 3 5 2" xfId="17894" xr:uid="{00000000-0005-0000-0000-0000A2460000}"/>
    <cellStyle name="Obično 3 2 6 7 2 2 3 6" xfId="17895" xr:uid="{00000000-0005-0000-0000-0000A3460000}"/>
    <cellStyle name="Obično 3 2 6 7 2 2 3 7" xfId="17896" xr:uid="{00000000-0005-0000-0000-0000A4460000}"/>
    <cellStyle name="Obično 3 2 6 7 2 2 3 8" xfId="17897" xr:uid="{00000000-0005-0000-0000-0000A5460000}"/>
    <cellStyle name="Obično 3 2 6 7 2 2 4" xfId="17898" xr:uid="{00000000-0005-0000-0000-0000A6460000}"/>
    <cellStyle name="Obično 3 2 6 7 2 2 4 2" xfId="17899" xr:uid="{00000000-0005-0000-0000-0000A7460000}"/>
    <cellStyle name="Obično 3 2 6 7 2 2 4 2 2" xfId="17900" xr:uid="{00000000-0005-0000-0000-0000A8460000}"/>
    <cellStyle name="Obično 3 2 6 7 2 2 4 3" xfId="17901" xr:uid="{00000000-0005-0000-0000-0000A9460000}"/>
    <cellStyle name="Obično 3 2 6 7 2 2 4 3 2" xfId="17902" xr:uid="{00000000-0005-0000-0000-0000AA460000}"/>
    <cellStyle name="Obično 3 2 6 7 2 2 4 3 2 2" xfId="17903" xr:uid="{00000000-0005-0000-0000-0000AB460000}"/>
    <cellStyle name="Obično 3 2 6 7 2 2 4 3 3" xfId="17904" xr:uid="{00000000-0005-0000-0000-0000AC460000}"/>
    <cellStyle name="Obično 3 2 6 7 2 2 4 3 3 2" xfId="17905" xr:uid="{00000000-0005-0000-0000-0000AD460000}"/>
    <cellStyle name="Obično 3 2 6 7 2 2 4 3 4" xfId="17906" xr:uid="{00000000-0005-0000-0000-0000AE460000}"/>
    <cellStyle name="Obično 3 2 6 7 2 2 4 3 5" xfId="17907" xr:uid="{00000000-0005-0000-0000-0000AF460000}"/>
    <cellStyle name="Obično 3 2 6 7 2 2 4 3 6" xfId="17908" xr:uid="{00000000-0005-0000-0000-0000B0460000}"/>
    <cellStyle name="Obično 3 2 6 7 2 2 4 4" xfId="17909" xr:uid="{00000000-0005-0000-0000-0000B1460000}"/>
    <cellStyle name="Obično 3 2 6 7 2 2 4 4 2" xfId="17910" xr:uid="{00000000-0005-0000-0000-0000B2460000}"/>
    <cellStyle name="Obično 3 2 6 7 2 2 4 5" xfId="17911" xr:uid="{00000000-0005-0000-0000-0000B3460000}"/>
    <cellStyle name="Obično 3 2 6 7 2 2 4 5 2" xfId="17912" xr:uid="{00000000-0005-0000-0000-0000B4460000}"/>
    <cellStyle name="Obično 3 2 6 7 2 2 4 6" xfId="17913" xr:uid="{00000000-0005-0000-0000-0000B5460000}"/>
    <cellStyle name="Obično 3 2 6 7 2 2 4 7" xfId="17914" xr:uid="{00000000-0005-0000-0000-0000B6460000}"/>
    <cellStyle name="Obično 3 2 6 7 2 2 4 8" xfId="17915" xr:uid="{00000000-0005-0000-0000-0000B7460000}"/>
    <cellStyle name="Obično 3 2 6 7 2 2 5" xfId="17916" xr:uid="{00000000-0005-0000-0000-0000B8460000}"/>
    <cellStyle name="Obično 3 2 6 7 2 2 5 2" xfId="17917" xr:uid="{00000000-0005-0000-0000-0000B9460000}"/>
    <cellStyle name="Obično 3 2 6 7 2 2 6" xfId="17918" xr:uid="{00000000-0005-0000-0000-0000BA460000}"/>
    <cellStyle name="Obično 3 2 6 7 2 2 6 2" xfId="17919" xr:uid="{00000000-0005-0000-0000-0000BB460000}"/>
    <cellStyle name="Obično 3 2 6 7 2 2 7" xfId="17920" xr:uid="{00000000-0005-0000-0000-0000BC460000}"/>
    <cellStyle name="Obično 3 2 6 7 2 3" xfId="17921" xr:uid="{00000000-0005-0000-0000-0000BD460000}"/>
    <cellStyle name="Obično 3 2 6 7 2 3 2" xfId="17922" xr:uid="{00000000-0005-0000-0000-0000BE460000}"/>
    <cellStyle name="Obično 3 2 6 7 2 3 2 2" xfId="17923" xr:uid="{00000000-0005-0000-0000-0000BF460000}"/>
    <cellStyle name="Obično 3 2 6 7 2 3 3" xfId="17924" xr:uid="{00000000-0005-0000-0000-0000C0460000}"/>
    <cellStyle name="Obično 3 2 6 7 2 4" xfId="17925" xr:uid="{00000000-0005-0000-0000-0000C1460000}"/>
    <cellStyle name="Obično 3 2 6 7 2 4 2" xfId="17926" xr:uid="{00000000-0005-0000-0000-0000C2460000}"/>
    <cellStyle name="Obično 3 2 6 7 2 4 2 2" xfId="17927" xr:uid="{00000000-0005-0000-0000-0000C3460000}"/>
    <cellStyle name="Obično 3 2 6 7 2 4 3" xfId="17928" xr:uid="{00000000-0005-0000-0000-0000C4460000}"/>
    <cellStyle name="Obično 3 2 6 7 2 5" xfId="17929" xr:uid="{00000000-0005-0000-0000-0000C5460000}"/>
    <cellStyle name="Obično 3 2 6 7 2 5 2" xfId="17930" xr:uid="{00000000-0005-0000-0000-0000C6460000}"/>
    <cellStyle name="Obično 3 2 6 7 2 6" xfId="17931" xr:uid="{00000000-0005-0000-0000-0000C7460000}"/>
    <cellStyle name="Obično 3 2 6 7 2 6 2" xfId="17932" xr:uid="{00000000-0005-0000-0000-0000C8460000}"/>
    <cellStyle name="Obično 3 2 6 7 2 6 2 2" xfId="17933" xr:uid="{00000000-0005-0000-0000-0000C9460000}"/>
    <cellStyle name="Obično 3 2 6 7 2 6 3" xfId="17934" xr:uid="{00000000-0005-0000-0000-0000CA460000}"/>
    <cellStyle name="Obično 3 2 6 7 2 6 3 2" xfId="17935" xr:uid="{00000000-0005-0000-0000-0000CB460000}"/>
    <cellStyle name="Obično 3 2 6 7 2 6 4" xfId="17936" xr:uid="{00000000-0005-0000-0000-0000CC460000}"/>
    <cellStyle name="Obično 3 2 6 7 2 6 5" xfId="17937" xr:uid="{00000000-0005-0000-0000-0000CD460000}"/>
    <cellStyle name="Obično 3 2 6 7 2 6 6" xfId="17938" xr:uid="{00000000-0005-0000-0000-0000CE460000}"/>
    <cellStyle name="Obično 3 2 6 7 2 7" xfId="17939" xr:uid="{00000000-0005-0000-0000-0000CF460000}"/>
    <cellStyle name="Obično 3 2 6 7 2 7 2" xfId="17940" xr:uid="{00000000-0005-0000-0000-0000D0460000}"/>
    <cellStyle name="Obično 3 2 6 7 2 8" xfId="17941" xr:uid="{00000000-0005-0000-0000-0000D1460000}"/>
    <cellStyle name="Obično 3 2 6 7 2 8 2" xfId="17942" xr:uid="{00000000-0005-0000-0000-0000D2460000}"/>
    <cellStyle name="Obično 3 2 6 7 2 9" xfId="17943" xr:uid="{00000000-0005-0000-0000-0000D3460000}"/>
    <cellStyle name="Obično 3 2 6 7 3" xfId="17944" xr:uid="{00000000-0005-0000-0000-0000D4460000}"/>
    <cellStyle name="Obično 3 2 6 7 3 2" xfId="17945" xr:uid="{00000000-0005-0000-0000-0000D5460000}"/>
    <cellStyle name="Obično 3 2 6 7 3 2 2" xfId="17946" xr:uid="{00000000-0005-0000-0000-0000D6460000}"/>
    <cellStyle name="Obično 3 2 6 7 3 3" xfId="17947" xr:uid="{00000000-0005-0000-0000-0000D7460000}"/>
    <cellStyle name="Obično 3 2 6 7 3 3 2" xfId="17948" xr:uid="{00000000-0005-0000-0000-0000D8460000}"/>
    <cellStyle name="Obično 3 2 6 7 3 3 2 2" xfId="17949" xr:uid="{00000000-0005-0000-0000-0000D9460000}"/>
    <cellStyle name="Obično 3 2 6 7 3 3 3" xfId="17950" xr:uid="{00000000-0005-0000-0000-0000DA460000}"/>
    <cellStyle name="Obično 3 2 6 7 3 3 3 2" xfId="17951" xr:uid="{00000000-0005-0000-0000-0000DB460000}"/>
    <cellStyle name="Obično 3 2 6 7 3 3 4" xfId="17952" xr:uid="{00000000-0005-0000-0000-0000DC460000}"/>
    <cellStyle name="Obično 3 2 6 7 3 3 5" xfId="17953" xr:uid="{00000000-0005-0000-0000-0000DD460000}"/>
    <cellStyle name="Obično 3 2 6 7 3 3 6" xfId="17954" xr:uid="{00000000-0005-0000-0000-0000DE460000}"/>
    <cellStyle name="Obično 3 2 6 7 3 4" xfId="17955" xr:uid="{00000000-0005-0000-0000-0000DF460000}"/>
    <cellStyle name="Obično 3 2 6 7 3 4 2" xfId="17956" xr:uid="{00000000-0005-0000-0000-0000E0460000}"/>
    <cellStyle name="Obično 3 2 6 7 3 5" xfId="17957" xr:uid="{00000000-0005-0000-0000-0000E1460000}"/>
    <cellStyle name="Obično 3 2 6 7 3 5 2" xfId="17958" xr:uid="{00000000-0005-0000-0000-0000E2460000}"/>
    <cellStyle name="Obično 3 2 6 7 3 6" xfId="17959" xr:uid="{00000000-0005-0000-0000-0000E3460000}"/>
    <cellStyle name="Obično 3 2 6 7 3 7" xfId="17960" xr:uid="{00000000-0005-0000-0000-0000E4460000}"/>
    <cellStyle name="Obično 3 2 6 7 3 8" xfId="17961" xr:uid="{00000000-0005-0000-0000-0000E5460000}"/>
    <cellStyle name="Obično 3 2 6 7 4" xfId="17962" xr:uid="{00000000-0005-0000-0000-0000E6460000}"/>
    <cellStyle name="Obično 3 2 6 7 4 2" xfId="17963" xr:uid="{00000000-0005-0000-0000-0000E7460000}"/>
    <cellStyle name="Obično 3 2 6 7 4 2 2" xfId="17964" xr:uid="{00000000-0005-0000-0000-0000E8460000}"/>
    <cellStyle name="Obično 3 2 6 7 4 3" xfId="17965" xr:uid="{00000000-0005-0000-0000-0000E9460000}"/>
    <cellStyle name="Obično 3 2 6 7 4 3 2" xfId="17966" xr:uid="{00000000-0005-0000-0000-0000EA460000}"/>
    <cellStyle name="Obično 3 2 6 7 4 3 2 2" xfId="17967" xr:uid="{00000000-0005-0000-0000-0000EB460000}"/>
    <cellStyle name="Obično 3 2 6 7 4 3 3" xfId="17968" xr:uid="{00000000-0005-0000-0000-0000EC460000}"/>
    <cellStyle name="Obično 3 2 6 7 4 3 3 2" xfId="17969" xr:uid="{00000000-0005-0000-0000-0000ED460000}"/>
    <cellStyle name="Obično 3 2 6 7 4 3 4" xfId="17970" xr:uid="{00000000-0005-0000-0000-0000EE460000}"/>
    <cellStyle name="Obično 3 2 6 7 4 3 5" xfId="17971" xr:uid="{00000000-0005-0000-0000-0000EF460000}"/>
    <cellStyle name="Obično 3 2 6 7 4 3 6" xfId="17972" xr:uid="{00000000-0005-0000-0000-0000F0460000}"/>
    <cellStyle name="Obično 3 2 6 7 4 4" xfId="17973" xr:uid="{00000000-0005-0000-0000-0000F1460000}"/>
    <cellStyle name="Obično 3 2 6 7 4 4 2" xfId="17974" xr:uid="{00000000-0005-0000-0000-0000F2460000}"/>
    <cellStyle name="Obično 3 2 6 7 4 5" xfId="17975" xr:uid="{00000000-0005-0000-0000-0000F3460000}"/>
    <cellStyle name="Obično 3 2 6 7 4 5 2" xfId="17976" xr:uid="{00000000-0005-0000-0000-0000F4460000}"/>
    <cellStyle name="Obično 3 2 6 7 4 6" xfId="17977" xr:uid="{00000000-0005-0000-0000-0000F5460000}"/>
    <cellStyle name="Obično 3 2 6 7 4 7" xfId="17978" xr:uid="{00000000-0005-0000-0000-0000F6460000}"/>
    <cellStyle name="Obično 3 2 6 7 4 8" xfId="17979" xr:uid="{00000000-0005-0000-0000-0000F7460000}"/>
    <cellStyle name="Obično 3 2 6 7 5" xfId="17980" xr:uid="{00000000-0005-0000-0000-0000F8460000}"/>
    <cellStyle name="Obično 3 2 6 7 5 2" xfId="17981" xr:uid="{00000000-0005-0000-0000-0000F9460000}"/>
    <cellStyle name="Obično 3 2 6 7 5 2 2" xfId="17982" xr:uid="{00000000-0005-0000-0000-0000FA460000}"/>
    <cellStyle name="Obično 3 2 6 7 5 3" xfId="17983" xr:uid="{00000000-0005-0000-0000-0000FB460000}"/>
    <cellStyle name="Obično 3 2 6 7 5 3 2" xfId="17984" xr:uid="{00000000-0005-0000-0000-0000FC460000}"/>
    <cellStyle name="Obično 3 2 6 7 5 3 2 2" xfId="17985" xr:uid="{00000000-0005-0000-0000-0000FD460000}"/>
    <cellStyle name="Obično 3 2 6 7 5 3 3" xfId="17986" xr:uid="{00000000-0005-0000-0000-0000FE460000}"/>
    <cellStyle name="Obično 3 2 6 7 5 3 3 2" xfId="17987" xr:uid="{00000000-0005-0000-0000-0000FF460000}"/>
    <cellStyle name="Obično 3 2 6 7 5 3 4" xfId="17988" xr:uid="{00000000-0005-0000-0000-000000470000}"/>
    <cellStyle name="Obično 3 2 6 7 5 3 5" xfId="17989" xr:uid="{00000000-0005-0000-0000-000001470000}"/>
    <cellStyle name="Obično 3 2 6 7 5 3 6" xfId="17990" xr:uid="{00000000-0005-0000-0000-000002470000}"/>
    <cellStyle name="Obično 3 2 6 7 5 4" xfId="17991" xr:uid="{00000000-0005-0000-0000-000003470000}"/>
    <cellStyle name="Obično 3 2 6 7 5 4 2" xfId="17992" xr:uid="{00000000-0005-0000-0000-000004470000}"/>
    <cellStyle name="Obično 3 2 6 7 5 5" xfId="17993" xr:uid="{00000000-0005-0000-0000-000005470000}"/>
    <cellStyle name="Obično 3 2 6 7 5 5 2" xfId="17994" xr:uid="{00000000-0005-0000-0000-000006470000}"/>
    <cellStyle name="Obično 3 2 6 7 5 6" xfId="17995" xr:uid="{00000000-0005-0000-0000-000007470000}"/>
    <cellStyle name="Obično 3 2 6 7 5 7" xfId="17996" xr:uid="{00000000-0005-0000-0000-000008470000}"/>
    <cellStyle name="Obično 3 2 6 7 5 8" xfId="17997" xr:uid="{00000000-0005-0000-0000-000009470000}"/>
    <cellStyle name="Obično 3 2 6 7 6" xfId="17998" xr:uid="{00000000-0005-0000-0000-00000A470000}"/>
    <cellStyle name="Obično 3 2 6 7 6 2" xfId="17999" xr:uid="{00000000-0005-0000-0000-00000B470000}"/>
    <cellStyle name="Obično 3 2 6 7 7" xfId="18000" xr:uid="{00000000-0005-0000-0000-00000C470000}"/>
    <cellStyle name="Obično 3 2 6 7 8" xfId="18001" xr:uid="{00000000-0005-0000-0000-00000D470000}"/>
    <cellStyle name="Obično 3 2 6 8" xfId="18002" xr:uid="{00000000-0005-0000-0000-00000E470000}"/>
    <cellStyle name="Obično 3 2 6 8 2" xfId="18003" xr:uid="{00000000-0005-0000-0000-00000F470000}"/>
    <cellStyle name="Obično 3 2 6 8 2 2" xfId="18004" xr:uid="{00000000-0005-0000-0000-000010470000}"/>
    <cellStyle name="Obično 3 2 6 8 3" xfId="18005" xr:uid="{00000000-0005-0000-0000-000011470000}"/>
    <cellStyle name="Obično 3 2 6 8 3 2" xfId="18006" xr:uid="{00000000-0005-0000-0000-000012470000}"/>
    <cellStyle name="Obično 3 2 6 8 3 2 2" xfId="18007" xr:uid="{00000000-0005-0000-0000-000013470000}"/>
    <cellStyle name="Obično 3 2 6 8 3 3" xfId="18008" xr:uid="{00000000-0005-0000-0000-000014470000}"/>
    <cellStyle name="Obično 3 2 6 8 3 3 2" xfId="18009" xr:uid="{00000000-0005-0000-0000-000015470000}"/>
    <cellStyle name="Obično 3 2 6 8 3 4" xfId="18010" xr:uid="{00000000-0005-0000-0000-000016470000}"/>
    <cellStyle name="Obično 3 2 6 8 3 5" xfId="18011" xr:uid="{00000000-0005-0000-0000-000017470000}"/>
    <cellStyle name="Obično 3 2 6 8 3 6" xfId="18012" xr:uid="{00000000-0005-0000-0000-000018470000}"/>
    <cellStyle name="Obično 3 2 6 8 4" xfId="18013" xr:uid="{00000000-0005-0000-0000-000019470000}"/>
    <cellStyle name="Obično 3 2 6 8 5" xfId="18014" xr:uid="{00000000-0005-0000-0000-00001A470000}"/>
    <cellStyle name="Obično 3 2 6 8 5 2" xfId="18015" xr:uid="{00000000-0005-0000-0000-00001B470000}"/>
    <cellStyle name="Obično 3 2 6 8 6" xfId="18016" xr:uid="{00000000-0005-0000-0000-00001C470000}"/>
    <cellStyle name="Obično 3 2 6 8 6 2" xfId="18017" xr:uid="{00000000-0005-0000-0000-00001D470000}"/>
    <cellStyle name="Obično 3 2 6 8 7" xfId="18018" xr:uid="{00000000-0005-0000-0000-00001E470000}"/>
    <cellStyle name="Obično 3 2 6 8 8" xfId="18019" xr:uid="{00000000-0005-0000-0000-00001F470000}"/>
    <cellStyle name="Obično 3 2 6 8 9" xfId="18020" xr:uid="{00000000-0005-0000-0000-000020470000}"/>
    <cellStyle name="Obično 3 2 6 9" xfId="18021" xr:uid="{00000000-0005-0000-0000-000021470000}"/>
    <cellStyle name="Obično 3 2 6 9 2" xfId="18022" xr:uid="{00000000-0005-0000-0000-000022470000}"/>
    <cellStyle name="Obično 3 2 6 9 2 2" xfId="18023" xr:uid="{00000000-0005-0000-0000-000023470000}"/>
    <cellStyle name="Obično 3 2 6 9 3" xfId="18024" xr:uid="{00000000-0005-0000-0000-000024470000}"/>
    <cellStyle name="Obično 3 2 6 9 3 2" xfId="18025" xr:uid="{00000000-0005-0000-0000-000025470000}"/>
    <cellStyle name="Obično 3 2 6 9 3 2 2" xfId="18026" xr:uid="{00000000-0005-0000-0000-000026470000}"/>
    <cellStyle name="Obično 3 2 6 9 3 3" xfId="18027" xr:uid="{00000000-0005-0000-0000-000027470000}"/>
    <cellStyle name="Obično 3 2 6 9 3 3 2" xfId="18028" xr:uid="{00000000-0005-0000-0000-000028470000}"/>
    <cellStyle name="Obično 3 2 6 9 3 4" xfId="18029" xr:uid="{00000000-0005-0000-0000-000029470000}"/>
    <cellStyle name="Obično 3 2 6 9 3 5" xfId="18030" xr:uid="{00000000-0005-0000-0000-00002A470000}"/>
    <cellStyle name="Obično 3 2 6 9 3 6" xfId="18031" xr:uid="{00000000-0005-0000-0000-00002B470000}"/>
    <cellStyle name="Obično 3 2 6 9 4" xfId="18032" xr:uid="{00000000-0005-0000-0000-00002C470000}"/>
    <cellStyle name="Obično 3 2 6 9 5" xfId="18033" xr:uid="{00000000-0005-0000-0000-00002D470000}"/>
    <cellStyle name="Obično 3 2 6 9 5 2" xfId="18034" xr:uid="{00000000-0005-0000-0000-00002E470000}"/>
    <cellStyle name="Obično 3 2 6 9 6" xfId="18035" xr:uid="{00000000-0005-0000-0000-00002F470000}"/>
    <cellStyle name="Obično 3 2 6 9 6 2" xfId="18036" xr:uid="{00000000-0005-0000-0000-000030470000}"/>
    <cellStyle name="Obično 3 2 6 9 7" xfId="18037" xr:uid="{00000000-0005-0000-0000-000031470000}"/>
    <cellStyle name="Obično 3 2 6 9 8" xfId="18038" xr:uid="{00000000-0005-0000-0000-000032470000}"/>
    <cellStyle name="Obično 3 2 6 9 9" xfId="18039" xr:uid="{00000000-0005-0000-0000-000033470000}"/>
    <cellStyle name="Obično 3 2 7" xfId="1003" xr:uid="{00000000-0005-0000-0000-000034470000}"/>
    <cellStyle name="Obično 3 2 7 10" xfId="18040" xr:uid="{00000000-0005-0000-0000-000035470000}"/>
    <cellStyle name="Obično 3 2 7 10 2" xfId="18041" xr:uid="{00000000-0005-0000-0000-000036470000}"/>
    <cellStyle name="Obično 3 2 7 10 2 2" xfId="18042" xr:uid="{00000000-0005-0000-0000-000037470000}"/>
    <cellStyle name="Obično 3 2 7 10 3" xfId="18043" xr:uid="{00000000-0005-0000-0000-000038470000}"/>
    <cellStyle name="Obično 3 2 7 10 3 2" xfId="18044" xr:uid="{00000000-0005-0000-0000-000039470000}"/>
    <cellStyle name="Obično 3 2 7 10 3 2 2" xfId="18045" xr:uid="{00000000-0005-0000-0000-00003A470000}"/>
    <cellStyle name="Obično 3 2 7 10 3 3" xfId="18046" xr:uid="{00000000-0005-0000-0000-00003B470000}"/>
    <cellStyle name="Obično 3 2 7 10 3 3 2" xfId="18047" xr:uid="{00000000-0005-0000-0000-00003C470000}"/>
    <cellStyle name="Obično 3 2 7 10 3 4" xfId="18048" xr:uid="{00000000-0005-0000-0000-00003D470000}"/>
    <cellStyle name="Obično 3 2 7 10 3 5" xfId="18049" xr:uid="{00000000-0005-0000-0000-00003E470000}"/>
    <cellStyle name="Obično 3 2 7 10 3 6" xfId="18050" xr:uid="{00000000-0005-0000-0000-00003F470000}"/>
    <cellStyle name="Obično 3 2 7 10 4" xfId="18051" xr:uid="{00000000-0005-0000-0000-000040470000}"/>
    <cellStyle name="Obično 3 2 7 10 4 2" xfId="18052" xr:uid="{00000000-0005-0000-0000-000041470000}"/>
    <cellStyle name="Obično 3 2 7 10 5" xfId="18053" xr:uid="{00000000-0005-0000-0000-000042470000}"/>
    <cellStyle name="Obično 3 2 7 10 5 2" xfId="18054" xr:uid="{00000000-0005-0000-0000-000043470000}"/>
    <cellStyle name="Obično 3 2 7 10 6" xfId="18055" xr:uid="{00000000-0005-0000-0000-000044470000}"/>
    <cellStyle name="Obično 3 2 7 10 7" xfId="18056" xr:uid="{00000000-0005-0000-0000-000045470000}"/>
    <cellStyle name="Obično 3 2 7 10 8" xfId="18057" xr:uid="{00000000-0005-0000-0000-000046470000}"/>
    <cellStyle name="Obično 3 2 7 11" xfId="18058" xr:uid="{00000000-0005-0000-0000-000047470000}"/>
    <cellStyle name="Obično 3 2 7 11 2" xfId="18059" xr:uid="{00000000-0005-0000-0000-000048470000}"/>
    <cellStyle name="Obično 3 2 7 11 2 2" xfId="18060" xr:uid="{00000000-0005-0000-0000-000049470000}"/>
    <cellStyle name="Obično 3 2 7 11 2 2 2" xfId="18061" xr:uid="{00000000-0005-0000-0000-00004A470000}"/>
    <cellStyle name="Obično 3 2 7 11 2 3" xfId="18062" xr:uid="{00000000-0005-0000-0000-00004B470000}"/>
    <cellStyle name="Obično 3 2 7 11 2 3 2" xfId="18063" xr:uid="{00000000-0005-0000-0000-00004C470000}"/>
    <cellStyle name="Obično 3 2 7 11 2 3 2 2" xfId="18064" xr:uid="{00000000-0005-0000-0000-00004D470000}"/>
    <cellStyle name="Obično 3 2 7 11 2 3 3" xfId="18065" xr:uid="{00000000-0005-0000-0000-00004E470000}"/>
    <cellStyle name="Obično 3 2 7 11 2 3 3 2" xfId="18066" xr:uid="{00000000-0005-0000-0000-00004F470000}"/>
    <cellStyle name="Obično 3 2 7 11 2 3 4" xfId="18067" xr:uid="{00000000-0005-0000-0000-000050470000}"/>
    <cellStyle name="Obično 3 2 7 11 2 3 5" xfId="18068" xr:uid="{00000000-0005-0000-0000-000051470000}"/>
    <cellStyle name="Obično 3 2 7 11 2 3 6" xfId="18069" xr:uid="{00000000-0005-0000-0000-000052470000}"/>
    <cellStyle name="Obično 3 2 7 11 2 4" xfId="18070" xr:uid="{00000000-0005-0000-0000-000053470000}"/>
    <cellStyle name="Obično 3 2 7 11 2 4 2" xfId="18071" xr:uid="{00000000-0005-0000-0000-000054470000}"/>
    <cellStyle name="Obično 3 2 7 11 2 5" xfId="18072" xr:uid="{00000000-0005-0000-0000-000055470000}"/>
    <cellStyle name="Obično 3 2 7 11 2 5 2" xfId="18073" xr:uid="{00000000-0005-0000-0000-000056470000}"/>
    <cellStyle name="Obično 3 2 7 11 2 6" xfId="18074" xr:uid="{00000000-0005-0000-0000-000057470000}"/>
    <cellStyle name="Obično 3 2 7 11 2 7" xfId="18075" xr:uid="{00000000-0005-0000-0000-000058470000}"/>
    <cellStyle name="Obično 3 2 7 11 2 8" xfId="18076" xr:uid="{00000000-0005-0000-0000-000059470000}"/>
    <cellStyle name="Obično 3 2 7 11 3" xfId="18077" xr:uid="{00000000-0005-0000-0000-00005A470000}"/>
    <cellStyle name="Obično 3 2 7 11 3 2" xfId="18078" xr:uid="{00000000-0005-0000-0000-00005B470000}"/>
    <cellStyle name="Obično 3 2 7 11 3 2 2" xfId="18079" xr:uid="{00000000-0005-0000-0000-00005C470000}"/>
    <cellStyle name="Obično 3 2 7 11 3 3" xfId="18080" xr:uid="{00000000-0005-0000-0000-00005D470000}"/>
    <cellStyle name="Obično 3 2 7 11 3 3 2" xfId="18081" xr:uid="{00000000-0005-0000-0000-00005E470000}"/>
    <cellStyle name="Obično 3 2 7 11 3 3 2 2" xfId="18082" xr:uid="{00000000-0005-0000-0000-00005F470000}"/>
    <cellStyle name="Obično 3 2 7 11 3 3 3" xfId="18083" xr:uid="{00000000-0005-0000-0000-000060470000}"/>
    <cellStyle name="Obično 3 2 7 11 3 3 3 2" xfId="18084" xr:uid="{00000000-0005-0000-0000-000061470000}"/>
    <cellStyle name="Obično 3 2 7 11 3 3 4" xfId="18085" xr:uid="{00000000-0005-0000-0000-000062470000}"/>
    <cellStyle name="Obično 3 2 7 11 3 3 5" xfId="18086" xr:uid="{00000000-0005-0000-0000-000063470000}"/>
    <cellStyle name="Obično 3 2 7 11 3 3 6" xfId="18087" xr:uid="{00000000-0005-0000-0000-000064470000}"/>
    <cellStyle name="Obično 3 2 7 11 3 4" xfId="18088" xr:uid="{00000000-0005-0000-0000-000065470000}"/>
    <cellStyle name="Obično 3 2 7 11 3 4 2" xfId="18089" xr:uid="{00000000-0005-0000-0000-000066470000}"/>
    <cellStyle name="Obično 3 2 7 11 3 5" xfId="18090" xr:uid="{00000000-0005-0000-0000-000067470000}"/>
    <cellStyle name="Obično 3 2 7 11 3 5 2" xfId="18091" xr:uid="{00000000-0005-0000-0000-000068470000}"/>
    <cellStyle name="Obično 3 2 7 11 3 6" xfId="18092" xr:uid="{00000000-0005-0000-0000-000069470000}"/>
    <cellStyle name="Obično 3 2 7 11 3 7" xfId="18093" xr:uid="{00000000-0005-0000-0000-00006A470000}"/>
    <cellStyle name="Obično 3 2 7 11 3 8" xfId="18094" xr:uid="{00000000-0005-0000-0000-00006B470000}"/>
    <cellStyle name="Obično 3 2 7 11 4" xfId="18095" xr:uid="{00000000-0005-0000-0000-00006C470000}"/>
    <cellStyle name="Obično 3 2 7 11 4 2" xfId="18096" xr:uid="{00000000-0005-0000-0000-00006D470000}"/>
    <cellStyle name="Obično 3 2 7 11 4 2 2" xfId="18097" xr:uid="{00000000-0005-0000-0000-00006E470000}"/>
    <cellStyle name="Obično 3 2 7 11 4 3" xfId="18098" xr:uid="{00000000-0005-0000-0000-00006F470000}"/>
    <cellStyle name="Obično 3 2 7 11 4 3 2" xfId="18099" xr:uid="{00000000-0005-0000-0000-000070470000}"/>
    <cellStyle name="Obično 3 2 7 11 4 3 2 2" xfId="18100" xr:uid="{00000000-0005-0000-0000-000071470000}"/>
    <cellStyle name="Obično 3 2 7 11 4 3 3" xfId="18101" xr:uid="{00000000-0005-0000-0000-000072470000}"/>
    <cellStyle name="Obično 3 2 7 11 4 3 3 2" xfId="18102" xr:uid="{00000000-0005-0000-0000-000073470000}"/>
    <cellStyle name="Obično 3 2 7 11 4 3 4" xfId="18103" xr:uid="{00000000-0005-0000-0000-000074470000}"/>
    <cellStyle name="Obično 3 2 7 11 4 3 5" xfId="18104" xr:uid="{00000000-0005-0000-0000-000075470000}"/>
    <cellStyle name="Obično 3 2 7 11 4 3 6" xfId="18105" xr:uid="{00000000-0005-0000-0000-000076470000}"/>
    <cellStyle name="Obično 3 2 7 11 4 4" xfId="18106" xr:uid="{00000000-0005-0000-0000-000077470000}"/>
    <cellStyle name="Obično 3 2 7 11 4 4 2" xfId="18107" xr:uid="{00000000-0005-0000-0000-000078470000}"/>
    <cellStyle name="Obično 3 2 7 11 4 5" xfId="18108" xr:uid="{00000000-0005-0000-0000-000079470000}"/>
    <cellStyle name="Obično 3 2 7 11 4 5 2" xfId="18109" xr:uid="{00000000-0005-0000-0000-00007A470000}"/>
    <cellStyle name="Obično 3 2 7 11 4 6" xfId="18110" xr:uid="{00000000-0005-0000-0000-00007B470000}"/>
    <cellStyle name="Obično 3 2 7 11 4 7" xfId="18111" xr:uid="{00000000-0005-0000-0000-00007C470000}"/>
    <cellStyle name="Obično 3 2 7 11 4 8" xfId="18112" xr:uid="{00000000-0005-0000-0000-00007D470000}"/>
    <cellStyle name="Obično 3 2 7 11 5" xfId="18113" xr:uid="{00000000-0005-0000-0000-00007E470000}"/>
    <cellStyle name="Obično 3 2 7 11 5 2" xfId="18114" xr:uid="{00000000-0005-0000-0000-00007F470000}"/>
    <cellStyle name="Obično 3 2 7 11 6" xfId="18115" xr:uid="{00000000-0005-0000-0000-000080470000}"/>
    <cellStyle name="Obično 3 2 7 11 6 2" xfId="18116" xr:uid="{00000000-0005-0000-0000-000081470000}"/>
    <cellStyle name="Obično 3 2 7 11 7" xfId="18117" xr:uid="{00000000-0005-0000-0000-000082470000}"/>
    <cellStyle name="Obično 3 2 7 12" xfId="18118" xr:uid="{00000000-0005-0000-0000-000083470000}"/>
    <cellStyle name="Obično 3 2 7 12 2" xfId="18119" xr:uid="{00000000-0005-0000-0000-000084470000}"/>
    <cellStyle name="Obično 3 2 7 12 2 2" xfId="18120" xr:uid="{00000000-0005-0000-0000-000085470000}"/>
    <cellStyle name="Obično 3 2 7 12 3" xfId="18121" xr:uid="{00000000-0005-0000-0000-000086470000}"/>
    <cellStyle name="Obično 3 2 7 13" xfId="18122" xr:uid="{00000000-0005-0000-0000-000087470000}"/>
    <cellStyle name="Obično 3 2 7 13 2" xfId="18123" xr:uid="{00000000-0005-0000-0000-000088470000}"/>
    <cellStyle name="Obično 3 2 7 13 2 2" xfId="18124" xr:uid="{00000000-0005-0000-0000-000089470000}"/>
    <cellStyle name="Obično 3 2 7 13 3" xfId="18125" xr:uid="{00000000-0005-0000-0000-00008A470000}"/>
    <cellStyle name="Obično 3 2 7 14" xfId="18126" xr:uid="{00000000-0005-0000-0000-00008B470000}"/>
    <cellStyle name="Obično 3 2 7 14 2" xfId="18127" xr:uid="{00000000-0005-0000-0000-00008C470000}"/>
    <cellStyle name="Obično 3 2 7 15" xfId="18128" xr:uid="{00000000-0005-0000-0000-00008D470000}"/>
    <cellStyle name="Obično 3 2 7 15 2" xfId="18129" xr:uid="{00000000-0005-0000-0000-00008E470000}"/>
    <cellStyle name="Obično 3 2 7 15 2 2" xfId="18130" xr:uid="{00000000-0005-0000-0000-00008F470000}"/>
    <cellStyle name="Obično 3 2 7 15 3" xfId="18131" xr:uid="{00000000-0005-0000-0000-000090470000}"/>
    <cellStyle name="Obično 3 2 7 15 3 2" xfId="18132" xr:uid="{00000000-0005-0000-0000-000091470000}"/>
    <cellStyle name="Obično 3 2 7 15 4" xfId="18133" xr:uid="{00000000-0005-0000-0000-000092470000}"/>
    <cellStyle name="Obično 3 2 7 15 5" xfId="18134" xr:uid="{00000000-0005-0000-0000-000093470000}"/>
    <cellStyle name="Obično 3 2 7 15 6" xfId="18135" xr:uid="{00000000-0005-0000-0000-000094470000}"/>
    <cellStyle name="Obično 3 2 7 16" xfId="18136" xr:uid="{00000000-0005-0000-0000-000095470000}"/>
    <cellStyle name="Obično 3 2 7 16 2" xfId="18137" xr:uid="{00000000-0005-0000-0000-000096470000}"/>
    <cellStyle name="Obično 3 2 7 17" xfId="18138" xr:uid="{00000000-0005-0000-0000-000097470000}"/>
    <cellStyle name="Obično 3 2 7 17 2" xfId="18139" xr:uid="{00000000-0005-0000-0000-000098470000}"/>
    <cellStyle name="Obično 3 2 7 18" xfId="18140" xr:uid="{00000000-0005-0000-0000-000099470000}"/>
    <cellStyle name="Obično 3 2 7 19" xfId="18141" xr:uid="{00000000-0005-0000-0000-00009A470000}"/>
    <cellStyle name="Obično 3 2 7 2" xfId="18142" xr:uid="{00000000-0005-0000-0000-00009B470000}"/>
    <cellStyle name="Obično 3 2 7 2 10" xfId="18143" xr:uid="{00000000-0005-0000-0000-00009C470000}"/>
    <cellStyle name="Obično 3 2 7 2 10 10" xfId="18144" xr:uid="{00000000-0005-0000-0000-00009D470000}"/>
    <cellStyle name="Obično 3 2 7 2 10 11" xfId="18145" xr:uid="{00000000-0005-0000-0000-00009E470000}"/>
    <cellStyle name="Obično 3 2 7 2 10 12" xfId="18146" xr:uid="{00000000-0005-0000-0000-00009F470000}"/>
    <cellStyle name="Obično 3 2 7 2 10 2" xfId="18147" xr:uid="{00000000-0005-0000-0000-0000A0470000}"/>
    <cellStyle name="Obično 3 2 7 2 10 2 2" xfId="18148" xr:uid="{00000000-0005-0000-0000-0000A1470000}"/>
    <cellStyle name="Obično 3 2 7 2 10 2 2 2" xfId="18149" xr:uid="{00000000-0005-0000-0000-0000A2470000}"/>
    <cellStyle name="Obično 3 2 7 2 10 2 3" xfId="18150" xr:uid="{00000000-0005-0000-0000-0000A3470000}"/>
    <cellStyle name="Obično 3 2 7 2 10 3" xfId="18151" xr:uid="{00000000-0005-0000-0000-0000A4470000}"/>
    <cellStyle name="Obično 3 2 7 2 10 3 2" xfId="18152" xr:uid="{00000000-0005-0000-0000-0000A5470000}"/>
    <cellStyle name="Obično 3 2 7 2 10 3 2 2" xfId="18153" xr:uid="{00000000-0005-0000-0000-0000A6470000}"/>
    <cellStyle name="Obično 3 2 7 2 10 3 3" xfId="18154" xr:uid="{00000000-0005-0000-0000-0000A7470000}"/>
    <cellStyle name="Obično 3 2 7 2 10 4" xfId="18155" xr:uid="{00000000-0005-0000-0000-0000A8470000}"/>
    <cellStyle name="Obično 3 2 7 2 10 4 2" xfId="18156" xr:uid="{00000000-0005-0000-0000-0000A9470000}"/>
    <cellStyle name="Obično 3 2 7 2 10 4 2 2" xfId="18157" xr:uid="{00000000-0005-0000-0000-0000AA470000}"/>
    <cellStyle name="Obično 3 2 7 2 10 4 3" xfId="18158" xr:uid="{00000000-0005-0000-0000-0000AB470000}"/>
    <cellStyle name="Obično 3 2 7 2 10 5" xfId="18159" xr:uid="{00000000-0005-0000-0000-0000AC470000}"/>
    <cellStyle name="Obično 3 2 7 2 10 5 2" xfId="18160" xr:uid="{00000000-0005-0000-0000-0000AD470000}"/>
    <cellStyle name="Obično 3 2 7 2 10 6" xfId="18161" xr:uid="{00000000-0005-0000-0000-0000AE470000}"/>
    <cellStyle name="Obično 3 2 7 2 10 6 2" xfId="18162" xr:uid="{00000000-0005-0000-0000-0000AF470000}"/>
    <cellStyle name="Obično 3 2 7 2 10 7" xfId="18163" xr:uid="{00000000-0005-0000-0000-0000B0470000}"/>
    <cellStyle name="Obično 3 2 7 2 10 7 2" xfId="18164" xr:uid="{00000000-0005-0000-0000-0000B1470000}"/>
    <cellStyle name="Obično 3 2 7 2 10 7 2 2" xfId="18165" xr:uid="{00000000-0005-0000-0000-0000B2470000}"/>
    <cellStyle name="Obično 3 2 7 2 10 7 3" xfId="18166" xr:uid="{00000000-0005-0000-0000-0000B3470000}"/>
    <cellStyle name="Obično 3 2 7 2 10 7 3 2" xfId="18167" xr:uid="{00000000-0005-0000-0000-0000B4470000}"/>
    <cellStyle name="Obično 3 2 7 2 10 7 4" xfId="18168" xr:uid="{00000000-0005-0000-0000-0000B5470000}"/>
    <cellStyle name="Obično 3 2 7 2 10 7 5" xfId="18169" xr:uid="{00000000-0005-0000-0000-0000B6470000}"/>
    <cellStyle name="Obično 3 2 7 2 10 7 6" xfId="18170" xr:uid="{00000000-0005-0000-0000-0000B7470000}"/>
    <cellStyle name="Obično 3 2 7 2 10 8" xfId="18171" xr:uid="{00000000-0005-0000-0000-0000B8470000}"/>
    <cellStyle name="Obično 3 2 7 2 10 8 2" xfId="18172" xr:uid="{00000000-0005-0000-0000-0000B9470000}"/>
    <cellStyle name="Obično 3 2 7 2 10 9" xfId="18173" xr:uid="{00000000-0005-0000-0000-0000BA470000}"/>
    <cellStyle name="Obično 3 2 7 2 10 9 2" xfId="18174" xr:uid="{00000000-0005-0000-0000-0000BB470000}"/>
    <cellStyle name="Obično 3 2 7 2 11" xfId="18175" xr:uid="{00000000-0005-0000-0000-0000BC470000}"/>
    <cellStyle name="Obično 3 2 7 2 11 2" xfId="18176" xr:uid="{00000000-0005-0000-0000-0000BD470000}"/>
    <cellStyle name="Obično 3 2 7 2 11 2 2" xfId="18177" xr:uid="{00000000-0005-0000-0000-0000BE470000}"/>
    <cellStyle name="Obično 3 2 7 2 11 3" xfId="18178" xr:uid="{00000000-0005-0000-0000-0000BF470000}"/>
    <cellStyle name="Obično 3 2 7 2 11 3 2" xfId="18179" xr:uid="{00000000-0005-0000-0000-0000C0470000}"/>
    <cellStyle name="Obično 3 2 7 2 11 3 2 2" xfId="18180" xr:uid="{00000000-0005-0000-0000-0000C1470000}"/>
    <cellStyle name="Obično 3 2 7 2 11 3 3" xfId="18181" xr:uid="{00000000-0005-0000-0000-0000C2470000}"/>
    <cellStyle name="Obično 3 2 7 2 11 3 3 2" xfId="18182" xr:uid="{00000000-0005-0000-0000-0000C3470000}"/>
    <cellStyle name="Obično 3 2 7 2 11 3 4" xfId="18183" xr:uid="{00000000-0005-0000-0000-0000C4470000}"/>
    <cellStyle name="Obično 3 2 7 2 11 3 5" xfId="18184" xr:uid="{00000000-0005-0000-0000-0000C5470000}"/>
    <cellStyle name="Obično 3 2 7 2 11 3 6" xfId="18185" xr:uid="{00000000-0005-0000-0000-0000C6470000}"/>
    <cellStyle name="Obično 3 2 7 2 11 4" xfId="18186" xr:uid="{00000000-0005-0000-0000-0000C7470000}"/>
    <cellStyle name="Obično 3 2 7 2 11 4 2" xfId="18187" xr:uid="{00000000-0005-0000-0000-0000C8470000}"/>
    <cellStyle name="Obično 3 2 7 2 11 5" xfId="18188" xr:uid="{00000000-0005-0000-0000-0000C9470000}"/>
    <cellStyle name="Obično 3 2 7 2 11 5 2" xfId="18189" xr:uid="{00000000-0005-0000-0000-0000CA470000}"/>
    <cellStyle name="Obično 3 2 7 2 11 6" xfId="18190" xr:uid="{00000000-0005-0000-0000-0000CB470000}"/>
    <cellStyle name="Obično 3 2 7 2 11 7" xfId="18191" xr:uid="{00000000-0005-0000-0000-0000CC470000}"/>
    <cellStyle name="Obično 3 2 7 2 11 8" xfId="18192" xr:uid="{00000000-0005-0000-0000-0000CD470000}"/>
    <cellStyle name="Obično 3 2 7 2 12" xfId="18193" xr:uid="{00000000-0005-0000-0000-0000CE470000}"/>
    <cellStyle name="Obično 3 2 7 2 12 2" xfId="18194" xr:uid="{00000000-0005-0000-0000-0000CF470000}"/>
    <cellStyle name="Obično 3 2 7 2 12 2 2" xfId="18195" xr:uid="{00000000-0005-0000-0000-0000D0470000}"/>
    <cellStyle name="Obično 3 2 7 2 12 3" xfId="18196" xr:uid="{00000000-0005-0000-0000-0000D1470000}"/>
    <cellStyle name="Obično 3 2 7 2 12 3 2" xfId="18197" xr:uid="{00000000-0005-0000-0000-0000D2470000}"/>
    <cellStyle name="Obično 3 2 7 2 12 3 2 2" xfId="18198" xr:uid="{00000000-0005-0000-0000-0000D3470000}"/>
    <cellStyle name="Obično 3 2 7 2 12 3 3" xfId="18199" xr:uid="{00000000-0005-0000-0000-0000D4470000}"/>
    <cellStyle name="Obično 3 2 7 2 12 3 3 2" xfId="18200" xr:uid="{00000000-0005-0000-0000-0000D5470000}"/>
    <cellStyle name="Obično 3 2 7 2 12 3 4" xfId="18201" xr:uid="{00000000-0005-0000-0000-0000D6470000}"/>
    <cellStyle name="Obično 3 2 7 2 12 3 5" xfId="18202" xr:uid="{00000000-0005-0000-0000-0000D7470000}"/>
    <cellStyle name="Obično 3 2 7 2 12 3 6" xfId="18203" xr:uid="{00000000-0005-0000-0000-0000D8470000}"/>
    <cellStyle name="Obično 3 2 7 2 12 4" xfId="18204" xr:uid="{00000000-0005-0000-0000-0000D9470000}"/>
    <cellStyle name="Obično 3 2 7 2 12 4 2" xfId="18205" xr:uid="{00000000-0005-0000-0000-0000DA470000}"/>
    <cellStyle name="Obično 3 2 7 2 12 5" xfId="18206" xr:uid="{00000000-0005-0000-0000-0000DB470000}"/>
    <cellStyle name="Obično 3 2 7 2 12 5 2" xfId="18207" xr:uid="{00000000-0005-0000-0000-0000DC470000}"/>
    <cellStyle name="Obično 3 2 7 2 12 6" xfId="18208" xr:uid="{00000000-0005-0000-0000-0000DD470000}"/>
    <cellStyle name="Obično 3 2 7 2 12 7" xfId="18209" xr:uid="{00000000-0005-0000-0000-0000DE470000}"/>
    <cellStyle name="Obično 3 2 7 2 12 8" xfId="18210" xr:uid="{00000000-0005-0000-0000-0000DF470000}"/>
    <cellStyle name="Obično 3 2 7 2 13" xfId="18211" xr:uid="{00000000-0005-0000-0000-0000E0470000}"/>
    <cellStyle name="Obično 3 2 7 2 13 2" xfId="18212" xr:uid="{00000000-0005-0000-0000-0000E1470000}"/>
    <cellStyle name="Obično 3 2 7 2 14" xfId="18213" xr:uid="{00000000-0005-0000-0000-0000E2470000}"/>
    <cellStyle name="Obično 3 2 7 2 15" xfId="18214" xr:uid="{00000000-0005-0000-0000-0000E3470000}"/>
    <cellStyle name="Obično 3 2 7 2 2" xfId="18215" xr:uid="{00000000-0005-0000-0000-0000E4470000}"/>
    <cellStyle name="Obično 3 2 7 2 2 10" xfId="18216" xr:uid="{00000000-0005-0000-0000-0000E5470000}"/>
    <cellStyle name="Obično 3 2 7 2 2 10 2" xfId="18217" xr:uid="{00000000-0005-0000-0000-0000E6470000}"/>
    <cellStyle name="Obično 3 2 7 2 2 10 2 2" xfId="18218" xr:uid="{00000000-0005-0000-0000-0000E7470000}"/>
    <cellStyle name="Obično 3 2 7 2 2 10 2 2 2" xfId="18219" xr:uid="{00000000-0005-0000-0000-0000E8470000}"/>
    <cellStyle name="Obično 3 2 7 2 2 10 2 3" xfId="18220" xr:uid="{00000000-0005-0000-0000-0000E9470000}"/>
    <cellStyle name="Obično 3 2 7 2 2 10 2 3 2" xfId="18221" xr:uid="{00000000-0005-0000-0000-0000EA470000}"/>
    <cellStyle name="Obično 3 2 7 2 2 10 2 3 2 2" xfId="18222" xr:uid="{00000000-0005-0000-0000-0000EB470000}"/>
    <cellStyle name="Obično 3 2 7 2 2 10 2 3 3" xfId="18223" xr:uid="{00000000-0005-0000-0000-0000EC470000}"/>
    <cellStyle name="Obično 3 2 7 2 2 10 2 3 3 2" xfId="18224" xr:uid="{00000000-0005-0000-0000-0000ED470000}"/>
    <cellStyle name="Obično 3 2 7 2 2 10 2 3 4" xfId="18225" xr:uid="{00000000-0005-0000-0000-0000EE470000}"/>
    <cellStyle name="Obično 3 2 7 2 2 10 2 3 5" xfId="18226" xr:uid="{00000000-0005-0000-0000-0000EF470000}"/>
    <cellStyle name="Obično 3 2 7 2 2 10 2 3 6" xfId="18227" xr:uid="{00000000-0005-0000-0000-0000F0470000}"/>
    <cellStyle name="Obično 3 2 7 2 2 10 2 4" xfId="18228" xr:uid="{00000000-0005-0000-0000-0000F1470000}"/>
    <cellStyle name="Obično 3 2 7 2 2 10 2 4 2" xfId="18229" xr:uid="{00000000-0005-0000-0000-0000F2470000}"/>
    <cellStyle name="Obično 3 2 7 2 2 10 2 5" xfId="18230" xr:uid="{00000000-0005-0000-0000-0000F3470000}"/>
    <cellStyle name="Obično 3 2 7 2 2 10 2 5 2" xfId="18231" xr:uid="{00000000-0005-0000-0000-0000F4470000}"/>
    <cellStyle name="Obično 3 2 7 2 2 10 2 6" xfId="18232" xr:uid="{00000000-0005-0000-0000-0000F5470000}"/>
    <cellStyle name="Obično 3 2 7 2 2 10 2 7" xfId="18233" xr:uid="{00000000-0005-0000-0000-0000F6470000}"/>
    <cellStyle name="Obično 3 2 7 2 2 10 2 8" xfId="18234" xr:uid="{00000000-0005-0000-0000-0000F7470000}"/>
    <cellStyle name="Obično 3 2 7 2 2 10 3" xfId="18235" xr:uid="{00000000-0005-0000-0000-0000F8470000}"/>
    <cellStyle name="Obično 3 2 7 2 2 10 3 2" xfId="18236" xr:uid="{00000000-0005-0000-0000-0000F9470000}"/>
    <cellStyle name="Obično 3 2 7 2 2 10 3 2 2" xfId="18237" xr:uid="{00000000-0005-0000-0000-0000FA470000}"/>
    <cellStyle name="Obično 3 2 7 2 2 10 3 3" xfId="18238" xr:uid="{00000000-0005-0000-0000-0000FB470000}"/>
    <cellStyle name="Obično 3 2 7 2 2 10 3 3 2" xfId="18239" xr:uid="{00000000-0005-0000-0000-0000FC470000}"/>
    <cellStyle name="Obično 3 2 7 2 2 10 3 3 2 2" xfId="18240" xr:uid="{00000000-0005-0000-0000-0000FD470000}"/>
    <cellStyle name="Obično 3 2 7 2 2 10 3 3 3" xfId="18241" xr:uid="{00000000-0005-0000-0000-0000FE470000}"/>
    <cellStyle name="Obično 3 2 7 2 2 10 3 3 3 2" xfId="18242" xr:uid="{00000000-0005-0000-0000-0000FF470000}"/>
    <cellStyle name="Obično 3 2 7 2 2 10 3 3 4" xfId="18243" xr:uid="{00000000-0005-0000-0000-000000480000}"/>
    <cellStyle name="Obično 3 2 7 2 2 10 3 3 5" xfId="18244" xr:uid="{00000000-0005-0000-0000-000001480000}"/>
    <cellStyle name="Obično 3 2 7 2 2 10 3 3 6" xfId="18245" xr:uid="{00000000-0005-0000-0000-000002480000}"/>
    <cellStyle name="Obično 3 2 7 2 2 10 3 4" xfId="18246" xr:uid="{00000000-0005-0000-0000-000003480000}"/>
    <cellStyle name="Obično 3 2 7 2 2 10 3 4 2" xfId="18247" xr:uid="{00000000-0005-0000-0000-000004480000}"/>
    <cellStyle name="Obično 3 2 7 2 2 10 3 5" xfId="18248" xr:uid="{00000000-0005-0000-0000-000005480000}"/>
    <cellStyle name="Obično 3 2 7 2 2 10 3 5 2" xfId="18249" xr:uid="{00000000-0005-0000-0000-000006480000}"/>
    <cellStyle name="Obično 3 2 7 2 2 10 3 6" xfId="18250" xr:uid="{00000000-0005-0000-0000-000007480000}"/>
    <cellStyle name="Obično 3 2 7 2 2 10 3 7" xfId="18251" xr:uid="{00000000-0005-0000-0000-000008480000}"/>
    <cellStyle name="Obično 3 2 7 2 2 10 3 8" xfId="18252" xr:uid="{00000000-0005-0000-0000-000009480000}"/>
    <cellStyle name="Obično 3 2 7 2 2 10 4" xfId="18253" xr:uid="{00000000-0005-0000-0000-00000A480000}"/>
    <cellStyle name="Obično 3 2 7 2 2 10 4 2" xfId="18254" xr:uid="{00000000-0005-0000-0000-00000B480000}"/>
    <cellStyle name="Obično 3 2 7 2 2 10 4 2 2" xfId="18255" xr:uid="{00000000-0005-0000-0000-00000C480000}"/>
    <cellStyle name="Obično 3 2 7 2 2 10 4 3" xfId="18256" xr:uid="{00000000-0005-0000-0000-00000D480000}"/>
    <cellStyle name="Obično 3 2 7 2 2 10 4 3 2" xfId="18257" xr:uid="{00000000-0005-0000-0000-00000E480000}"/>
    <cellStyle name="Obično 3 2 7 2 2 10 4 3 2 2" xfId="18258" xr:uid="{00000000-0005-0000-0000-00000F480000}"/>
    <cellStyle name="Obično 3 2 7 2 2 10 4 3 3" xfId="18259" xr:uid="{00000000-0005-0000-0000-000010480000}"/>
    <cellStyle name="Obično 3 2 7 2 2 10 4 3 3 2" xfId="18260" xr:uid="{00000000-0005-0000-0000-000011480000}"/>
    <cellStyle name="Obično 3 2 7 2 2 10 4 3 4" xfId="18261" xr:uid="{00000000-0005-0000-0000-000012480000}"/>
    <cellStyle name="Obično 3 2 7 2 2 10 4 3 5" xfId="18262" xr:uid="{00000000-0005-0000-0000-000013480000}"/>
    <cellStyle name="Obično 3 2 7 2 2 10 4 3 6" xfId="18263" xr:uid="{00000000-0005-0000-0000-000014480000}"/>
    <cellStyle name="Obično 3 2 7 2 2 10 4 4" xfId="18264" xr:uid="{00000000-0005-0000-0000-000015480000}"/>
    <cellStyle name="Obično 3 2 7 2 2 10 4 4 2" xfId="18265" xr:uid="{00000000-0005-0000-0000-000016480000}"/>
    <cellStyle name="Obično 3 2 7 2 2 10 4 5" xfId="18266" xr:uid="{00000000-0005-0000-0000-000017480000}"/>
    <cellStyle name="Obično 3 2 7 2 2 10 4 5 2" xfId="18267" xr:uid="{00000000-0005-0000-0000-000018480000}"/>
    <cellStyle name="Obično 3 2 7 2 2 10 4 6" xfId="18268" xr:uid="{00000000-0005-0000-0000-000019480000}"/>
    <cellStyle name="Obično 3 2 7 2 2 10 4 7" xfId="18269" xr:uid="{00000000-0005-0000-0000-00001A480000}"/>
    <cellStyle name="Obično 3 2 7 2 2 10 4 8" xfId="18270" xr:uid="{00000000-0005-0000-0000-00001B480000}"/>
    <cellStyle name="Obično 3 2 7 2 2 10 5" xfId="18271" xr:uid="{00000000-0005-0000-0000-00001C480000}"/>
    <cellStyle name="Obično 3 2 7 2 2 10 5 2" xfId="18272" xr:uid="{00000000-0005-0000-0000-00001D480000}"/>
    <cellStyle name="Obično 3 2 7 2 2 10 6" xfId="18273" xr:uid="{00000000-0005-0000-0000-00001E480000}"/>
    <cellStyle name="Obično 3 2 7 2 2 10 6 2" xfId="18274" xr:uid="{00000000-0005-0000-0000-00001F480000}"/>
    <cellStyle name="Obično 3 2 7 2 2 10 7" xfId="18275" xr:uid="{00000000-0005-0000-0000-000020480000}"/>
    <cellStyle name="Obično 3 2 7 2 2 11" xfId="18276" xr:uid="{00000000-0005-0000-0000-000021480000}"/>
    <cellStyle name="Obično 3 2 7 2 2 11 2" xfId="18277" xr:uid="{00000000-0005-0000-0000-000022480000}"/>
    <cellStyle name="Obično 3 2 7 2 2 11 2 2" xfId="18278" xr:uid="{00000000-0005-0000-0000-000023480000}"/>
    <cellStyle name="Obično 3 2 7 2 2 11 3" xfId="18279" xr:uid="{00000000-0005-0000-0000-000024480000}"/>
    <cellStyle name="Obično 3 2 7 2 2 12" xfId="18280" xr:uid="{00000000-0005-0000-0000-000025480000}"/>
    <cellStyle name="Obično 3 2 7 2 2 12 2" xfId="18281" xr:uid="{00000000-0005-0000-0000-000026480000}"/>
    <cellStyle name="Obično 3 2 7 2 2 12 2 2" xfId="18282" xr:uid="{00000000-0005-0000-0000-000027480000}"/>
    <cellStyle name="Obično 3 2 7 2 2 12 3" xfId="18283" xr:uid="{00000000-0005-0000-0000-000028480000}"/>
    <cellStyle name="Obično 3 2 7 2 2 13" xfId="18284" xr:uid="{00000000-0005-0000-0000-000029480000}"/>
    <cellStyle name="Obično 3 2 7 2 2 13 2" xfId="18285" xr:uid="{00000000-0005-0000-0000-00002A480000}"/>
    <cellStyle name="Obično 3 2 7 2 2 14" xfId="18286" xr:uid="{00000000-0005-0000-0000-00002B480000}"/>
    <cellStyle name="Obično 3 2 7 2 2 14 2" xfId="18287" xr:uid="{00000000-0005-0000-0000-00002C480000}"/>
    <cellStyle name="Obično 3 2 7 2 2 14 2 2" xfId="18288" xr:uid="{00000000-0005-0000-0000-00002D480000}"/>
    <cellStyle name="Obično 3 2 7 2 2 14 3" xfId="18289" xr:uid="{00000000-0005-0000-0000-00002E480000}"/>
    <cellStyle name="Obično 3 2 7 2 2 14 3 2" xfId="18290" xr:uid="{00000000-0005-0000-0000-00002F480000}"/>
    <cellStyle name="Obično 3 2 7 2 2 14 4" xfId="18291" xr:uid="{00000000-0005-0000-0000-000030480000}"/>
    <cellStyle name="Obično 3 2 7 2 2 14 5" xfId="18292" xr:uid="{00000000-0005-0000-0000-000031480000}"/>
    <cellStyle name="Obično 3 2 7 2 2 14 6" xfId="18293" xr:uid="{00000000-0005-0000-0000-000032480000}"/>
    <cellStyle name="Obično 3 2 7 2 2 15" xfId="18294" xr:uid="{00000000-0005-0000-0000-000033480000}"/>
    <cellStyle name="Obično 3 2 7 2 2 15 2" xfId="18295" xr:uid="{00000000-0005-0000-0000-000034480000}"/>
    <cellStyle name="Obično 3 2 7 2 2 16" xfId="18296" xr:uid="{00000000-0005-0000-0000-000035480000}"/>
    <cellStyle name="Obično 3 2 7 2 2 16 2" xfId="18297" xr:uid="{00000000-0005-0000-0000-000036480000}"/>
    <cellStyle name="Obično 3 2 7 2 2 17" xfId="18298" xr:uid="{00000000-0005-0000-0000-000037480000}"/>
    <cellStyle name="Obično 3 2 7 2 2 18" xfId="18299" xr:uid="{00000000-0005-0000-0000-000038480000}"/>
    <cellStyle name="Obično 3 2 7 2 2 19" xfId="18300" xr:uid="{00000000-0005-0000-0000-000039480000}"/>
    <cellStyle name="Obično 3 2 7 2 2 2" xfId="18301" xr:uid="{00000000-0005-0000-0000-00003A480000}"/>
    <cellStyle name="Obično 3 2 7 2 2 2 10" xfId="18302" xr:uid="{00000000-0005-0000-0000-00003B480000}"/>
    <cellStyle name="Obično 3 2 7 2 2 2 10 2" xfId="18303" xr:uid="{00000000-0005-0000-0000-00003C480000}"/>
    <cellStyle name="Obično 3 2 7 2 2 2 11" xfId="18304" xr:uid="{00000000-0005-0000-0000-00003D480000}"/>
    <cellStyle name="Obično 3 2 7 2 2 2 2" xfId="18305" xr:uid="{00000000-0005-0000-0000-00003E480000}"/>
    <cellStyle name="Obično 3 2 7 2 2 2 2 10" xfId="18306" xr:uid="{00000000-0005-0000-0000-00003F480000}"/>
    <cellStyle name="Obično 3 2 7 2 2 2 2 10 2" xfId="18307" xr:uid="{00000000-0005-0000-0000-000040480000}"/>
    <cellStyle name="Obično 3 2 7 2 2 2 2 11" xfId="18308" xr:uid="{00000000-0005-0000-0000-000041480000}"/>
    <cellStyle name="Obično 3 2 7 2 2 2 2 11 2" xfId="18309" xr:uid="{00000000-0005-0000-0000-000042480000}"/>
    <cellStyle name="Obično 3 2 7 2 2 2 2 11 2 2" xfId="18310" xr:uid="{00000000-0005-0000-0000-000043480000}"/>
    <cellStyle name="Obično 3 2 7 2 2 2 2 11 3" xfId="18311" xr:uid="{00000000-0005-0000-0000-000044480000}"/>
    <cellStyle name="Obično 3 2 7 2 2 2 2 11 3 2" xfId="18312" xr:uid="{00000000-0005-0000-0000-000045480000}"/>
    <cellStyle name="Obično 3 2 7 2 2 2 2 11 4" xfId="18313" xr:uid="{00000000-0005-0000-0000-000046480000}"/>
    <cellStyle name="Obično 3 2 7 2 2 2 2 11 5" xfId="18314" xr:uid="{00000000-0005-0000-0000-000047480000}"/>
    <cellStyle name="Obično 3 2 7 2 2 2 2 11 6" xfId="18315" xr:uid="{00000000-0005-0000-0000-000048480000}"/>
    <cellStyle name="Obično 3 2 7 2 2 2 2 12" xfId="18316" xr:uid="{00000000-0005-0000-0000-000049480000}"/>
    <cellStyle name="Obično 3 2 7 2 2 2 2 12 2" xfId="18317" xr:uid="{00000000-0005-0000-0000-00004A480000}"/>
    <cellStyle name="Obično 3 2 7 2 2 2 2 13" xfId="18318" xr:uid="{00000000-0005-0000-0000-00004B480000}"/>
    <cellStyle name="Obično 3 2 7 2 2 2 2 13 2" xfId="18319" xr:uid="{00000000-0005-0000-0000-00004C480000}"/>
    <cellStyle name="Obično 3 2 7 2 2 2 2 14" xfId="18320" xr:uid="{00000000-0005-0000-0000-00004D480000}"/>
    <cellStyle name="Obično 3 2 7 2 2 2 2 15" xfId="18321" xr:uid="{00000000-0005-0000-0000-00004E480000}"/>
    <cellStyle name="Obično 3 2 7 2 2 2 2 16" xfId="18322" xr:uid="{00000000-0005-0000-0000-00004F480000}"/>
    <cellStyle name="Obično 3 2 7 2 2 2 2 2" xfId="18323" xr:uid="{00000000-0005-0000-0000-000050480000}"/>
    <cellStyle name="Obično 3 2 7 2 2 2 2 2 2" xfId="18324" xr:uid="{00000000-0005-0000-0000-000051480000}"/>
    <cellStyle name="Obično 3 2 7 2 2 2 2 2 2 10" xfId="18325" xr:uid="{00000000-0005-0000-0000-000052480000}"/>
    <cellStyle name="Obično 3 2 7 2 2 2 2 2 2 11" xfId="18326" xr:uid="{00000000-0005-0000-0000-000053480000}"/>
    <cellStyle name="Obično 3 2 7 2 2 2 2 2 2 2" xfId="18327" xr:uid="{00000000-0005-0000-0000-000054480000}"/>
    <cellStyle name="Obično 3 2 7 2 2 2 2 2 2 2 2" xfId="18328" xr:uid="{00000000-0005-0000-0000-000055480000}"/>
    <cellStyle name="Obično 3 2 7 2 2 2 2 2 2 2 2 2" xfId="18329" xr:uid="{00000000-0005-0000-0000-000056480000}"/>
    <cellStyle name="Obično 3 2 7 2 2 2 2 2 2 2 2 2 2" xfId="18330" xr:uid="{00000000-0005-0000-0000-000057480000}"/>
    <cellStyle name="Obično 3 2 7 2 2 2 2 2 2 2 2 3" xfId="18331" xr:uid="{00000000-0005-0000-0000-000058480000}"/>
    <cellStyle name="Obično 3 2 7 2 2 2 2 2 2 2 2 3 2" xfId="18332" xr:uid="{00000000-0005-0000-0000-000059480000}"/>
    <cellStyle name="Obično 3 2 7 2 2 2 2 2 2 2 2 3 2 2" xfId="18333" xr:uid="{00000000-0005-0000-0000-00005A480000}"/>
    <cellStyle name="Obično 3 2 7 2 2 2 2 2 2 2 2 3 3" xfId="18334" xr:uid="{00000000-0005-0000-0000-00005B480000}"/>
    <cellStyle name="Obično 3 2 7 2 2 2 2 2 2 2 2 3 3 2" xfId="18335" xr:uid="{00000000-0005-0000-0000-00005C480000}"/>
    <cellStyle name="Obično 3 2 7 2 2 2 2 2 2 2 2 3 4" xfId="18336" xr:uid="{00000000-0005-0000-0000-00005D480000}"/>
    <cellStyle name="Obično 3 2 7 2 2 2 2 2 2 2 2 3 5" xfId="18337" xr:uid="{00000000-0005-0000-0000-00005E480000}"/>
    <cellStyle name="Obično 3 2 7 2 2 2 2 2 2 2 2 3 6" xfId="18338" xr:uid="{00000000-0005-0000-0000-00005F480000}"/>
    <cellStyle name="Obično 3 2 7 2 2 2 2 2 2 2 2 4" xfId="18339" xr:uid="{00000000-0005-0000-0000-000060480000}"/>
    <cellStyle name="Obično 3 2 7 2 2 2 2 2 2 2 2 4 2" xfId="18340" xr:uid="{00000000-0005-0000-0000-000061480000}"/>
    <cellStyle name="Obično 3 2 7 2 2 2 2 2 2 2 2 5" xfId="18341" xr:uid="{00000000-0005-0000-0000-000062480000}"/>
    <cellStyle name="Obično 3 2 7 2 2 2 2 2 2 2 2 5 2" xfId="18342" xr:uid="{00000000-0005-0000-0000-000063480000}"/>
    <cellStyle name="Obično 3 2 7 2 2 2 2 2 2 2 2 6" xfId="18343" xr:uid="{00000000-0005-0000-0000-000064480000}"/>
    <cellStyle name="Obično 3 2 7 2 2 2 2 2 2 2 2 7" xfId="18344" xr:uid="{00000000-0005-0000-0000-000065480000}"/>
    <cellStyle name="Obično 3 2 7 2 2 2 2 2 2 2 2 8" xfId="18345" xr:uid="{00000000-0005-0000-0000-000066480000}"/>
    <cellStyle name="Obično 3 2 7 2 2 2 2 2 2 2 3" xfId="18346" xr:uid="{00000000-0005-0000-0000-000067480000}"/>
    <cellStyle name="Obično 3 2 7 2 2 2 2 2 2 2 3 2" xfId="18347" xr:uid="{00000000-0005-0000-0000-000068480000}"/>
    <cellStyle name="Obično 3 2 7 2 2 2 2 2 2 2 3 2 2" xfId="18348" xr:uid="{00000000-0005-0000-0000-000069480000}"/>
    <cellStyle name="Obično 3 2 7 2 2 2 2 2 2 2 3 3" xfId="18349" xr:uid="{00000000-0005-0000-0000-00006A480000}"/>
    <cellStyle name="Obično 3 2 7 2 2 2 2 2 2 2 3 3 2" xfId="18350" xr:uid="{00000000-0005-0000-0000-00006B480000}"/>
    <cellStyle name="Obično 3 2 7 2 2 2 2 2 2 2 3 3 2 2" xfId="18351" xr:uid="{00000000-0005-0000-0000-00006C480000}"/>
    <cellStyle name="Obično 3 2 7 2 2 2 2 2 2 2 3 3 3" xfId="18352" xr:uid="{00000000-0005-0000-0000-00006D480000}"/>
    <cellStyle name="Obično 3 2 7 2 2 2 2 2 2 2 3 3 3 2" xfId="18353" xr:uid="{00000000-0005-0000-0000-00006E480000}"/>
    <cellStyle name="Obično 3 2 7 2 2 2 2 2 2 2 3 3 4" xfId="18354" xr:uid="{00000000-0005-0000-0000-00006F480000}"/>
    <cellStyle name="Obično 3 2 7 2 2 2 2 2 2 2 3 3 5" xfId="18355" xr:uid="{00000000-0005-0000-0000-000070480000}"/>
    <cellStyle name="Obično 3 2 7 2 2 2 2 2 2 2 3 3 6" xfId="18356" xr:uid="{00000000-0005-0000-0000-000071480000}"/>
    <cellStyle name="Obično 3 2 7 2 2 2 2 2 2 2 3 4" xfId="18357" xr:uid="{00000000-0005-0000-0000-000072480000}"/>
    <cellStyle name="Obično 3 2 7 2 2 2 2 2 2 2 3 4 2" xfId="18358" xr:uid="{00000000-0005-0000-0000-000073480000}"/>
    <cellStyle name="Obično 3 2 7 2 2 2 2 2 2 2 3 5" xfId="18359" xr:uid="{00000000-0005-0000-0000-000074480000}"/>
    <cellStyle name="Obično 3 2 7 2 2 2 2 2 2 2 3 5 2" xfId="18360" xr:uid="{00000000-0005-0000-0000-000075480000}"/>
    <cellStyle name="Obično 3 2 7 2 2 2 2 2 2 2 3 6" xfId="18361" xr:uid="{00000000-0005-0000-0000-000076480000}"/>
    <cellStyle name="Obično 3 2 7 2 2 2 2 2 2 2 3 7" xfId="18362" xr:uid="{00000000-0005-0000-0000-000077480000}"/>
    <cellStyle name="Obično 3 2 7 2 2 2 2 2 2 2 3 8" xfId="18363" xr:uid="{00000000-0005-0000-0000-000078480000}"/>
    <cellStyle name="Obično 3 2 7 2 2 2 2 2 2 2 4" xfId="18364" xr:uid="{00000000-0005-0000-0000-000079480000}"/>
    <cellStyle name="Obično 3 2 7 2 2 2 2 2 2 2 4 2" xfId="18365" xr:uid="{00000000-0005-0000-0000-00007A480000}"/>
    <cellStyle name="Obično 3 2 7 2 2 2 2 2 2 2 4 2 2" xfId="18366" xr:uid="{00000000-0005-0000-0000-00007B480000}"/>
    <cellStyle name="Obično 3 2 7 2 2 2 2 2 2 2 4 3" xfId="18367" xr:uid="{00000000-0005-0000-0000-00007C480000}"/>
    <cellStyle name="Obično 3 2 7 2 2 2 2 2 2 2 4 3 2" xfId="18368" xr:uid="{00000000-0005-0000-0000-00007D480000}"/>
    <cellStyle name="Obično 3 2 7 2 2 2 2 2 2 2 4 3 2 2" xfId="18369" xr:uid="{00000000-0005-0000-0000-00007E480000}"/>
    <cellStyle name="Obično 3 2 7 2 2 2 2 2 2 2 4 3 3" xfId="18370" xr:uid="{00000000-0005-0000-0000-00007F480000}"/>
    <cellStyle name="Obično 3 2 7 2 2 2 2 2 2 2 4 3 3 2" xfId="18371" xr:uid="{00000000-0005-0000-0000-000080480000}"/>
    <cellStyle name="Obično 3 2 7 2 2 2 2 2 2 2 4 3 4" xfId="18372" xr:uid="{00000000-0005-0000-0000-000081480000}"/>
    <cellStyle name="Obično 3 2 7 2 2 2 2 2 2 2 4 3 5" xfId="18373" xr:uid="{00000000-0005-0000-0000-000082480000}"/>
    <cellStyle name="Obično 3 2 7 2 2 2 2 2 2 2 4 3 6" xfId="18374" xr:uid="{00000000-0005-0000-0000-000083480000}"/>
    <cellStyle name="Obično 3 2 7 2 2 2 2 2 2 2 4 4" xfId="18375" xr:uid="{00000000-0005-0000-0000-000084480000}"/>
    <cellStyle name="Obično 3 2 7 2 2 2 2 2 2 2 4 4 2" xfId="18376" xr:uid="{00000000-0005-0000-0000-000085480000}"/>
    <cellStyle name="Obično 3 2 7 2 2 2 2 2 2 2 4 5" xfId="18377" xr:uid="{00000000-0005-0000-0000-000086480000}"/>
    <cellStyle name="Obično 3 2 7 2 2 2 2 2 2 2 4 5 2" xfId="18378" xr:uid="{00000000-0005-0000-0000-000087480000}"/>
    <cellStyle name="Obično 3 2 7 2 2 2 2 2 2 2 4 6" xfId="18379" xr:uid="{00000000-0005-0000-0000-000088480000}"/>
    <cellStyle name="Obično 3 2 7 2 2 2 2 2 2 2 4 7" xfId="18380" xr:uid="{00000000-0005-0000-0000-000089480000}"/>
    <cellStyle name="Obično 3 2 7 2 2 2 2 2 2 2 4 8" xfId="18381" xr:uid="{00000000-0005-0000-0000-00008A480000}"/>
    <cellStyle name="Obično 3 2 7 2 2 2 2 2 2 2 5" xfId="18382" xr:uid="{00000000-0005-0000-0000-00008B480000}"/>
    <cellStyle name="Obično 3 2 7 2 2 2 2 2 2 2 5 2" xfId="18383" xr:uid="{00000000-0005-0000-0000-00008C480000}"/>
    <cellStyle name="Obično 3 2 7 2 2 2 2 2 2 2 6" xfId="18384" xr:uid="{00000000-0005-0000-0000-00008D480000}"/>
    <cellStyle name="Obično 3 2 7 2 2 2 2 2 2 2 6 2" xfId="18385" xr:uid="{00000000-0005-0000-0000-00008E480000}"/>
    <cellStyle name="Obično 3 2 7 2 2 2 2 2 2 2 7" xfId="18386" xr:uid="{00000000-0005-0000-0000-00008F480000}"/>
    <cellStyle name="Obično 3 2 7 2 2 2 2 2 2 3" xfId="18387" xr:uid="{00000000-0005-0000-0000-000090480000}"/>
    <cellStyle name="Obično 3 2 7 2 2 2 2 2 2 3 2" xfId="18388" xr:uid="{00000000-0005-0000-0000-000091480000}"/>
    <cellStyle name="Obično 3 2 7 2 2 2 2 2 2 3 2 2" xfId="18389" xr:uid="{00000000-0005-0000-0000-000092480000}"/>
    <cellStyle name="Obično 3 2 7 2 2 2 2 2 2 3 3" xfId="18390" xr:uid="{00000000-0005-0000-0000-000093480000}"/>
    <cellStyle name="Obično 3 2 7 2 2 2 2 2 2 4" xfId="18391" xr:uid="{00000000-0005-0000-0000-000094480000}"/>
    <cellStyle name="Obično 3 2 7 2 2 2 2 2 2 4 2" xfId="18392" xr:uid="{00000000-0005-0000-0000-000095480000}"/>
    <cellStyle name="Obično 3 2 7 2 2 2 2 2 2 4 2 2" xfId="18393" xr:uid="{00000000-0005-0000-0000-000096480000}"/>
    <cellStyle name="Obično 3 2 7 2 2 2 2 2 2 4 3" xfId="18394" xr:uid="{00000000-0005-0000-0000-000097480000}"/>
    <cellStyle name="Obično 3 2 7 2 2 2 2 2 2 5" xfId="18395" xr:uid="{00000000-0005-0000-0000-000098480000}"/>
    <cellStyle name="Obično 3 2 7 2 2 2 2 2 2 5 2" xfId="18396" xr:uid="{00000000-0005-0000-0000-000099480000}"/>
    <cellStyle name="Obično 3 2 7 2 2 2 2 2 2 6" xfId="18397" xr:uid="{00000000-0005-0000-0000-00009A480000}"/>
    <cellStyle name="Obično 3 2 7 2 2 2 2 2 2 6 2" xfId="18398" xr:uid="{00000000-0005-0000-0000-00009B480000}"/>
    <cellStyle name="Obično 3 2 7 2 2 2 2 2 2 6 2 2" xfId="18399" xr:uid="{00000000-0005-0000-0000-00009C480000}"/>
    <cellStyle name="Obično 3 2 7 2 2 2 2 2 2 6 3" xfId="18400" xr:uid="{00000000-0005-0000-0000-00009D480000}"/>
    <cellStyle name="Obično 3 2 7 2 2 2 2 2 2 6 3 2" xfId="18401" xr:uid="{00000000-0005-0000-0000-00009E480000}"/>
    <cellStyle name="Obično 3 2 7 2 2 2 2 2 2 6 4" xfId="18402" xr:uid="{00000000-0005-0000-0000-00009F480000}"/>
    <cellStyle name="Obično 3 2 7 2 2 2 2 2 2 6 5" xfId="18403" xr:uid="{00000000-0005-0000-0000-0000A0480000}"/>
    <cellStyle name="Obično 3 2 7 2 2 2 2 2 2 6 6" xfId="18404" xr:uid="{00000000-0005-0000-0000-0000A1480000}"/>
    <cellStyle name="Obično 3 2 7 2 2 2 2 2 2 7" xfId="18405" xr:uid="{00000000-0005-0000-0000-0000A2480000}"/>
    <cellStyle name="Obično 3 2 7 2 2 2 2 2 2 7 2" xfId="18406" xr:uid="{00000000-0005-0000-0000-0000A3480000}"/>
    <cellStyle name="Obično 3 2 7 2 2 2 2 2 2 8" xfId="18407" xr:uid="{00000000-0005-0000-0000-0000A4480000}"/>
    <cellStyle name="Obično 3 2 7 2 2 2 2 2 2 8 2" xfId="18408" xr:uid="{00000000-0005-0000-0000-0000A5480000}"/>
    <cellStyle name="Obično 3 2 7 2 2 2 2 2 2 9" xfId="18409" xr:uid="{00000000-0005-0000-0000-0000A6480000}"/>
    <cellStyle name="Obično 3 2 7 2 2 2 2 2 3" xfId="18410" xr:uid="{00000000-0005-0000-0000-0000A7480000}"/>
    <cellStyle name="Obično 3 2 7 2 2 2 2 2 3 2" xfId="18411" xr:uid="{00000000-0005-0000-0000-0000A8480000}"/>
    <cellStyle name="Obično 3 2 7 2 2 2 2 2 3 2 2" xfId="18412" xr:uid="{00000000-0005-0000-0000-0000A9480000}"/>
    <cellStyle name="Obično 3 2 7 2 2 2 2 2 3 3" xfId="18413" xr:uid="{00000000-0005-0000-0000-0000AA480000}"/>
    <cellStyle name="Obično 3 2 7 2 2 2 2 2 3 3 2" xfId="18414" xr:uid="{00000000-0005-0000-0000-0000AB480000}"/>
    <cellStyle name="Obično 3 2 7 2 2 2 2 2 3 3 2 2" xfId="18415" xr:uid="{00000000-0005-0000-0000-0000AC480000}"/>
    <cellStyle name="Obično 3 2 7 2 2 2 2 2 3 3 3" xfId="18416" xr:uid="{00000000-0005-0000-0000-0000AD480000}"/>
    <cellStyle name="Obično 3 2 7 2 2 2 2 2 3 3 3 2" xfId="18417" xr:uid="{00000000-0005-0000-0000-0000AE480000}"/>
    <cellStyle name="Obično 3 2 7 2 2 2 2 2 3 3 4" xfId="18418" xr:uid="{00000000-0005-0000-0000-0000AF480000}"/>
    <cellStyle name="Obično 3 2 7 2 2 2 2 2 3 3 5" xfId="18419" xr:uid="{00000000-0005-0000-0000-0000B0480000}"/>
    <cellStyle name="Obično 3 2 7 2 2 2 2 2 3 3 6" xfId="18420" xr:uid="{00000000-0005-0000-0000-0000B1480000}"/>
    <cellStyle name="Obično 3 2 7 2 2 2 2 2 3 4" xfId="18421" xr:uid="{00000000-0005-0000-0000-0000B2480000}"/>
    <cellStyle name="Obično 3 2 7 2 2 2 2 2 3 4 2" xfId="18422" xr:uid="{00000000-0005-0000-0000-0000B3480000}"/>
    <cellStyle name="Obično 3 2 7 2 2 2 2 2 3 5" xfId="18423" xr:uid="{00000000-0005-0000-0000-0000B4480000}"/>
    <cellStyle name="Obično 3 2 7 2 2 2 2 2 3 5 2" xfId="18424" xr:uid="{00000000-0005-0000-0000-0000B5480000}"/>
    <cellStyle name="Obično 3 2 7 2 2 2 2 2 3 6" xfId="18425" xr:uid="{00000000-0005-0000-0000-0000B6480000}"/>
    <cellStyle name="Obično 3 2 7 2 2 2 2 2 3 7" xfId="18426" xr:uid="{00000000-0005-0000-0000-0000B7480000}"/>
    <cellStyle name="Obično 3 2 7 2 2 2 2 2 3 8" xfId="18427" xr:uid="{00000000-0005-0000-0000-0000B8480000}"/>
    <cellStyle name="Obično 3 2 7 2 2 2 2 2 4" xfId="18428" xr:uid="{00000000-0005-0000-0000-0000B9480000}"/>
    <cellStyle name="Obično 3 2 7 2 2 2 2 2 4 2" xfId="18429" xr:uid="{00000000-0005-0000-0000-0000BA480000}"/>
    <cellStyle name="Obično 3 2 7 2 2 2 2 2 4 2 2" xfId="18430" xr:uid="{00000000-0005-0000-0000-0000BB480000}"/>
    <cellStyle name="Obično 3 2 7 2 2 2 2 2 4 3" xfId="18431" xr:uid="{00000000-0005-0000-0000-0000BC480000}"/>
    <cellStyle name="Obično 3 2 7 2 2 2 2 2 4 3 2" xfId="18432" xr:uid="{00000000-0005-0000-0000-0000BD480000}"/>
    <cellStyle name="Obično 3 2 7 2 2 2 2 2 4 3 2 2" xfId="18433" xr:uid="{00000000-0005-0000-0000-0000BE480000}"/>
    <cellStyle name="Obično 3 2 7 2 2 2 2 2 4 3 3" xfId="18434" xr:uid="{00000000-0005-0000-0000-0000BF480000}"/>
    <cellStyle name="Obično 3 2 7 2 2 2 2 2 4 3 3 2" xfId="18435" xr:uid="{00000000-0005-0000-0000-0000C0480000}"/>
    <cellStyle name="Obično 3 2 7 2 2 2 2 2 4 3 4" xfId="18436" xr:uid="{00000000-0005-0000-0000-0000C1480000}"/>
    <cellStyle name="Obično 3 2 7 2 2 2 2 2 4 3 5" xfId="18437" xr:uid="{00000000-0005-0000-0000-0000C2480000}"/>
    <cellStyle name="Obično 3 2 7 2 2 2 2 2 4 3 6" xfId="18438" xr:uid="{00000000-0005-0000-0000-0000C3480000}"/>
    <cellStyle name="Obično 3 2 7 2 2 2 2 2 4 4" xfId="18439" xr:uid="{00000000-0005-0000-0000-0000C4480000}"/>
    <cellStyle name="Obično 3 2 7 2 2 2 2 2 4 4 2" xfId="18440" xr:uid="{00000000-0005-0000-0000-0000C5480000}"/>
    <cellStyle name="Obično 3 2 7 2 2 2 2 2 4 5" xfId="18441" xr:uid="{00000000-0005-0000-0000-0000C6480000}"/>
    <cellStyle name="Obično 3 2 7 2 2 2 2 2 4 5 2" xfId="18442" xr:uid="{00000000-0005-0000-0000-0000C7480000}"/>
    <cellStyle name="Obično 3 2 7 2 2 2 2 2 4 6" xfId="18443" xr:uid="{00000000-0005-0000-0000-0000C8480000}"/>
    <cellStyle name="Obično 3 2 7 2 2 2 2 2 4 7" xfId="18444" xr:uid="{00000000-0005-0000-0000-0000C9480000}"/>
    <cellStyle name="Obično 3 2 7 2 2 2 2 2 4 8" xfId="18445" xr:uid="{00000000-0005-0000-0000-0000CA480000}"/>
    <cellStyle name="Obično 3 2 7 2 2 2 2 2 5" xfId="18446" xr:uid="{00000000-0005-0000-0000-0000CB480000}"/>
    <cellStyle name="Obično 3 2 7 2 2 2 2 2 5 2" xfId="18447" xr:uid="{00000000-0005-0000-0000-0000CC480000}"/>
    <cellStyle name="Obično 3 2 7 2 2 2 2 2 5 2 2" xfId="18448" xr:uid="{00000000-0005-0000-0000-0000CD480000}"/>
    <cellStyle name="Obično 3 2 7 2 2 2 2 2 5 3" xfId="18449" xr:uid="{00000000-0005-0000-0000-0000CE480000}"/>
    <cellStyle name="Obično 3 2 7 2 2 2 2 2 5 3 2" xfId="18450" xr:uid="{00000000-0005-0000-0000-0000CF480000}"/>
    <cellStyle name="Obično 3 2 7 2 2 2 2 2 5 3 2 2" xfId="18451" xr:uid="{00000000-0005-0000-0000-0000D0480000}"/>
    <cellStyle name="Obično 3 2 7 2 2 2 2 2 5 3 3" xfId="18452" xr:uid="{00000000-0005-0000-0000-0000D1480000}"/>
    <cellStyle name="Obično 3 2 7 2 2 2 2 2 5 3 3 2" xfId="18453" xr:uid="{00000000-0005-0000-0000-0000D2480000}"/>
    <cellStyle name="Obično 3 2 7 2 2 2 2 2 5 3 4" xfId="18454" xr:uid="{00000000-0005-0000-0000-0000D3480000}"/>
    <cellStyle name="Obično 3 2 7 2 2 2 2 2 5 3 5" xfId="18455" xr:uid="{00000000-0005-0000-0000-0000D4480000}"/>
    <cellStyle name="Obično 3 2 7 2 2 2 2 2 5 3 6" xfId="18456" xr:uid="{00000000-0005-0000-0000-0000D5480000}"/>
    <cellStyle name="Obično 3 2 7 2 2 2 2 2 5 4" xfId="18457" xr:uid="{00000000-0005-0000-0000-0000D6480000}"/>
    <cellStyle name="Obično 3 2 7 2 2 2 2 2 5 4 2" xfId="18458" xr:uid="{00000000-0005-0000-0000-0000D7480000}"/>
    <cellStyle name="Obično 3 2 7 2 2 2 2 2 5 5" xfId="18459" xr:uid="{00000000-0005-0000-0000-0000D8480000}"/>
    <cellStyle name="Obično 3 2 7 2 2 2 2 2 5 5 2" xfId="18460" xr:uid="{00000000-0005-0000-0000-0000D9480000}"/>
    <cellStyle name="Obično 3 2 7 2 2 2 2 2 5 6" xfId="18461" xr:uid="{00000000-0005-0000-0000-0000DA480000}"/>
    <cellStyle name="Obično 3 2 7 2 2 2 2 2 5 7" xfId="18462" xr:uid="{00000000-0005-0000-0000-0000DB480000}"/>
    <cellStyle name="Obično 3 2 7 2 2 2 2 2 5 8" xfId="18463" xr:uid="{00000000-0005-0000-0000-0000DC480000}"/>
    <cellStyle name="Obično 3 2 7 2 2 2 2 2 6" xfId="18464" xr:uid="{00000000-0005-0000-0000-0000DD480000}"/>
    <cellStyle name="Obično 3 2 7 2 2 2 2 2 6 2" xfId="18465" xr:uid="{00000000-0005-0000-0000-0000DE480000}"/>
    <cellStyle name="Obično 3 2 7 2 2 2 2 2 7" xfId="18466" xr:uid="{00000000-0005-0000-0000-0000DF480000}"/>
    <cellStyle name="Obično 3 2 7 2 2 2 2 2 8" xfId="18467" xr:uid="{00000000-0005-0000-0000-0000E0480000}"/>
    <cellStyle name="Obično 3 2 7 2 2 2 2 3" xfId="18468" xr:uid="{00000000-0005-0000-0000-0000E1480000}"/>
    <cellStyle name="Obično 3 2 7 2 2 2 2 3 2" xfId="18469" xr:uid="{00000000-0005-0000-0000-0000E2480000}"/>
    <cellStyle name="Obično 3 2 7 2 2 2 2 3 2 2" xfId="18470" xr:uid="{00000000-0005-0000-0000-0000E3480000}"/>
    <cellStyle name="Obično 3 2 7 2 2 2 2 3 3" xfId="18471" xr:uid="{00000000-0005-0000-0000-0000E4480000}"/>
    <cellStyle name="Obično 3 2 7 2 2 2 2 3 3 2" xfId="18472" xr:uid="{00000000-0005-0000-0000-0000E5480000}"/>
    <cellStyle name="Obično 3 2 7 2 2 2 2 3 3 2 2" xfId="18473" xr:uid="{00000000-0005-0000-0000-0000E6480000}"/>
    <cellStyle name="Obično 3 2 7 2 2 2 2 3 3 3" xfId="18474" xr:uid="{00000000-0005-0000-0000-0000E7480000}"/>
    <cellStyle name="Obično 3 2 7 2 2 2 2 3 3 3 2" xfId="18475" xr:uid="{00000000-0005-0000-0000-0000E8480000}"/>
    <cellStyle name="Obično 3 2 7 2 2 2 2 3 3 4" xfId="18476" xr:uid="{00000000-0005-0000-0000-0000E9480000}"/>
    <cellStyle name="Obično 3 2 7 2 2 2 2 3 3 5" xfId="18477" xr:uid="{00000000-0005-0000-0000-0000EA480000}"/>
    <cellStyle name="Obično 3 2 7 2 2 2 2 3 3 6" xfId="18478" xr:uid="{00000000-0005-0000-0000-0000EB480000}"/>
    <cellStyle name="Obično 3 2 7 2 2 2 2 3 4" xfId="18479" xr:uid="{00000000-0005-0000-0000-0000EC480000}"/>
    <cellStyle name="Obično 3 2 7 2 2 2 2 3 5" xfId="18480" xr:uid="{00000000-0005-0000-0000-0000ED480000}"/>
    <cellStyle name="Obično 3 2 7 2 2 2 2 3 5 2" xfId="18481" xr:uid="{00000000-0005-0000-0000-0000EE480000}"/>
    <cellStyle name="Obično 3 2 7 2 2 2 2 3 6" xfId="18482" xr:uid="{00000000-0005-0000-0000-0000EF480000}"/>
    <cellStyle name="Obično 3 2 7 2 2 2 2 3 6 2" xfId="18483" xr:uid="{00000000-0005-0000-0000-0000F0480000}"/>
    <cellStyle name="Obično 3 2 7 2 2 2 2 3 7" xfId="18484" xr:uid="{00000000-0005-0000-0000-0000F1480000}"/>
    <cellStyle name="Obično 3 2 7 2 2 2 2 3 8" xfId="18485" xr:uid="{00000000-0005-0000-0000-0000F2480000}"/>
    <cellStyle name="Obično 3 2 7 2 2 2 2 3 9" xfId="18486" xr:uid="{00000000-0005-0000-0000-0000F3480000}"/>
    <cellStyle name="Obično 3 2 7 2 2 2 2 4" xfId="18487" xr:uid="{00000000-0005-0000-0000-0000F4480000}"/>
    <cellStyle name="Obično 3 2 7 2 2 2 2 4 2" xfId="18488" xr:uid="{00000000-0005-0000-0000-0000F5480000}"/>
    <cellStyle name="Obično 3 2 7 2 2 2 2 4 2 2" xfId="18489" xr:uid="{00000000-0005-0000-0000-0000F6480000}"/>
    <cellStyle name="Obično 3 2 7 2 2 2 2 4 3" xfId="18490" xr:uid="{00000000-0005-0000-0000-0000F7480000}"/>
    <cellStyle name="Obično 3 2 7 2 2 2 2 4 3 2" xfId="18491" xr:uid="{00000000-0005-0000-0000-0000F8480000}"/>
    <cellStyle name="Obično 3 2 7 2 2 2 2 4 3 2 2" xfId="18492" xr:uid="{00000000-0005-0000-0000-0000F9480000}"/>
    <cellStyle name="Obično 3 2 7 2 2 2 2 4 3 3" xfId="18493" xr:uid="{00000000-0005-0000-0000-0000FA480000}"/>
    <cellStyle name="Obično 3 2 7 2 2 2 2 4 3 3 2" xfId="18494" xr:uid="{00000000-0005-0000-0000-0000FB480000}"/>
    <cellStyle name="Obično 3 2 7 2 2 2 2 4 3 4" xfId="18495" xr:uid="{00000000-0005-0000-0000-0000FC480000}"/>
    <cellStyle name="Obično 3 2 7 2 2 2 2 4 3 5" xfId="18496" xr:uid="{00000000-0005-0000-0000-0000FD480000}"/>
    <cellStyle name="Obično 3 2 7 2 2 2 2 4 3 6" xfId="18497" xr:uid="{00000000-0005-0000-0000-0000FE480000}"/>
    <cellStyle name="Obično 3 2 7 2 2 2 2 4 4" xfId="18498" xr:uid="{00000000-0005-0000-0000-0000FF480000}"/>
    <cellStyle name="Obično 3 2 7 2 2 2 2 4 5" xfId="18499" xr:uid="{00000000-0005-0000-0000-000000490000}"/>
    <cellStyle name="Obično 3 2 7 2 2 2 2 4 5 2" xfId="18500" xr:uid="{00000000-0005-0000-0000-000001490000}"/>
    <cellStyle name="Obično 3 2 7 2 2 2 2 4 6" xfId="18501" xr:uid="{00000000-0005-0000-0000-000002490000}"/>
    <cellStyle name="Obično 3 2 7 2 2 2 2 4 6 2" xfId="18502" xr:uid="{00000000-0005-0000-0000-000003490000}"/>
    <cellStyle name="Obično 3 2 7 2 2 2 2 4 7" xfId="18503" xr:uid="{00000000-0005-0000-0000-000004490000}"/>
    <cellStyle name="Obično 3 2 7 2 2 2 2 4 8" xfId="18504" xr:uid="{00000000-0005-0000-0000-000005490000}"/>
    <cellStyle name="Obično 3 2 7 2 2 2 2 4 9" xfId="18505" xr:uid="{00000000-0005-0000-0000-000006490000}"/>
    <cellStyle name="Obično 3 2 7 2 2 2 2 5" xfId="18506" xr:uid="{00000000-0005-0000-0000-000007490000}"/>
    <cellStyle name="Obično 3 2 7 2 2 2 2 5 2" xfId="18507" xr:uid="{00000000-0005-0000-0000-000008490000}"/>
    <cellStyle name="Obično 3 2 7 2 2 2 2 5 2 2" xfId="18508" xr:uid="{00000000-0005-0000-0000-000009490000}"/>
    <cellStyle name="Obično 3 2 7 2 2 2 2 5 3" xfId="18509" xr:uid="{00000000-0005-0000-0000-00000A490000}"/>
    <cellStyle name="Obično 3 2 7 2 2 2 2 5 3 2" xfId="18510" xr:uid="{00000000-0005-0000-0000-00000B490000}"/>
    <cellStyle name="Obično 3 2 7 2 2 2 2 5 3 2 2" xfId="18511" xr:uid="{00000000-0005-0000-0000-00000C490000}"/>
    <cellStyle name="Obično 3 2 7 2 2 2 2 5 3 3" xfId="18512" xr:uid="{00000000-0005-0000-0000-00000D490000}"/>
    <cellStyle name="Obično 3 2 7 2 2 2 2 5 3 3 2" xfId="18513" xr:uid="{00000000-0005-0000-0000-00000E490000}"/>
    <cellStyle name="Obično 3 2 7 2 2 2 2 5 3 4" xfId="18514" xr:uid="{00000000-0005-0000-0000-00000F490000}"/>
    <cellStyle name="Obično 3 2 7 2 2 2 2 5 3 5" xfId="18515" xr:uid="{00000000-0005-0000-0000-000010490000}"/>
    <cellStyle name="Obično 3 2 7 2 2 2 2 5 3 6" xfId="18516" xr:uid="{00000000-0005-0000-0000-000011490000}"/>
    <cellStyle name="Obično 3 2 7 2 2 2 2 5 4" xfId="18517" xr:uid="{00000000-0005-0000-0000-000012490000}"/>
    <cellStyle name="Obično 3 2 7 2 2 2 2 5 5" xfId="18518" xr:uid="{00000000-0005-0000-0000-000013490000}"/>
    <cellStyle name="Obično 3 2 7 2 2 2 2 5 5 2" xfId="18519" xr:uid="{00000000-0005-0000-0000-000014490000}"/>
    <cellStyle name="Obično 3 2 7 2 2 2 2 5 6" xfId="18520" xr:uid="{00000000-0005-0000-0000-000015490000}"/>
    <cellStyle name="Obično 3 2 7 2 2 2 2 5 6 2" xfId="18521" xr:uid="{00000000-0005-0000-0000-000016490000}"/>
    <cellStyle name="Obično 3 2 7 2 2 2 2 5 7" xfId="18522" xr:uid="{00000000-0005-0000-0000-000017490000}"/>
    <cellStyle name="Obično 3 2 7 2 2 2 2 5 8" xfId="18523" xr:uid="{00000000-0005-0000-0000-000018490000}"/>
    <cellStyle name="Obično 3 2 7 2 2 2 2 5 9" xfId="18524" xr:uid="{00000000-0005-0000-0000-000019490000}"/>
    <cellStyle name="Obično 3 2 7 2 2 2 2 6" xfId="18525" xr:uid="{00000000-0005-0000-0000-00001A490000}"/>
    <cellStyle name="Obično 3 2 7 2 2 2 2 6 2" xfId="18526" xr:uid="{00000000-0005-0000-0000-00001B490000}"/>
    <cellStyle name="Obično 3 2 7 2 2 2 2 6 2 2" xfId="18527" xr:uid="{00000000-0005-0000-0000-00001C490000}"/>
    <cellStyle name="Obično 3 2 7 2 2 2 2 6 3" xfId="18528" xr:uid="{00000000-0005-0000-0000-00001D490000}"/>
    <cellStyle name="Obično 3 2 7 2 2 2 2 6 3 2" xfId="18529" xr:uid="{00000000-0005-0000-0000-00001E490000}"/>
    <cellStyle name="Obično 3 2 7 2 2 2 2 6 3 2 2" xfId="18530" xr:uid="{00000000-0005-0000-0000-00001F490000}"/>
    <cellStyle name="Obično 3 2 7 2 2 2 2 6 3 3" xfId="18531" xr:uid="{00000000-0005-0000-0000-000020490000}"/>
    <cellStyle name="Obično 3 2 7 2 2 2 2 6 3 3 2" xfId="18532" xr:uid="{00000000-0005-0000-0000-000021490000}"/>
    <cellStyle name="Obično 3 2 7 2 2 2 2 6 3 4" xfId="18533" xr:uid="{00000000-0005-0000-0000-000022490000}"/>
    <cellStyle name="Obično 3 2 7 2 2 2 2 6 3 5" xfId="18534" xr:uid="{00000000-0005-0000-0000-000023490000}"/>
    <cellStyle name="Obično 3 2 7 2 2 2 2 6 3 6" xfId="18535" xr:uid="{00000000-0005-0000-0000-000024490000}"/>
    <cellStyle name="Obično 3 2 7 2 2 2 2 6 4" xfId="18536" xr:uid="{00000000-0005-0000-0000-000025490000}"/>
    <cellStyle name="Obično 3 2 7 2 2 2 2 6 4 2" xfId="18537" xr:uid="{00000000-0005-0000-0000-000026490000}"/>
    <cellStyle name="Obično 3 2 7 2 2 2 2 6 5" xfId="18538" xr:uid="{00000000-0005-0000-0000-000027490000}"/>
    <cellStyle name="Obično 3 2 7 2 2 2 2 6 5 2" xfId="18539" xr:uid="{00000000-0005-0000-0000-000028490000}"/>
    <cellStyle name="Obično 3 2 7 2 2 2 2 6 6" xfId="18540" xr:uid="{00000000-0005-0000-0000-000029490000}"/>
    <cellStyle name="Obično 3 2 7 2 2 2 2 6 7" xfId="18541" xr:uid="{00000000-0005-0000-0000-00002A490000}"/>
    <cellStyle name="Obično 3 2 7 2 2 2 2 6 8" xfId="18542" xr:uid="{00000000-0005-0000-0000-00002B490000}"/>
    <cellStyle name="Obično 3 2 7 2 2 2 2 7" xfId="18543" xr:uid="{00000000-0005-0000-0000-00002C490000}"/>
    <cellStyle name="Obično 3 2 7 2 2 2 2 7 2" xfId="18544" xr:uid="{00000000-0005-0000-0000-00002D490000}"/>
    <cellStyle name="Obično 3 2 7 2 2 2 2 7 2 2" xfId="18545" xr:uid="{00000000-0005-0000-0000-00002E490000}"/>
    <cellStyle name="Obično 3 2 7 2 2 2 2 7 2 2 2" xfId="18546" xr:uid="{00000000-0005-0000-0000-00002F490000}"/>
    <cellStyle name="Obično 3 2 7 2 2 2 2 7 2 3" xfId="18547" xr:uid="{00000000-0005-0000-0000-000030490000}"/>
    <cellStyle name="Obično 3 2 7 2 2 2 2 7 2 3 2" xfId="18548" xr:uid="{00000000-0005-0000-0000-000031490000}"/>
    <cellStyle name="Obično 3 2 7 2 2 2 2 7 2 3 2 2" xfId="18549" xr:uid="{00000000-0005-0000-0000-000032490000}"/>
    <cellStyle name="Obično 3 2 7 2 2 2 2 7 2 3 3" xfId="18550" xr:uid="{00000000-0005-0000-0000-000033490000}"/>
    <cellStyle name="Obično 3 2 7 2 2 2 2 7 2 3 3 2" xfId="18551" xr:uid="{00000000-0005-0000-0000-000034490000}"/>
    <cellStyle name="Obično 3 2 7 2 2 2 2 7 2 3 4" xfId="18552" xr:uid="{00000000-0005-0000-0000-000035490000}"/>
    <cellStyle name="Obično 3 2 7 2 2 2 2 7 2 3 5" xfId="18553" xr:uid="{00000000-0005-0000-0000-000036490000}"/>
    <cellStyle name="Obično 3 2 7 2 2 2 2 7 2 3 6" xfId="18554" xr:uid="{00000000-0005-0000-0000-000037490000}"/>
    <cellStyle name="Obično 3 2 7 2 2 2 2 7 2 4" xfId="18555" xr:uid="{00000000-0005-0000-0000-000038490000}"/>
    <cellStyle name="Obično 3 2 7 2 2 2 2 7 2 4 2" xfId="18556" xr:uid="{00000000-0005-0000-0000-000039490000}"/>
    <cellStyle name="Obično 3 2 7 2 2 2 2 7 2 5" xfId="18557" xr:uid="{00000000-0005-0000-0000-00003A490000}"/>
    <cellStyle name="Obično 3 2 7 2 2 2 2 7 2 5 2" xfId="18558" xr:uid="{00000000-0005-0000-0000-00003B490000}"/>
    <cellStyle name="Obično 3 2 7 2 2 2 2 7 2 6" xfId="18559" xr:uid="{00000000-0005-0000-0000-00003C490000}"/>
    <cellStyle name="Obično 3 2 7 2 2 2 2 7 2 7" xfId="18560" xr:uid="{00000000-0005-0000-0000-00003D490000}"/>
    <cellStyle name="Obično 3 2 7 2 2 2 2 7 2 8" xfId="18561" xr:uid="{00000000-0005-0000-0000-00003E490000}"/>
    <cellStyle name="Obično 3 2 7 2 2 2 2 7 3" xfId="18562" xr:uid="{00000000-0005-0000-0000-00003F490000}"/>
    <cellStyle name="Obično 3 2 7 2 2 2 2 7 3 2" xfId="18563" xr:uid="{00000000-0005-0000-0000-000040490000}"/>
    <cellStyle name="Obično 3 2 7 2 2 2 2 7 3 2 2" xfId="18564" xr:uid="{00000000-0005-0000-0000-000041490000}"/>
    <cellStyle name="Obično 3 2 7 2 2 2 2 7 3 3" xfId="18565" xr:uid="{00000000-0005-0000-0000-000042490000}"/>
    <cellStyle name="Obično 3 2 7 2 2 2 2 7 3 3 2" xfId="18566" xr:uid="{00000000-0005-0000-0000-000043490000}"/>
    <cellStyle name="Obično 3 2 7 2 2 2 2 7 3 3 2 2" xfId="18567" xr:uid="{00000000-0005-0000-0000-000044490000}"/>
    <cellStyle name="Obično 3 2 7 2 2 2 2 7 3 3 3" xfId="18568" xr:uid="{00000000-0005-0000-0000-000045490000}"/>
    <cellStyle name="Obično 3 2 7 2 2 2 2 7 3 3 3 2" xfId="18569" xr:uid="{00000000-0005-0000-0000-000046490000}"/>
    <cellStyle name="Obično 3 2 7 2 2 2 2 7 3 3 4" xfId="18570" xr:uid="{00000000-0005-0000-0000-000047490000}"/>
    <cellStyle name="Obično 3 2 7 2 2 2 2 7 3 3 5" xfId="18571" xr:uid="{00000000-0005-0000-0000-000048490000}"/>
    <cellStyle name="Obično 3 2 7 2 2 2 2 7 3 3 6" xfId="18572" xr:uid="{00000000-0005-0000-0000-000049490000}"/>
    <cellStyle name="Obično 3 2 7 2 2 2 2 7 3 4" xfId="18573" xr:uid="{00000000-0005-0000-0000-00004A490000}"/>
    <cellStyle name="Obično 3 2 7 2 2 2 2 7 3 4 2" xfId="18574" xr:uid="{00000000-0005-0000-0000-00004B490000}"/>
    <cellStyle name="Obično 3 2 7 2 2 2 2 7 3 5" xfId="18575" xr:uid="{00000000-0005-0000-0000-00004C490000}"/>
    <cellStyle name="Obično 3 2 7 2 2 2 2 7 3 5 2" xfId="18576" xr:uid="{00000000-0005-0000-0000-00004D490000}"/>
    <cellStyle name="Obično 3 2 7 2 2 2 2 7 3 6" xfId="18577" xr:uid="{00000000-0005-0000-0000-00004E490000}"/>
    <cellStyle name="Obično 3 2 7 2 2 2 2 7 3 7" xfId="18578" xr:uid="{00000000-0005-0000-0000-00004F490000}"/>
    <cellStyle name="Obično 3 2 7 2 2 2 2 7 3 8" xfId="18579" xr:uid="{00000000-0005-0000-0000-000050490000}"/>
    <cellStyle name="Obično 3 2 7 2 2 2 2 7 4" xfId="18580" xr:uid="{00000000-0005-0000-0000-000051490000}"/>
    <cellStyle name="Obično 3 2 7 2 2 2 2 7 4 2" xfId="18581" xr:uid="{00000000-0005-0000-0000-000052490000}"/>
    <cellStyle name="Obično 3 2 7 2 2 2 2 7 4 2 2" xfId="18582" xr:uid="{00000000-0005-0000-0000-000053490000}"/>
    <cellStyle name="Obično 3 2 7 2 2 2 2 7 4 3" xfId="18583" xr:uid="{00000000-0005-0000-0000-000054490000}"/>
    <cellStyle name="Obično 3 2 7 2 2 2 2 7 4 3 2" xfId="18584" xr:uid="{00000000-0005-0000-0000-000055490000}"/>
    <cellStyle name="Obično 3 2 7 2 2 2 2 7 4 3 2 2" xfId="18585" xr:uid="{00000000-0005-0000-0000-000056490000}"/>
    <cellStyle name="Obično 3 2 7 2 2 2 2 7 4 3 3" xfId="18586" xr:uid="{00000000-0005-0000-0000-000057490000}"/>
    <cellStyle name="Obično 3 2 7 2 2 2 2 7 4 3 3 2" xfId="18587" xr:uid="{00000000-0005-0000-0000-000058490000}"/>
    <cellStyle name="Obično 3 2 7 2 2 2 2 7 4 3 4" xfId="18588" xr:uid="{00000000-0005-0000-0000-000059490000}"/>
    <cellStyle name="Obično 3 2 7 2 2 2 2 7 4 3 5" xfId="18589" xr:uid="{00000000-0005-0000-0000-00005A490000}"/>
    <cellStyle name="Obično 3 2 7 2 2 2 2 7 4 3 6" xfId="18590" xr:uid="{00000000-0005-0000-0000-00005B490000}"/>
    <cellStyle name="Obično 3 2 7 2 2 2 2 7 4 4" xfId="18591" xr:uid="{00000000-0005-0000-0000-00005C490000}"/>
    <cellStyle name="Obično 3 2 7 2 2 2 2 7 4 4 2" xfId="18592" xr:uid="{00000000-0005-0000-0000-00005D490000}"/>
    <cellStyle name="Obično 3 2 7 2 2 2 2 7 4 5" xfId="18593" xr:uid="{00000000-0005-0000-0000-00005E490000}"/>
    <cellStyle name="Obično 3 2 7 2 2 2 2 7 4 5 2" xfId="18594" xr:uid="{00000000-0005-0000-0000-00005F490000}"/>
    <cellStyle name="Obično 3 2 7 2 2 2 2 7 4 6" xfId="18595" xr:uid="{00000000-0005-0000-0000-000060490000}"/>
    <cellStyle name="Obično 3 2 7 2 2 2 2 7 4 7" xfId="18596" xr:uid="{00000000-0005-0000-0000-000061490000}"/>
    <cellStyle name="Obično 3 2 7 2 2 2 2 7 4 8" xfId="18597" xr:uid="{00000000-0005-0000-0000-000062490000}"/>
    <cellStyle name="Obično 3 2 7 2 2 2 2 7 5" xfId="18598" xr:uid="{00000000-0005-0000-0000-000063490000}"/>
    <cellStyle name="Obično 3 2 7 2 2 2 2 7 5 2" xfId="18599" xr:uid="{00000000-0005-0000-0000-000064490000}"/>
    <cellStyle name="Obično 3 2 7 2 2 2 2 7 6" xfId="18600" xr:uid="{00000000-0005-0000-0000-000065490000}"/>
    <cellStyle name="Obično 3 2 7 2 2 2 2 7 6 2" xfId="18601" xr:uid="{00000000-0005-0000-0000-000066490000}"/>
    <cellStyle name="Obično 3 2 7 2 2 2 2 7 7" xfId="18602" xr:uid="{00000000-0005-0000-0000-000067490000}"/>
    <cellStyle name="Obično 3 2 7 2 2 2 2 8" xfId="18603" xr:uid="{00000000-0005-0000-0000-000068490000}"/>
    <cellStyle name="Obično 3 2 7 2 2 2 2 8 2" xfId="18604" xr:uid="{00000000-0005-0000-0000-000069490000}"/>
    <cellStyle name="Obično 3 2 7 2 2 2 2 8 2 2" xfId="18605" xr:uid="{00000000-0005-0000-0000-00006A490000}"/>
    <cellStyle name="Obično 3 2 7 2 2 2 2 8 3" xfId="18606" xr:uid="{00000000-0005-0000-0000-00006B490000}"/>
    <cellStyle name="Obično 3 2 7 2 2 2 2 9" xfId="18607" xr:uid="{00000000-0005-0000-0000-00006C490000}"/>
    <cellStyle name="Obično 3 2 7 2 2 2 2 9 2" xfId="18608" xr:uid="{00000000-0005-0000-0000-00006D490000}"/>
    <cellStyle name="Obično 3 2 7 2 2 2 2 9 2 2" xfId="18609" xr:uid="{00000000-0005-0000-0000-00006E490000}"/>
    <cellStyle name="Obično 3 2 7 2 2 2 2 9 3" xfId="18610" xr:uid="{00000000-0005-0000-0000-00006F490000}"/>
    <cellStyle name="Obično 3 2 7 2 2 2 3" xfId="18611" xr:uid="{00000000-0005-0000-0000-000070490000}"/>
    <cellStyle name="Obično 3 2 7 2 2 2 3 10" xfId="18612" xr:uid="{00000000-0005-0000-0000-000071490000}"/>
    <cellStyle name="Obično 3 2 7 2 2 2 3 11" xfId="18613" xr:uid="{00000000-0005-0000-0000-000072490000}"/>
    <cellStyle name="Obično 3 2 7 2 2 2 3 12" xfId="18614" xr:uid="{00000000-0005-0000-0000-000073490000}"/>
    <cellStyle name="Obično 3 2 7 2 2 2 3 2" xfId="18615" xr:uid="{00000000-0005-0000-0000-000074490000}"/>
    <cellStyle name="Obično 3 2 7 2 2 2 3 2 2" xfId="18616" xr:uid="{00000000-0005-0000-0000-000075490000}"/>
    <cellStyle name="Obično 3 2 7 2 2 2 3 2 2 10" xfId="18617" xr:uid="{00000000-0005-0000-0000-000076490000}"/>
    <cellStyle name="Obično 3 2 7 2 2 2 3 2 2 11" xfId="18618" xr:uid="{00000000-0005-0000-0000-000077490000}"/>
    <cellStyle name="Obično 3 2 7 2 2 2 3 2 2 12" xfId="18619" xr:uid="{00000000-0005-0000-0000-000078490000}"/>
    <cellStyle name="Obično 3 2 7 2 2 2 3 2 2 2" xfId="18620" xr:uid="{00000000-0005-0000-0000-000079490000}"/>
    <cellStyle name="Obično 3 2 7 2 2 2 3 2 2 2 2" xfId="18621" xr:uid="{00000000-0005-0000-0000-00007A490000}"/>
    <cellStyle name="Obično 3 2 7 2 2 2 3 2 2 2 2 2" xfId="18622" xr:uid="{00000000-0005-0000-0000-00007B490000}"/>
    <cellStyle name="Obično 3 2 7 2 2 2 3 2 2 2 3" xfId="18623" xr:uid="{00000000-0005-0000-0000-00007C490000}"/>
    <cellStyle name="Obično 3 2 7 2 2 2 3 2 2 3" xfId="18624" xr:uid="{00000000-0005-0000-0000-00007D490000}"/>
    <cellStyle name="Obično 3 2 7 2 2 2 3 2 2 3 2" xfId="18625" xr:uid="{00000000-0005-0000-0000-00007E490000}"/>
    <cellStyle name="Obično 3 2 7 2 2 2 3 2 2 3 2 2" xfId="18626" xr:uid="{00000000-0005-0000-0000-00007F490000}"/>
    <cellStyle name="Obično 3 2 7 2 2 2 3 2 2 3 3" xfId="18627" xr:uid="{00000000-0005-0000-0000-000080490000}"/>
    <cellStyle name="Obično 3 2 7 2 2 2 3 2 2 4" xfId="18628" xr:uid="{00000000-0005-0000-0000-000081490000}"/>
    <cellStyle name="Obično 3 2 7 2 2 2 3 2 2 4 2" xfId="18629" xr:uid="{00000000-0005-0000-0000-000082490000}"/>
    <cellStyle name="Obično 3 2 7 2 2 2 3 2 2 4 2 2" xfId="18630" xr:uid="{00000000-0005-0000-0000-000083490000}"/>
    <cellStyle name="Obično 3 2 7 2 2 2 3 2 2 4 3" xfId="18631" xr:uid="{00000000-0005-0000-0000-000084490000}"/>
    <cellStyle name="Obično 3 2 7 2 2 2 3 2 2 5" xfId="18632" xr:uid="{00000000-0005-0000-0000-000085490000}"/>
    <cellStyle name="Obično 3 2 7 2 2 2 3 2 2 5 2" xfId="18633" xr:uid="{00000000-0005-0000-0000-000086490000}"/>
    <cellStyle name="Obično 3 2 7 2 2 2 3 2 2 6" xfId="18634" xr:uid="{00000000-0005-0000-0000-000087490000}"/>
    <cellStyle name="Obično 3 2 7 2 2 2 3 2 2 6 2" xfId="18635" xr:uid="{00000000-0005-0000-0000-000088490000}"/>
    <cellStyle name="Obično 3 2 7 2 2 2 3 2 2 7" xfId="18636" xr:uid="{00000000-0005-0000-0000-000089490000}"/>
    <cellStyle name="Obično 3 2 7 2 2 2 3 2 2 7 2" xfId="18637" xr:uid="{00000000-0005-0000-0000-00008A490000}"/>
    <cellStyle name="Obično 3 2 7 2 2 2 3 2 2 7 2 2" xfId="18638" xr:uid="{00000000-0005-0000-0000-00008B490000}"/>
    <cellStyle name="Obično 3 2 7 2 2 2 3 2 2 7 3" xfId="18639" xr:uid="{00000000-0005-0000-0000-00008C490000}"/>
    <cellStyle name="Obično 3 2 7 2 2 2 3 2 2 7 3 2" xfId="18640" xr:uid="{00000000-0005-0000-0000-00008D490000}"/>
    <cellStyle name="Obično 3 2 7 2 2 2 3 2 2 7 4" xfId="18641" xr:uid="{00000000-0005-0000-0000-00008E490000}"/>
    <cellStyle name="Obično 3 2 7 2 2 2 3 2 2 7 5" xfId="18642" xr:uid="{00000000-0005-0000-0000-00008F490000}"/>
    <cellStyle name="Obično 3 2 7 2 2 2 3 2 2 7 6" xfId="18643" xr:uid="{00000000-0005-0000-0000-000090490000}"/>
    <cellStyle name="Obično 3 2 7 2 2 2 3 2 2 8" xfId="18644" xr:uid="{00000000-0005-0000-0000-000091490000}"/>
    <cellStyle name="Obično 3 2 7 2 2 2 3 2 2 8 2" xfId="18645" xr:uid="{00000000-0005-0000-0000-000092490000}"/>
    <cellStyle name="Obično 3 2 7 2 2 2 3 2 2 9" xfId="18646" xr:uid="{00000000-0005-0000-0000-000093490000}"/>
    <cellStyle name="Obično 3 2 7 2 2 2 3 2 2 9 2" xfId="18647" xr:uid="{00000000-0005-0000-0000-000094490000}"/>
    <cellStyle name="Obično 3 2 7 2 2 2 3 2 3" xfId="18648" xr:uid="{00000000-0005-0000-0000-000095490000}"/>
    <cellStyle name="Obično 3 2 7 2 2 2 3 2 3 2" xfId="18649" xr:uid="{00000000-0005-0000-0000-000096490000}"/>
    <cellStyle name="Obično 3 2 7 2 2 2 3 2 3 2 2" xfId="18650" xr:uid="{00000000-0005-0000-0000-000097490000}"/>
    <cellStyle name="Obično 3 2 7 2 2 2 3 2 3 3" xfId="18651" xr:uid="{00000000-0005-0000-0000-000098490000}"/>
    <cellStyle name="Obično 3 2 7 2 2 2 3 2 3 3 2" xfId="18652" xr:uid="{00000000-0005-0000-0000-000099490000}"/>
    <cellStyle name="Obično 3 2 7 2 2 2 3 2 3 3 2 2" xfId="18653" xr:uid="{00000000-0005-0000-0000-00009A490000}"/>
    <cellStyle name="Obično 3 2 7 2 2 2 3 2 3 3 3" xfId="18654" xr:uid="{00000000-0005-0000-0000-00009B490000}"/>
    <cellStyle name="Obično 3 2 7 2 2 2 3 2 3 3 3 2" xfId="18655" xr:uid="{00000000-0005-0000-0000-00009C490000}"/>
    <cellStyle name="Obično 3 2 7 2 2 2 3 2 3 3 4" xfId="18656" xr:uid="{00000000-0005-0000-0000-00009D490000}"/>
    <cellStyle name="Obično 3 2 7 2 2 2 3 2 3 3 5" xfId="18657" xr:uid="{00000000-0005-0000-0000-00009E490000}"/>
    <cellStyle name="Obično 3 2 7 2 2 2 3 2 3 3 6" xfId="18658" xr:uid="{00000000-0005-0000-0000-00009F490000}"/>
    <cellStyle name="Obično 3 2 7 2 2 2 3 2 3 4" xfId="18659" xr:uid="{00000000-0005-0000-0000-0000A0490000}"/>
    <cellStyle name="Obično 3 2 7 2 2 2 3 2 3 4 2" xfId="18660" xr:uid="{00000000-0005-0000-0000-0000A1490000}"/>
    <cellStyle name="Obično 3 2 7 2 2 2 3 2 3 5" xfId="18661" xr:uid="{00000000-0005-0000-0000-0000A2490000}"/>
    <cellStyle name="Obično 3 2 7 2 2 2 3 2 3 5 2" xfId="18662" xr:uid="{00000000-0005-0000-0000-0000A3490000}"/>
    <cellStyle name="Obično 3 2 7 2 2 2 3 2 3 6" xfId="18663" xr:uid="{00000000-0005-0000-0000-0000A4490000}"/>
    <cellStyle name="Obično 3 2 7 2 2 2 3 2 3 7" xfId="18664" xr:uid="{00000000-0005-0000-0000-0000A5490000}"/>
    <cellStyle name="Obično 3 2 7 2 2 2 3 2 3 8" xfId="18665" xr:uid="{00000000-0005-0000-0000-0000A6490000}"/>
    <cellStyle name="Obično 3 2 7 2 2 2 3 2 4" xfId="18666" xr:uid="{00000000-0005-0000-0000-0000A7490000}"/>
    <cellStyle name="Obično 3 2 7 2 2 2 3 2 4 2" xfId="18667" xr:uid="{00000000-0005-0000-0000-0000A8490000}"/>
    <cellStyle name="Obično 3 2 7 2 2 2 3 2 4 2 2" xfId="18668" xr:uid="{00000000-0005-0000-0000-0000A9490000}"/>
    <cellStyle name="Obično 3 2 7 2 2 2 3 2 4 3" xfId="18669" xr:uid="{00000000-0005-0000-0000-0000AA490000}"/>
    <cellStyle name="Obično 3 2 7 2 2 2 3 2 4 3 2" xfId="18670" xr:uid="{00000000-0005-0000-0000-0000AB490000}"/>
    <cellStyle name="Obično 3 2 7 2 2 2 3 2 4 3 2 2" xfId="18671" xr:uid="{00000000-0005-0000-0000-0000AC490000}"/>
    <cellStyle name="Obično 3 2 7 2 2 2 3 2 4 3 3" xfId="18672" xr:uid="{00000000-0005-0000-0000-0000AD490000}"/>
    <cellStyle name="Obično 3 2 7 2 2 2 3 2 4 3 3 2" xfId="18673" xr:uid="{00000000-0005-0000-0000-0000AE490000}"/>
    <cellStyle name="Obično 3 2 7 2 2 2 3 2 4 3 4" xfId="18674" xr:uid="{00000000-0005-0000-0000-0000AF490000}"/>
    <cellStyle name="Obično 3 2 7 2 2 2 3 2 4 3 5" xfId="18675" xr:uid="{00000000-0005-0000-0000-0000B0490000}"/>
    <cellStyle name="Obično 3 2 7 2 2 2 3 2 4 3 6" xfId="18676" xr:uid="{00000000-0005-0000-0000-0000B1490000}"/>
    <cellStyle name="Obično 3 2 7 2 2 2 3 2 4 4" xfId="18677" xr:uid="{00000000-0005-0000-0000-0000B2490000}"/>
    <cellStyle name="Obično 3 2 7 2 2 2 3 2 4 4 2" xfId="18678" xr:uid="{00000000-0005-0000-0000-0000B3490000}"/>
    <cellStyle name="Obično 3 2 7 2 2 2 3 2 4 5" xfId="18679" xr:uid="{00000000-0005-0000-0000-0000B4490000}"/>
    <cellStyle name="Obično 3 2 7 2 2 2 3 2 4 5 2" xfId="18680" xr:uid="{00000000-0005-0000-0000-0000B5490000}"/>
    <cellStyle name="Obično 3 2 7 2 2 2 3 2 4 6" xfId="18681" xr:uid="{00000000-0005-0000-0000-0000B6490000}"/>
    <cellStyle name="Obično 3 2 7 2 2 2 3 2 4 7" xfId="18682" xr:uid="{00000000-0005-0000-0000-0000B7490000}"/>
    <cellStyle name="Obično 3 2 7 2 2 2 3 2 4 8" xfId="18683" xr:uid="{00000000-0005-0000-0000-0000B8490000}"/>
    <cellStyle name="Obično 3 2 7 2 2 2 3 2 5" xfId="18684" xr:uid="{00000000-0005-0000-0000-0000B9490000}"/>
    <cellStyle name="Obično 3 2 7 2 2 2 3 2 5 2" xfId="18685" xr:uid="{00000000-0005-0000-0000-0000BA490000}"/>
    <cellStyle name="Obično 3 2 7 2 2 2 3 2 6" xfId="18686" xr:uid="{00000000-0005-0000-0000-0000BB490000}"/>
    <cellStyle name="Obično 3 2 7 2 2 2 3 3" xfId="18687" xr:uid="{00000000-0005-0000-0000-0000BC490000}"/>
    <cellStyle name="Obično 3 2 7 2 2 2 3 3 2" xfId="18688" xr:uid="{00000000-0005-0000-0000-0000BD490000}"/>
    <cellStyle name="Obično 3 2 7 2 2 2 3 3 2 2" xfId="18689" xr:uid="{00000000-0005-0000-0000-0000BE490000}"/>
    <cellStyle name="Obično 3 2 7 2 2 2 3 3 3" xfId="18690" xr:uid="{00000000-0005-0000-0000-0000BF490000}"/>
    <cellStyle name="Obično 3 2 7 2 2 2 3 4" xfId="18691" xr:uid="{00000000-0005-0000-0000-0000C0490000}"/>
    <cellStyle name="Obično 3 2 7 2 2 2 3 4 2" xfId="18692" xr:uid="{00000000-0005-0000-0000-0000C1490000}"/>
    <cellStyle name="Obično 3 2 7 2 2 2 3 4 2 2" xfId="18693" xr:uid="{00000000-0005-0000-0000-0000C2490000}"/>
    <cellStyle name="Obično 3 2 7 2 2 2 3 4 3" xfId="18694" xr:uid="{00000000-0005-0000-0000-0000C3490000}"/>
    <cellStyle name="Obično 3 2 7 2 2 2 3 5" xfId="18695" xr:uid="{00000000-0005-0000-0000-0000C4490000}"/>
    <cellStyle name="Obično 3 2 7 2 2 2 3 5 2" xfId="18696" xr:uid="{00000000-0005-0000-0000-0000C5490000}"/>
    <cellStyle name="Obično 3 2 7 2 2 2 3 5 2 2" xfId="18697" xr:uid="{00000000-0005-0000-0000-0000C6490000}"/>
    <cellStyle name="Obično 3 2 7 2 2 2 3 5 3" xfId="18698" xr:uid="{00000000-0005-0000-0000-0000C7490000}"/>
    <cellStyle name="Obično 3 2 7 2 2 2 3 6" xfId="18699" xr:uid="{00000000-0005-0000-0000-0000C8490000}"/>
    <cellStyle name="Obično 3 2 7 2 2 2 3 6 2" xfId="18700" xr:uid="{00000000-0005-0000-0000-0000C9490000}"/>
    <cellStyle name="Obično 3 2 7 2 2 2 3 7" xfId="18701" xr:uid="{00000000-0005-0000-0000-0000CA490000}"/>
    <cellStyle name="Obično 3 2 7 2 2 2 3 7 2" xfId="18702" xr:uid="{00000000-0005-0000-0000-0000CB490000}"/>
    <cellStyle name="Obično 3 2 7 2 2 2 3 7 2 2" xfId="18703" xr:uid="{00000000-0005-0000-0000-0000CC490000}"/>
    <cellStyle name="Obično 3 2 7 2 2 2 3 7 3" xfId="18704" xr:uid="{00000000-0005-0000-0000-0000CD490000}"/>
    <cellStyle name="Obično 3 2 7 2 2 2 3 7 3 2" xfId="18705" xr:uid="{00000000-0005-0000-0000-0000CE490000}"/>
    <cellStyle name="Obično 3 2 7 2 2 2 3 7 4" xfId="18706" xr:uid="{00000000-0005-0000-0000-0000CF490000}"/>
    <cellStyle name="Obično 3 2 7 2 2 2 3 7 5" xfId="18707" xr:uid="{00000000-0005-0000-0000-0000D0490000}"/>
    <cellStyle name="Obično 3 2 7 2 2 2 3 7 6" xfId="18708" xr:uid="{00000000-0005-0000-0000-0000D1490000}"/>
    <cellStyle name="Obično 3 2 7 2 2 2 3 8" xfId="18709" xr:uid="{00000000-0005-0000-0000-0000D2490000}"/>
    <cellStyle name="Obično 3 2 7 2 2 2 3 8 2" xfId="18710" xr:uid="{00000000-0005-0000-0000-0000D3490000}"/>
    <cellStyle name="Obično 3 2 7 2 2 2 3 9" xfId="18711" xr:uid="{00000000-0005-0000-0000-0000D4490000}"/>
    <cellStyle name="Obično 3 2 7 2 2 2 3 9 2" xfId="18712" xr:uid="{00000000-0005-0000-0000-0000D5490000}"/>
    <cellStyle name="Obično 3 2 7 2 2 2 4" xfId="18713" xr:uid="{00000000-0005-0000-0000-0000D6490000}"/>
    <cellStyle name="Obično 3 2 7 2 2 2 4 2" xfId="18714" xr:uid="{00000000-0005-0000-0000-0000D7490000}"/>
    <cellStyle name="Obično 3 2 7 2 2 2 4 2 2" xfId="18715" xr:uid="{00000000-0005-0000-0000-0000D8490000}"/>
    <cellStyle name="Obično 3 2 7 2 2 2 4 3" xfId="18716" xr:uid="{00000000-0005-0000-0000-0000D9490000}"/>
    <cellStyle name="Obično 3 2 7 2 2 2 5" xfId="18717" xr:uid="{00000000-0005-0000-0000-0000DA490000}"/>
    <cellStyle name="Obično 3 2 7 2 2 2 5 2" xfId="18718" xr:uid="{00000000-0005-0000-0000-0000DB490000}"/>
    <cellStyle name="Obično 3 2 7 2 2 2 5 2 2" xfId="18719" xr:uid="{00000000-0005-0000-0000-0000DC490000}"/>
    <cellStyle name="Obično 3 2 7 2 2 2 5 3" xfId="18720" xr:uid="{00000000-0005-0000-0000-0000DD490000}"/>
    <cellStyle name="Obično 3 2 7 2 2 2 6" xfId="18721" xr:uid="{00000000-0005-0000-0000-0000DE490000}"/>
    <cellStyle name="Obično 3 2 7 2 2 2 6 2" xfId="18722" xr:uid="{00000000-0005-0000-0000-0000DF490000}"/>
    <cellStyle name="Obično 3 2 7 2 2 2 6 2 2" xfId="18723" xr:uid="{00000000-0005-0000-0000-0000E0490000}"/>
    <cellStyle name="Obično 3 2 7 2 2 2 6 3" xfId="18724" xr:uid="{00000000-0005-0000-0000-0000E1490000}"/>
    <cellStyle name="Obično 3 2 7 2 2 2 7" xfId="18725" xr:uid="{00000000-0005-0000-0000-0000E2490000}"/>
    <cellStyle name="Obično 3 2 7 2 2 2 7 10" xfId="18726" xr:uid="{00000000-0005-0000-0000-0000E3490000}"/>
    <cellStyle name="Obično 3 2 7 2 2 2 7 11" xfId="18727" xr:uid="{00000000-0005-0000-0000-0000E4490000}"/>
    <cellStyle name="Obično 3 2 7 2 2 2 7 12" xfId="18728" xr:uid="{00000000-0005-0000-0000-0000E5490000}"/>
    <cellStyle name="Obično 3 2 7 2 2 2 7 2" xfId="18729" xr:uid="{00000000-0005-0000-0000-0000E6490000}"/>
    <cellStyle name="Obično 3 2 7 2 2 2 7 2 2" xfId="18730" xr:uid="{00000000-0005-0000-0000-0000E7490000}"/>
    <cellStyle name="Obično 3 2 7 2 2 2 7 2 2 2" xfId="18731" xr:uid="{00000000-0005-0000-0000-0000E8490000}"/>
    <cellStyle name="Obično 3 2 7 2 2 2 7 2 3" xfId="18732" xr:uid="{00000000-0005-0000-0000-0000E9490000}"/>
    <cellStyle name="Obično 3 2 7 2 2 2 7 3" xfId="18733" xr:uid="{00000000-0005-0000-0000-0000EA490000}"/>
    <cellStyle name="Obično 3 2 7 2 2 2 7 3 2" xfId="18734" xr:uid="{00000000-0005-0000-0000-0000EB490000}"/>
    <cellStyle name="Obično 3 2 7 2 2 2 7 3 2 2" xfId="18735" xr:uid="{00000000-0005-0000-0000-0000EC490000}"/>
    <cellStyle name="Obično 3 2 7 2 2 2 7 3 3" xfId="18736" xr:uid="{00000000-0005-0000-0000-0000ED490000}"/>
    <cellStyle name="Obično 3 2 7 2 2 2 7 4" xfId="18737" xr:uid="{00000000-0005-0000-0000-0000EE490000}"/>
    <cellStyle name="Obično 3 2 7 2 2 2 7 4 2" xfId="18738" xr:uid="{00000000-0005-0000-0000-0000EF490000}"/>
    <cellStyle name="Obično 3 2 7 2 2 2 7 4 2 2" xfId="18739" xr:uid="{00000000-0005-0000-0000-0000F0490000}"/>
    <cellStyle name="Obično 3 2 7 2 2 2 7 4 3" xfId="18740" xr:uid="{00000000-0005-0000-0000-0000F1490000}"/>
    <cellStyle name="Obično 3 2 7 2 2 2 7 5" xfId="18741" xr:uid="{00000000-0005-0000-0000-0000F2490000}"/>
    <cellStyle name="Obično 3 2 7 2 2 2 7 5 2" xfId="18742" xr:uid="{00000000-0005-0000-0000-0000F3490000}"/>
    <cellStyle name="Obično 3 2 7 2 2 2 7 6" xfId="18743" xr:uid="{00000000-0005-0000-0000-0000F4490000}"/>
    <cellStyle name="Obično 3 2 7 2 2 2 7 6 2" xfId="18744" xr:uid="{00000000-0005-0000-0000-0000F5490000}"/>
    <cellStyle name="Obično 3 2 7 2 2 2 7 7" xfId="18745" xr:uid="{00000000-0005-0000-0000-0000F6490000}"/>
    <cellStyle name="Obično 3 2 7 2 2 2 7 7 2" xfId="18746" xr:uid="{00000000-0005-0000-0000-0000F7490000}"/>
    <cellStyle name="Obično 3 2 7 2 2 2 7 7 2 2" xfId="18747" xr:uid="{00000000-0005-0000-0000-0000F8490000}"/>
    <cellStyle name="Obično 3 2 7 2 2 2 7 7 3" xfId="18748" xr:uid="{00000000-0005-0000-0000-0000F9490000}"/>
    <cellStyle name="Obično 3 2 7 2 2 2 7 7 3 2" xfId="18749" xr:uid="{00000000-0005-0000-0000-0000FA490000}"/>
    <cellStyle name="Obično 3 2 7 2 2 2 7 7 4" xfId="18750" xr:uid="{00000000-0005-0000-0000-0000FB490000}"/>
    <cellStyle name="Obično 3 2 7 2 2 2 7 7 5" xfId="18751" xr:uid="{00000000-0005-0000-0000-0000FC490000}"/>
    <cellStyle name="Obično 3 2 7 2 2 2 7 7 6" xfId="18752" xr:uid="{00000000-0005-0000-0000-0000FD490000}"/>
    <cellStyle name="Obično 3 2 7 2 2 2 7 8" xfId="18753" xr:uid="{00000000-0005-0000-0000-0000FE490000}"/>
    <cellStyle name="Obično 3 2 7 2 2 2 7 8 2" xfId="18754" xr:uid="{00000000-0005-0000-0000-0000FF490000}"/>
    <cellStyle name="Obično 3 2 7 2 2 2 7 9" xfId="18755" xr:uid="{00000000-0005-0000-0000-0000004A0000}"/>
    <cellStyle name="Obično 3 2 7 2 2 2 7 9 2" xfId="18756" xr:uid="{00000000-0005-0000-0000-0000014A0000}"/>
    <cellStyle name="Obično 3 2 7 2 2 2 8" xfId="18757" xr:uid="{00000000-0005-0000-0000-0000024A0000}"/>
    <cellStyle name="Obično 3 2 7 2 2 2 8 2" xfId="18758" xr:uid="{00000000-0005-0000-0000-0000034A0000}"/>
    <cellStyle name="Obično 3 2 7 2 2 2 8 2 2" xfId="18759" xr:uid="{00000000-0005-0000-0000-0000044A0000}"/>
    <cellStyle name="Obično 3 2 7 2 2 2 8 3" xfId="18760" xr:uid="{00000000-0005-0000-0000-0000054A0000}"/>
    <cellStyle name="Obično 3 2 7 2 2 2 8 3 2" xfId="18761" xr:uid="{00000000-0005-0000-0000-0000064A0000}"/>
    <cellStyle name="Obično 3 2 7 2 2 2 8 3 2 2" xfId="18762" xr:uid="{00000000-0005-0000-0000-0000074A0000}"/>
    <cellStyle name="Obično 3 2 7 2 2 2 8 3 3" xfId="18763" xr:uid="{00000000-0005-0000-0000-0000084A0000}"/>
    <cellStyle name="Obično 3 2 7 2 2 2 8 3 3 2" xfId="18764" xr:uid="{00000000-0005-0000-0000-0000094A0000}"/>
    <cellStyle name="Obično 3 2 7 2 2 2 8 3 4" xfId="18765" xr:uid="{00000000-0005-0000-0000-00000A4A0000}"/>
    <cellStyle name="Obično 3 2 7 2 2 2 8 3 5" xfId="18766" xr:uid="{00000000-0005-0000-0000-00000B4A0000}"/>
    <cellStyle name="Obično 3 2 7 2 2 2 8 3 6" xfId="18767" xr:uid="{00000000-0005-0000-0000-00000C4A0000}"/>
    <cellStyle name="Obično 3 2 7 2 2 2 8 4" xfId="18768" xr:uid="{00000000-0005-0000-0000-00000D4A0000}"/>
    <cellStyle name="Obično 3 2 7 2 2 2 8 4 2" xfId="18769" xr:uid="{00000000-0005-0000-0000-00000E4A0000}"/>
    <cellStyle name="Obično 3 2 7 2 2 2 8 5" xfId="18770" xr:uid="{00000000-0005-0000-0000-00000F4A0000}"/>
    <cellStyle name="Obično 3 2 7 2 2 2 8 5 2" xfId="18771" xr:uid="{00000000-0005-0000-0000-0000104A0000}"/>
    <cellStyle name="Obično 3 2 7 2 2 2 8 6" xfId="18772" xr:uid="{00000000-0005-0000-0000-0000114A0000}"/>
    <cellStyle name="Obično 3 2 7 2 2 2 8 7" xfId="18773" xr:uid="{00000000-0005-0000-0000-0000124A0000}"/>
    <cellStyle name="Obično 3 2 7 2 2 2 8 8" xfId="18774" xr:uid="{00000000-0005-0000-0000-0000134A0000}"/>
    <cellStyle name="Obično 3 2 7 2 2 2 9" xfId="18775" xr:uid="{00000000-0005-0000-0000-0000144A0000}"/>
    <cellStyle name="Obično 3 2 7 2 2 2 9 2" xfId="18776" xr:uid="{00000000-0005-0000-0000-0000154A0000}"/>
    <cellStyle name="Obično 3 2 7 2 2 2 9 2 2" xfId="18777" xr:uid="{00000000-0005-0000-0000-0000164A0000}"/>
    <cellStyle name="Obično 3 2 7 2 2 2 9 3" xfId="18778" xr:uid="{00000000-0005-0000-0000-0000174A0000}"/>
    <cellStyle name="Obično 3 2 7 2 2 2 9 3 2" xfId="18779" xr:uid="{00000000-0005-0000-0000-0000184A0000}"/>
    <cellStyle name="Obično 3 2 7 2 2 2 9 3 2 2" xfId="18780" xr:uid="{00000000-0005-0000-0000-0000194A0000}"/>
    <cellStyle name="Obično 3 2 7 2 2 2 9 3 3" xfId="18781" xr:uid="{00000000-0005-0000-0000-00001A4A0000}"/>
    <cellStyle name="Obično 3 2 7 2 2 2 9 3 3 2" xfId="18782" xr:uid="{00000000-0005-0000-0000-00001B4A0000}"/>
    <cellStyle name="Obično 3 2 7 2 2 2 9 3 4" xfId="18783" xr:uid="{00000000-0005-0000-0000-00001C4A0000}"/>
    <cellStyle name="Obično 3 2 7 2 2 2 9 3 5" xfId="18784" xr:uid="{00000000-0005-0000-0000-00001D4A0000}"/>
    <cellStyle name="Obično 3 2 7 2 2 2 9 3 6" xfId="18785" xr:uid="{00000000-0005-0000-0000-00001E4A0000}"/>
    <cellStyle name="Obično 3 2 7 2 2 2 9 4" xfId="18786" xr:uid="{00000000-0005-0000-0000-00001F4A0000}"/>
    <cellStyle name="Obično 3 2 7 2 2 2 9 4 2" xfId="18787" xr:uid="{00000000-0005-0000-0000-0000204A0000}"/>
    <cellStyle name="Obično 3 2 7 2 2 2 9 5" xfId="18788" xr:uid="{00000000-0005-0000-0000-0000214A0000}"/>
    <cellStyle name="Obično 3 2 7 2 2 2 9 5 2" xfId="18789" xr:uid="{00000000-0005-0000-0000-0000224A0000}"/>
    <cellStyle name="Obično 3 2 7 2 2 2 9 6" xfId="18790" xr:uid="{00000000-0005-0000-0000-0000234A0000}"/>
    <cellStyle name="Obično 3 2 7 2 2 2 9 7" xfId="18791" xr:uid="{00000000-0005-0000-0000-0000244A0000}"/>
    <cellStyle name="Obično 3 2 7 2 2 2 9 8" xfId="18792" xr:uid="{00000000-0005-0000-0000-0000254A0000}"/>
    <cellStyle name="Obično 3 2 7 2 2 20" xfId="18793" xr:uid="{00000000-0005-0000-0000-0000264A0000}"/>
    <cellStyle name="Obično 3 2 7 2 2 3" xfId="18794" xr:uid="{00000000-0005-0000-0000-0000274A0000}"/>
    <cellStyle name="Obično 3 2 7 2 2 3 2" xfId="18795" xr:uid="{00000000-0005-0000-0000-0000284A0000}"/>
    <cellStyle name="Obično 3 2 7 2 2 3 2 2" xfId="18796" xr:uid="{00000000-0005-0000-0000-0000294A0000}"/>
    <cellStyle name="Obično 3 2 7 2 2 3 3" xfId="18797" xr:uid="{00000000-0005-0000-0000-00002A4A0000}"/>
    <cellStyle name="Obično 3 2 7 2 2 3 3 2" xfId="18798" xr:uid="{00000000-0005-0000-0000-00002B4A0000}"/>
    <cellStyle name="Obično 3 2 7 2 2 3 3 2 2" xfId="18799" xr:uid="{00000000-0005-0000-0000-00002C4A0000}"/>
    <cellStyle name="Obično 3 2 7 2 2 3 3 3" xfId="18800" xr:uid="{00000000-0005-0000-0000-00002D4A0000}"/>
    <cellStyle name="Obično 3 2 7 2 2 3 3 3 2" xfId="18801" xr:uid="{00000000-0005-0000-0000-00002E4A0000}"/>
    <cellStyle name="Obično 3 2 7 2 2 3 3 4" xfId="18802" xr:uid="{00000000-0005-0000-0000-00002F4A0000}"/>
    <cellStyle name="Obično 3 2 7 2 2 3 3 5" xfId="18803" xr:uid="{00000000-0005-0000-0000-0000304A0000}"/>
    <cellStyle name="Obično 3 2 7 2 2 3 3 6" xfId="18804" xr:uid="{00000000-0005-0000-0000-0000314A0000}"/>
    <cellStyle name="Obično 3 2 7 2 2 3 4" xfId="18805" xr:uid="{00000000-0005-0000-0000-0000324A0000}"/>
    <cellStyle name="Obično 3 2 7 2 2 3 5" xfId="18806" xr:uid="{00000000-0005-0000-0000-0000334A0000}"/>
    <cellStyle name="Obično 3 2 7 2 2 3 5 2" xfId="18807" xr:uid="{00000000-0005-0000-0000-0000344A0000}"/>
    <cellStyle name="Obično 3 2 7 2 2 3 6" xfId="18808" xr:uid="{00000000-0005-0000-0000-0000354A0000}"/>
    <cellStyle name="Obično 3 2 7 2 2 3 6 2" xfId="18809" xr:uid="{00000000-0005-0000-0000-0000364A0000}"/>
    <cellStyle name="Obično 3 2 7 2 2 3 7" xfId="18810" xr:uid="{00000000-0005-0000-0000-0000374A0000}"/>
    <cellStyle name="Obično 3 2 7 2 2 3 8" xfId="18811" xr:uid="{00000000-0005-0000-0000-0000384A0000}"/>
    <cellStyle name="Obično 3 2 7 2 2 3 9" xfId="18812" xr:uid="{00000000-0005-0000-0000-0000394A0000}"/>
    <cellStyle name="Obično 3 2 7 2 2 4" xfId="18813" xr:uid="{00000000-0005-0000-0000-00003A4A0000}"/>
    <cellStyle name="Obično 3 2 7 2 2 4 2" xfId="18814" xr:uid="{00000000-0005-0000-0000-00003B4A0000}"/>
    <cellStyle name="Obično 3 2 7 2 2 4 2 2" xfId="18815" xr:uid="{00000000-0005-0000-0000-00003C4A0000}"/>
    <cellStyle name="Obično 3 2 7 2 2 4 3" xfId="18816" xr:uid="{00000000-0005-0000-0000-00003D4A0000}"/>
    <cellStyle name="Obično 3 2 7 2 2 4 3 2" xfId="18817" xr:uid="{00000000-0005-0000-0000-00003E4A0000}"/>
    <cellStyle name="Obično 3 2 7 2 2 4 3 2 2" xfId="18818" xr:uid="{00000000-0005-0000-0000-00003F4A0000}"/>
    <cellStyle name="Obično 3 2 7 2 2 4 3 3" xfId="18819" xr:uid="{00000000-0005-0000-0000-0000404A0000}"/>
    <cellStyle name="Obično 3 2 7 2 2 4 3 3 2" xfId="18820" xr:uid="{00000000-0005-0000-0000-0000414A0000}"/>
    <cellStyle name="Obično 3 2 7 2 2 4 3 4" xfId="18821" xr:uid="{00000000-0005-0000-0000-0000424A0000}"/>
    <cellStyle name="Obično 3 2 7 2 2 4 3 5" xfId="18822" xr:uid="{00000000-0005-0000-0000-0000434A0000}"/>
    <cellStyle name="Obično 3 2 7 2 2 4 3 6" xfId="18823" xr:uid="{00000000-0005-0000-0000-0000444A0000}"/>
    <cellStyle name="Obično 3 2 7 2 2 4 4" xfId="18824" xr:uid="{00000000-0005-0000-0000-0000454A0000}"/>
    <cellStyle name="Obično 3 2 7 2 2 4 5" xfId="18825" xr:uid="{00000000-0005-0000-0000-0000464A0000}"/>
    <cellStyle name="Obično 3 2 7 2 2 4 5 2" xfId="18826" xr:uid="{00000000-0005-0000-0000-0000474A0000}"/>
    <cellStyle name="Obično 3 2 7 2 2 4 6" xfId="18827" xr:uid="{00000000-0005-0000-0000-0000484A0000}"/>
    <cellStyle name="Obično 3 2 7 2 2 4 6 2" xfId="18828" xr:uid="{00000000-0005-0000-0000-0000494A0000}"/>
    <cellStyle name="Obično 3 2 7 2 2 4 7" xfId="18829" xr:uid="{00000000-0005-0000-0000-00004A4A0000}"/>
    <cellStyle name="Obično 3 2 7 2 2 4 8" xfId="18830" xr:uid="{00000000-0005-0000-0000-00004B4A0000}"/>
    <cellStyle name="Obično 3 2 7 2 2 4 9" xfId="18831" xr:uid="{00000000-0005-0000-0000-00004C4A0000}"/>
    <cellStyle name="Obično 3 2 7 2 2 5" xfId="18832" xr:uid="{00000000-0005-0000-0000-00004D4A0000}"/>
    <cellStyle name="Obično 3 2 7 2 2 5 2" xfId="18833" xr:uid="{00000000-0005-0000-0000-00004E4A0000}"/>
    <cellStyle name="Obično 3 2 7 2 2 5 2 10" xfId="18834" xr:uid="{00000000-0005-0000-0000-00004F4A0000}"/>
    <cellStyle name="Obično 3 2 7 2 2 5 2 11" xfId="18835" xr:uid="{00000000-0005-0000-0000-0000504A0000}"/>
    <cellStyle name="Obično 3 2 7 2 2 5 2 2" xfId="18836" xr:uid="{00000000-0005-0000-0000-0000514A0000}"/>
    <cellStyle name="Obično 3 2 7 2 2 5 2 2 2" xfId="18837" xr:uid="{00000000-0005-0000-0000-0000524A0000}"/>
    <cellStyle name="Obično 3 2 7 2 2 5 2 2 2 2" xfId="18838" xr:uid="{00000000-0005-0000-0000-0000534A0000}"/>
    <cellStyle name="Obično 3 2 7 2 2 5 2 2 2 2 2" xfId="18839" xr:uid="{00000000-0005-0000-0000-0000544A0000}"/>
    <cellStyle name="Obično 3 2 7 2 2 5 2 2 2 3" xfId="18840" xr:uid="{00000000-0005-0000-0000-0000554A0000}"/>
    <cellStyle name="Obično 3 2 7 2 2 5 2 2 2 3 2" xfId="18841" xr:uid="{00000000-0005-0000-0000-0000564A0000}"/>
    <cellStyle name="Obično 3 2 7 2 2 5 2 2 2 3 2 2" xfId="18842" xr:uid="{00000000-0005-0000-0000-0000574A0000}"/>
    <cellStyle name="Obično 3 2 7 2 2 5 2 2 2 3 3" xfId="18843" xr:uid="{00000000-0005-0000-0000-0000584A0000}"/>
    <cellStyle name="Obično 3 2 7 2 2 5 2 2 2 3 3 2" xfId="18844" xr:uid="{00000000-0005-0000-0000-0000594A0000}"/>
    <cellStyle name="Obično 3 2 7 2 2 5 2 2 2 3 4" xfId="18845" xr:uid="{00000000-0005-0000-0000-00005A4A0000}"/>
    <cellStyle name="Obično 3 2 7 2 2 5 2 2 2 3 5" xfId="18846" xr:uid="{00000000-0005-0000-0000-00005B4A0000}"/>
    <cellStyle name="Obično 3 2 7 2 2 5 2 2 2 3 6" xfId="18847" xr:uid="{00000000-0005-0000-0000-00005C4A0000}"/>
    <cellStyle name="Obično 3 2 7 2 2 5 2 2 2 4" xfId="18848" xr:uid="{00000000-0005-0000-0000-00005D4A0000}"/>
    <cellStyle name="Obično 3 2 7 2 2 5 2 2 2 4 2" xfId="18849" xr:uid="{00000000-0005-0000-0000-00005E4A0000}"/>
    <cellStyle name="Obično 3 2 7 2 2 5 2 2 2 5" xfId="18850" xr:uid="{00000000-0005-0000-0000-00005F4A0000}"/>
    <cellStyle name="Obično 3 2 7 2 2 5 2 2 2 5 2" xfId="18851" xr:uid="{00000000-0005-0000-0000-0000604A0000}"/>
    <cellStyle name="Obično 3 2 7 2 2 5 2 2 2 6" xfId="18852" xr:uid="{00000000-0005-0000-0000-0000614A0000}"/>
    <cellStyle name="Obično 3 2 7 2 2 5 2 2 2 7" xfId="18853" xr:uid="{00000000-0005-0000-0000-0000624A0000}"/>
    <cellStyle name="Obično 3 2 7 2 2 5 2 2 2 8" xfId="18854" xr:uid="{00000000-0005-0000-0000-0000634A0000}"/>
    <cellStyle name="Obično 3 2 7 2 2 5 2 2 3" xfId="18855" xr:uid="{00000000-0005-0000-0000-0000644A0000}"/>
    <cellStyle name="Obično 3 2 7 2 2 5 2 2 3 2" xfId="18856" xr:uid="{00000000-0005-0000-0000-0000654A0000}"/>
    <cellStyle name="Obično 3 2 7 2 2 5 2 2 3 2 2" xfId="18857" xr:uid="{00000000-0005-0000-0000-0000664A0000}"/>
    <cellStyle name="Obično 3 2 7 2 2 5 2 2 3 3" xfId="18858" xr:uid="{00000000-0005-0000-0000-0000674A0000}"/>
    <cellStyle name="Obično 3 2 7 2 2 5 2 2 3 3 2" xfId="18859" xr:uid="{00000000-0005-0000-0000-0000684A0000}"/>
    <cellStyle name="Obično 3 2 7 2 2 5 2 2 3 3 2 2" xfId="18860" xr:uid="{00000000-0005-0000-0000-0000694A0000}"/>
    <cellStyle name="Obično 3 2 7 2 2 5 2 2 3 3 3" xfId="18861" xr:uid="{00000000-0005-0000-0000-00006A4A0000}"/>
    <cellStyle name="Obično 3 2 7 2 2 5 2 2 3 3 3 2" xfId="18862" xr:uid="{00000000-0005-0000-0000-00006B4A0000}"/>
    <cellStyle name="Obično 3 2 7 2 2 5 2 2 3 3 4" xfId="18863" xr:uid="{00000000-0005-0000-0000-00006C4A0000}"/>
    <cellStyle name="Obično 3 2 7 2 2 5 2 2 3 3 5" xfId="18864" xr:uid="{00000000-0005-0000-0000-00006D4A0000}"/>
    <cellStyle name="Obično 3 2 7 2 2 5 2 2 3 3 6" xfId="18865" xr:uid="{00000000-0005-0000-0000-00006E4A0000}"/>
    <cellStyle name="Obično 3 2 7 2 2 5 2 2 3 4" xfId="18866" xr:uid="{00000000-0005-0000-0000-00006F4A0000}"/>
    <cellStyle name="Obično 3 2 7 2 2 5 2 2 3 4 2" xfId="18867" xr:uid="{00000000-0005-0000-0000-0000704A0000}"/>
    <cellStyle name="Obično 3 2 7 2 2 5 2 2 3 5" xfId="18868" xr:uid="{00000000-0005-0000-0000-0000714A0000}"/>
    <cellStyle name="Obično 3 2 7 2 2 5 2 2 3 5 2" xfId="18869" xr:uid="{00000000-0005-0000-0000-0000724A0000}"/>
    <cellStyle name="Obično 3 2 7 2 2 5 2 2 3 6" xfId="18870" xr:uid="{00000000-0005-0000-0000-0000734A0000}"/>
    <cellStyle name="Obično 3 2 7 2 2 5 2 2 3 7" xfId="18871" xr:uid="{00000000-0005-0000-0000-0000744A0000}"/>
    <cellStyle name="Obično 3 2 7 2 2 5 2 2 3 8" xfId="18872" xr:uid="{00000000-0005-0000-0000-0000754A0000}"/>
    <cellStyle name="Obično 3 2 7 2 2 5 2 2 4" xfId="18873" xr:uid="{00000000-0005-0000-0000-0000764A0000}"/>
    <cellStyle name="Obično 3 2 7 2 2 5 2 2 4 2" xfId="18874" xr:uid="{00000000-0005-0000-0000-0000774A0000}"/>
    <cellStyle name="Obično 3 2 7 2 2 5 2 2 4 2 2" xfId="18875" xr:uid="{00000000-0005-0000-0000-0000784A0000}"/>
    <cellStyle name="Obično 3 2 7 2 2 5 2 2 4 3" xfId="18876" xr:uid="{00000000-0005-0000-0000-0000794A0000}"/>
    <cellStyle name="Obično 3 2 7 2 2 5 2 2 4 3 2" xfId="18877" xr:uid="{00000000-0005-0000-0000-00007A4A0000}"/>
    <cellStyle name="Obično 3 2 7 2 2 5 2 2 4 3 2 2" xfId="18878" xr:uid="{00000000-0005-0000-0000-00007B4A0000}"/>
    <cellStyle name="Obično 3 2 7 2 2 5 2 2 4 3 3" xfId="18879" xr:uid="{00000000-0005-0000-0000-00007C4A0000}"/>
    <cellStyle name="Obično 3 2 7 2 2 5 2 2 4 3 3 2" xfId="18880" xr:uid="{00000000-0005-0000-0000-00007D4A0000}"/>
    <cellStyle name="Obično 3 2 7 2 2 5 2 2 4 3 4" xfId="18881" xr:uid="{00000000-0005-0000-0000-00007E4A0000}"/>
    <cellStyle name="Obično 3 2 7 2 2 5 2 2 4 3 5" xfId="18882" xr:uid="{00000000-0005-0000-0000-00007F4A0000}"/>
    <cellStyle name="Obično 3 2 7 2 2 5 2 2 4 3 6" xfId="18883" xr:uid="{00000000-0005-0000-0000-0000804A0000}"/>
    <cellStyle name="Obično 3 2 7 2 2 5 2 2 4 4" xfId="18884" xr:uid="{00000000-0005-0000-0000-0000814A0000}"/>
    <cellStyle name="Obično 3 2 7 2 2 5 2 2 4 4 2" xfId="18885" xr:uid="{00000000-0005-0000-0000-0000824A0000}"/>
    <cellStyle name="Obično 3 2 7 2 2 5 2 2 4 5" xfId="18886" xr:uid="{00000000-0005-0000-0000-0000834A0000}"/>
    <cellStyle name="Obično 3 2 7 2 2 5 2 2 4 5 2" xfId="18887" xr:uid="{00000000-0005-0000-0000-0000844A0000}"/>
    <cellStyle name="Obično 3 2 7 2 2 5 2 2 4 6" xfId="18888" xr:uid="{00000000-0005-0000-0000-0000854A0000}"/>
    <cellStyle name="Obično 3 2 7 2 2 5 2 2 4 7" xfId="18889" xr:uid="{00000000-0005-0000-0000-0000864A0000}"/>
    <cellStyle name="Obično 3 2 7 2 2 5 2 2 4 8" xfId="18890" xr:uid="{00000000-0005-0000-0000-0000874A0000}"/>
    <cellStyle name="Obično 3 2 7 2 2 5 2 2 5" xfId="18891" xr:uid="{00000000-0005-0000-0000-0000884A0000}"/>
    <cellStyle name="Obično 3 2 7 2 2 5 2 2 5 2" xfId="18892" xr:uid="{00000000-0005-0000-0000-0000894A0000}"/>
    <cellStyle name="Obično 3 2 7 2 2 5 2 2 6" xfId="18893" xr:uid="{00000000-0005-0000-0000-00008A4A0000}"/>
    <cellStyle name="Obično 3 2 7 2 2 5 2 2 6 2" xfId="18894" xr:uid="{00000000-0005-0000-0000-00008B4A0000}"/>
    <cellStyle name="Obično 3 2 7 2 2 5 2 2 7" xfId="18895" xr:uid="{00000000-0005-0000-0000-00008C4A0000}"/>
    <cellStyle name="Obično 3 2 7 2 2 5 2 3" xfId="18896" xr:uid="{00000000-0005-0000-0000-00008D4A0000}"/>
    <cellStyle name="Obično 3 2 7 2 2 5 2 3 2" xfId="18897" xr:uid="{00000000-0005-0000-0000-00008E4A0000}"/>
    <cellStyle name="Obično 3 2 7 2 2 5 2 3 2 2" xfId="18898" xr:uid="{00000000-0005-0000-0000-00008F4A0000}"/>
    <cellStyle name="Obično 3 2 7 2 2 5 2 3 3" xfId="18899" xr:uid="{00000000-0005-0000-0000-0000904A0000}"/>
    <cellStyle name="Obično 3 2 7 2 2 5 2 4" xfId="18900" xr:uid="{00000000-0005-0000-0000-0000914A0000}"/>
    <cellStyle name="Obično 3 2 7 2 2 5 2 4 2" xfId="18901" xr:uid="{00000000-0005-0000-0000-0000924A0000}"/>
    <cellStyle name="Obično 3 2 7 2 2 5 2 4 2 2" xfId="18902" xr:uid="{00000000-0005-0000-0000-0000934A0000}"/>
    <cellStyle name="Obično 3 2 7 2 2 5 2 4 3" xfId="18903" xr:uid="{00000000-0005-0000-0000-0000944A0000}"/>
    <cellStyle name="Obično 3 2 7 2 2 5 2 5" xfId="18904" xr:uid="{00000000-0005-0000-0000-0000954A0000}"/>
    <cellStyle name="Obično 3 2 7 2 2 5 2 5 2" xfId="18905" xr:uid="{00000000-0005-0000-0000-0000964A0000}"/>
    <cellStyle name="Obično 3 2 7 2 2 5 2 6" xfId="18906" xr:uid="{00000000-0005-0000-0000-0000974A0000}"/>
    <cellStyle name="Obično 3 2 7 2 2 5 2 6 2" xfId="18907" xr:uid="{00000000-0005-0000-0000-0000984A0000}"/>
    <cellStyle name="Obično 3 2 7 2 2 5 2 6 2 2" xfId="18908" xr:uid="{00000000-0005-0000-0000-0000994A0000}"/>
    <cellStyle name="Obično 3 2 7 2 2 5 2 6 3" xfId="18909" xr:uid="{00000000-0005-0000-0000-00009A4A0000}"/>
    <cellStyle name="Obično 3 2 7 2 2 5 2 6 3 2" xfId="18910" xr:uid="{00000000-0005-0000-0000-00009B4A0000}"/>
    <cellStyle name="Obično 3 2 7 2 2 5 2 6 4" xfId="18911" xr:uid="{00000000-0005-0000-0000-00009C4A0000}"/>
    <cellStyle name="Obično 3 2 7 2 2 5 2 6 5" xfId="18912" xr:uid="{00000000-0005-0000-0000-00009D4A0000}"/>
    <cellStyle name="Obično 3 2 7 2 2 5 2 6 6" xfId="18913" xr:uid="{00000000-0005-0000-0000-00009E4A0000}"/>
    <cellStyle name="Obično 3 2 7 2 2 5 2 7" xfId="18914" xr:uid="{00000000-0005-0000-0000-00009F4A0000}"/>
    <cellStyle name="Obično 3 2 7 2 2 5 2 7 2" xfId="18915" xr:uid="{00000000-0005-0000-0000-0000A04A0000}"/>
    <cellStyle name="Obično 3 2 7 2 2 5 2 8" xfId="18916" xr:uid="{00000000-0005-0000-0000-0000A14A0000}"/>
    <cellStyle name="Obično 3 2 7 2 2 5 2 8 2" xfId="18917" xr:uid="{00000000-0005-0000-0000-0000A24A0000}"/>
    <cellStyle name="Obično 3 2 7 2 2 5 2 9" xfId="18918" xr:uid="{00000000-0005-0000-0000-0000A34A0000}"/>
    <cellStyle name="Obično 3 2 7 2 2 5 3" xfId="18919" xr:uid="{00000000-0005-0000-0000-0000A44A0000}"/>
    <cellStyle name="Obično 3 2 7 2 2 5 3 2" xfId="18920" xr:uid="{00000000-0005-0000-0000-0000A54A0000}"/>
    <cellStyle name="Obično 3 2 7 2 2 5 3 2 2" xfId="18921" xr:uid="{00000000-0005-0000-0000-0000A64A0000}"/>
    <cellStyle name="Obično 3 2 7 2 2 5 3 3" xfId="18922" xr:uid="{00000000-0005-0000-0000-0000A74A0000}"/>
    <cellStyle name="Obično 3 2 7 2 2 5 3 3 2" xfId="18923" xr:uid="{00000000-0005-0000-0000-0000A84A0000}"/>
    <cellStyle name="Obično 3 2 7 2 2 5 3 3 2 2" xfId="18924" xr:uid="{00000000-0005-0000-0000-0000A94A0000}"/>
    <cellStyle name="Obično 3 2 7 2 2 5 3 3 3" xfId="18925" xr:uid="{00000000-0005-0000-0000-0000AA4A0000}"/>
    <cellStyle name="Obično 3 2 7 2 2 5 3 3 3 2" xfId="18926" xr:uid="{00000000-0005-0000-0000-0000AB4A0000}"/>
    <cellStyle name="Obično 3 2 7 2 2 5 3 3 4" xfId="18927" xr:uid="{00000000-0005-0000-0000-0000AC4A0000}"/>
    <cellStyle name="Obično 3 2 7 2 2 5 3 3 5" xfId="18928" xr:uid="{00000000-0005-0000-0000-0000AD4A0000}"/>
    <cellStyle name="Obično 3 2 7 2 2 5 3 3 6" xfId="18929" xr:uid="{00000000-0005-0000-0000-0000AE4A0000}"/>
    <cellStyle name="Obično 3 2 7 2 2 5 3 4" xfId="18930" xr:uid="{00000000-0005-0000-0000-0000AF4A0000}"/>
    <cellStyle name="Obično 3 2 7 2 2 5 3 4 2" xfId="18931" xr:uid="{00000000-0005-0000-0000-0000B04A0000}"/>
    <cellStyle name="Obično 3 2 7 2 2 5 3 5" xfId="18932" xr:uid="{00000000-0005-0000-0000-0000B14A0000}"/>
    <cellStyle name="Obično 3 2 7 2 2 5 3 5 2" xfId="18933" xr:uid="{00000000-0005-0000-0000-0000B24A0000}"/>
    <cellStyle name="Obično 3 2 7 2 2 5 3 6" xfId="18934" xr:uid="{00000000-0005-0000-0000-0000B34A0000}"/>
    <cellStyle name="Obično 3 2 7 2 2 5 3 7" xfId="18935" xr:uid="{00000000-0005-0000-0000-0000B44A0000}"/>
    <cellStyle name="Obično 3 2 7 2 2 5 3 8" xfId="18936" xr:uid="{00000000-0005-0000-0000-0000B54A0000}"/>
    <cellStyle name="Obično 3 2 7 2 2 5 4" xfId="18937" xr:uid="{00000000-0005-0000-0000-0000B64A0000}"/>
    <cellStyle name="Obično 3 2 7 2 2 5 4 2" xfId="18938" xr:uid="{00000000-0005-0000-0000-0000B74A0000}"/>
    <cellStyle name="Obično 3 2 7 2 2 5 4 2 2" xfId="18939" xr:uid="{00000000-0005-0000-0000-0000B84A0000}"/>
    <cellStyle name="Obično 3 2 7 2 2 5 4 3" xfId="18940" xr:uid="{00000000-0005-0000-0000-0000B94A0000}"/>
    <cellStyle name="Obično 3 2 7 2 2 5 4 3 2" xfId="18941" xr:uid="{00000000-0005-0000-0000-0000BA4A0000}"/>
    <cellStyle name="Obično 3 2 7 2 2 5 4 3 2 2" xfId="18942" xr:uid="{00000000-0005-0000-0000-0000BB4A0000}"/>
    <cellStyle name="Obično 3 2 7 2 2 5 4 3 3" xfId="18943" xr:uid="{00000000-0005-0000-0000-0000BC4A0000}"/>
    <cellStyle name="Obično 3 2 7 2 2 5 4 3 3 2" xfId="18944" xr:uid="{00000000-0005-0000-0000-0000BD4A0000}"/>
    <cellStyle name="Obično 3 2 7 2 2 5 4 3 4" xfId="18945" xr:uid="{00000000-0005-0000-0000-0000BE4A0000}"/>
    <cellStyle name="Obično 3 2 7 2 2 5 4 3 5" xfId="18946" xr:uid="{00000000-0005-0000-0000-0000BF4A0000}"/>
    <cellStyle name="Obično 3 2 7 2 2 5 4 3 6" xfId="18947" xr:uid="{00000000-0005-0000-0000-0000C04A0000}"/>
    <cellStyle name="Obično 3 2 7 2 2 5 4 4" xfId="18948" xr:uid="{00000000-0005-0000-0000-0000C14A0000}"/>
    <cellStyle name="Obično 3 2 7 2 2 5 4 4 2" xfId="18949" xr:uid="{00000000-0005-0000-0000-0000C24A0000}"/>
    <cellStyle name="Obično 3 2 7 2 2 5 4 5" xfId="18950" xr:uid="{00000000-0005-0000-0000-0000C34A0000}"/>
    <cellStyle name="Obično 3 2 7 2 2 5 4 5 2" xfId="18951" xr:uid="{00000000-0005-0000-0000-0000C44A0000}"/>
    <cellStyle name="Obično 3 2 7 2 2 5 4 6" xfId="18952" xr:uid="{00000000-0005-0000-0000-0000C54A0000}"/>
    <cellStyle name="Obično 3 2 7 2 2 5 4 7" xfId="18953" xr:uid="{00000000-0005-0000-0000-0000C64A0000}"/>
    <cellStyle name="Obično 3 2 7 2 2 5 4 8" xfId="18954" xr:uid="{00000000-0005-0000-0000-0000C74A0000}"/>
    <cellStyle name="Obično 3 2 7 2 2 5 5" xfId="18955" xr:uid="{00000000-0005-0000-0000-0000C84A0000}"/>
    <cellStyle name="Obično 3 2 7 2 2 5 5 2" xfId="18956" xr:uid="{00000000-0005-0000-0000-0000C94A0000}"/>
    <cellStyle name="Obično 3 2 7 2 2 5 5 2 2" xfId="18957" xr:uid="{00000000-0005-0000-0000-0000CA4A0000}"/>
    <cellStyle name="Obično 3 2 7 2 2 5 5 3" xfId="18958" xr:uid="{00000000-0005-0000-0000-0000CB4A0000}"/>
    <cellStyle name="Obično 3 2 7 2 2 5 5 3 2" xfId="18959" xr:uid="{00000000-0005-0000-0000-0000CC4A0000}"/>
    <cellStyle name="Obično 3 2 7 2 2 5 5 3 2 2" xfId="18960" xr:uid="{00000000-0005-0000-0000-0000CD4A0000}"/>
    <cellStyle name="Obično 3 2 7 2 2 5 5 3 3" xfId="18961" xr:uid="{00000000-0005-0000-0000-0000CE4A0000}"/>
    <cellStyle name="Obično 3 2 7 2 2 5 5 3 3 2" xfId="18962" xr:uid="{00000000-0005-0000-0000-0000CF4A0000}"/>
    <cellStyle name="Obično 3 2 7 2 2 5 5 3 4" xfId="18963" xr:uid="{00000000-0005-0000-0000-0000D04A0000}"/>
    <cellStyle name="Obično 3 2 7 2 2 5 5 3 5" xfId="18964" xr:uid="{00000000-0005-0000-0000-0000D14A0000}"/>
    <cellStyle name="Obično 3 2 7 2 2 5 5 3 6" xfId="18965" xr:uid="{00000000-0005-0000-0000-0000D24A0000}"/>
    <cellStyle name="Obično 3 2 7 2 2 5 5 4" xfId="18966" xr:uid="{00000000-0005-0000-0000-0000D34A0000}"/>
    <cellStyle name="Obično 3 2 7 2 2 5 5 4 2" xfId="18967" xr:uid="{00000000-0005-0000-0000-0000D44A0000}"/>
    <cellStyle name="Obično 3 2 7 2 2 5 5 5" xfId="18968" xr:uid="{00000000-0005-0000-0000-0000D54A0000}"/>
    <cellStyle name="Obično 3 2 7 2 2 5 5 5 2" xfId="18969" xr:uid="{00000000-0005-0000-0000-0000D64A0000}"/>
    <cellStyle name="Obično 3 2 7 2 2 5 5 6" xfId="18970" xr:uid="{00000000-0005-0000-0000-0000D74A0000}"/>
    <cellStyle name="Obično 3 2 7 2 2 5 5 7" xfId="18971" xr:uid="{00000000-0005-0000-0000-0000D84A0000}"/>
    <cellStyle name="Obično 3 2 7 2 2 5 5 8" xfId="18972" xr:uid="{00000000-0005-0000-0000-0000D94A0000}"/>
    <cellStyle name="Obično 3 2 7 2 2 5 6" xfId="18973" xr:uid="{00000000-0005-0000-0000-0000DA4A0000}"/>
    <cellStyle name="Obično 3 2 7 2 2 5 6 2" xfId="18974" xr:uid="{00000000-0005-0000-0000-0000DB4A0000}"/>
    <cellStyle name="Obično 3 2 7 2 2 5 7" xfId="18975" xr:uid="{00000000-0005-0000-0000-0000DC4A0000}"/>
    <cellStyle name="Obično 3 2 7 2 2 5 8" xfId="18976" xr:uid="{00000000-0005-0000-0000-0000DD4A0000}"/>
    <cellStyle name="Obično 3 2 7 2 2 6" xfId="18977" xr:uid="{00000000-0005-0000-0000-0000DE4A0000}"/>
    <cellStyle name="Obično 3 2 7 2 2 6 2" xfId="18978" xr:uid="{00000000-0005-0000-0000-0000DF4A0000}"/>
    <cellStyle name="Obično 3 2 7 2 2 6 2 2" xfId="18979" xr:uid="{00000000-0005-0000-0000-0000E04A0000}"/>
    <cellStyle name="Obično 3 2 7 2 2 6 3" xfId="18980" xr:uid="{00000000-0005-0000-0000-0000E14A0000}"/>
    <cellStyle name="Obično 3 2 7 2 2 6 3 2" xfId="18981" xr:uid="{00000000-0005-0000-0000-0000E24A0000}"/>
    <cellStyle name="Obično 3 2 7 2 2 6 3 2 2" xfId="18982" xr:uid="{00000000-0005-0000-0000-0000E34A0000}"/>
    <cellStyle name="Obično 3 2 7 2 2 6 3 3" xfId="18983" xr:uid="{00000000-0005-0000-0000-0000E44A0000}"/>
    <cellStyle name="Obično 3 2 7 2 2 6 3 3 2" xfId="18984" xr:uid="{00000000-0005-0000-0000-0000E54A0000}"/>
    <cellStyle name="Obično 3 2 7 2 2 6 3 4" xfId="18985" xr:uid="{00000000-0005-0000-0000-0000E64A0000}"/>
    <cellStyle name="Obično 3 2 7 2 2 6 3 5" xfId="18986" xr:uid="{00000000-0005-0000-0000-0000E74A0000}"/>
    <cellStyle name="Obično 3 2 7 2 2 6 3 6" xfId="18987" xr:uid="{00000000-0005-0000-0000-0000E84A0000}"/>
    <cellStyle name="Obično 3 2 7 2 2 6 4" xfId="18988" xr:uid="{00000000-0005-0000-0000-0000E94A0000}"/>
    <cellStyle name="Obično 3 2 7 2 2 6 5" xfId="18989" xr:uid="{00000000-0005-0000-0000-0000EA4A0000}"/>
    <cellStyle name="Obično 3 2 7 2 2 6 5 2" xfId="18990" xr:uid="{00000000-0005-0000-0000-0000EB4A0000}"/>
    <cellStyle name="Obično 3 2 7 2 2 6 6" xfId="18991" xr:uid="{00000000-0005-0000-0000-0000EC4A0000}"/>
    <cellStyle name="Obično 3 2 7 2 2 6 6 2" xfId="18992" xr:uid="{00000000-0005-0000-0000-0000ED4A0000}"/>
    <cellStyle name="Obično 3 2 7 2 2 6 7" xfId="18993" xr:uid="{00000000-0005-0000-0000-0000EE4A0000}"/>
    <cellStyle name="Obično 3 2 7 2 2 6 8" xfId="18994" xr:uid="{00000000-0005-0000-0000-0000EF4A0000}"/>
    <cellStyle name="Obično 3 2 7 2 2 6 9" xfId="18995" xr:uid="{00000000-0005-0000-0000-0000F04A0000}"/>
    <cellStyle name="Obično 3 2 7 2 2 7" xfId="18996" xr:uid="{00000000-0005-0000-0000-0000F14A0000}"/>
    <cellStyle name="Obično 3 2 7 2 2 7 2" xfId="18997" xr:uid="{00000000-0005-0000-0000-0000F24A0000}"/>
    <cellStyle name="Obično 3 2 7 2 2 7 2 2" xfId="18998" xr:uid="{00000000-0005-0000-0000-0000F34A0000}"/>
    <cellStyle name="Obično 3 2 7 2 2 7 3" xfId="18999" xr:uid="{00000000-0005-0000-0000-0000F44A0000}"/>
    <cellStyle name="Obično 3 2 7 2 2 7 3 2" xfId="19000" xr:uid="{00000000-0005-0000-0000-0000F54A0000}"/>
    <cellStyle name="Obično 3 2 7 2 2 7 3 2 2" xfId="19001" xr:uid="{00000000-0005-0000-0000-0000F64A0000}"/>
    <cellStyle name="Obično 3 2 7 2 2 7 3 3" xfId="19002" xr:uid="{00000000-0005-0000-0000-0000F74A0000}"/>
    <cellStyle name="Obično 3 2 7 2 2 7 3 3 2" xfId="19003" xr:uid="{00000000-0005-0000-0000-0000F84A0000}"/>
    <cellStyle name="Obično 3 2 7 2 2 7 3 4" xfId="19004" xr:uid="{00000000-0005-0000-0000-0000F94A0000}"/>
    <cellStyle name="Obično 3 2 7 2 2 7 3 5" xfId="19005" xr:uid="{00000000-0005-0000-0000-0000FA4A0000}"/>
    <cellStyle name="Obično 3 2 7 2 2 7 3 6" xfId="19006" xr:uid="{00000000-0005-0000-0000-0000FB4A0000}"/>
    <cellStyle name="Obično 3 2 7 2 2 7 4" xfId="19007" xr:uid="{00000000-0005-0000-0000-0000FC4A0000}"/>
    <cellStyle name="Obično 3 2 7 2 2 7 5" xfId="19008" xr:uid="{00000000-0005-0000-0000-0000FD4A0000}"/>
    <cellStyle name="Obično 3 2 7 2 2 7 5 2" xfId="19009" xr:uid="{00000000-0005-0000-0000-0000FE4A0000}"/>
    <cellStyle name="Obično 3 2 7 2 2 7 6" xfId="19010" xr:uid="{00000000-0005-0000-0000-0000FF4A0000}"/>
    <cellStyle name="Obično 3 2 7 2 2 7 6 2" xfId="19011" xr:uid="{00000000-0005-0000-0000-0000004B0000}"/>
    <cellStyle name="Obično 3 2 7 2 2 7 7" xfId="19012" xr:uid="{00000000-0005-0000-0000-0000014B0000}"/>
    <cellStyle name="Obično 3 2 7 2 2 7 8" xfId="19013" xr:uid="{00000000-0005-0000-0000-0000024B0000}"/>
    <cellStyle name="Obično 3 2 7 2 2 7 9" xfId="19014" xr:uid="{00000000-0005-0000-0000-0000034B0000}"/>
    <cellStyle name="Obično 3 2 7 2 2 8" xfId="19015" xr:uid="{00000000-0005-0000-0000-0000044B0000}"/>
    <cellStyle name="Obično 3 2 7 2 2 8 2" xfId="19016" xr:uid="{00000000-0005-0000-0000-0000054B0000}"/>
    <cellStyle name="Obično 3 2 7 2 2 8 2 2" xfId="19017" xr:uid="{00000000-0005-0000-0000-0000064B0000}"/>
    <cellStyle name="Obično 3 2 7 2 2 8 3" xfId="19018" xr:uid="{00000000-0005-0000-0000-0000074B0000}"/>
    <cellStyle name="Obično 3 2 7 2 2 8 3 2" xfId="19019" xr:uid="{00000000-0005-0000-0000-0000084B0000}"/>
    <cellStyle name="Obično 3 2 7 2 2 8 3 2 2" xfId="19020" xr:uid="{00000000-0005-0000-0000-0000094B0000}"/>
    <cellStyle name="Obično 3 2 7 2 2 8 3 3" xfId="19021" xr:uid="{00000000-0005-0000-0000-00000A4B0000}"/>
    <cellStyle name="Obično 3 2 7 2 2 8 3 3 2" xfId="19022" xr:uid="{00000000-0005-0000-0000-00000B4B0000}"/>
    <cellStyle name="Obično 3 2 7 2 2 8 3 4" xfId="19023" xr:uid="{00000000-0005-0000-0000-00000C4B0000}"/>
    <cellStyle name="Obično 3 2 7 2 2 8 3 5" xfId="19024" xr:uid="{00000000-0005-0000-0000-00000D4B0000}"/>
    <cellStyle name="Obično 3 2 7 2 2 8 3 6" xfId="19025" xr:uid="{00000000-0005-0000-0000-00000E4B0000}"/>
    <cellStyle name="Obično 3 2 7 2 2 8 4" xfId="19026" xr:uid="{00000000-0005-0000-0000-00000F4B0000}"/>
    <cellStyle name="Obično 3 2 7 2 2 8 5" xfId="19027" xr:uid="{00000000-0005-0000-0000-0000104B0000}"/>
    <cellStyle name="Obično 3 2 7 2 2 8 5 2" xfId="19028" xr:uid="{00000000-0005-0000-0000-0000114B0000}"/>
    <cellStyle name="Obično 3 2 7 2 2 8 6" xfId="19029" xr:uid="{00000000-0005-0000-0000-0000124B0000}"/>
    <cellStyle name="Obično 3 2 7 2 2 8 6 2" xfId="19030" xr:uid="{00000000-0005-0000-0000-0000134B0000}"/>
    <cellStyle name="Obično 3 2 7 2 2 8 7" xfId="19031" xr:uid="{00000000-0005-0000-0000-0000144B0000}"/>
    <cellStyle name="Obično 3 2 7 2 2 8 8" xfId="19032" xr:uid="{00000000-0005-0000-0000-0000154B0000}"/>
    <cellStyle name="Obično 3 2 7 2 2 8 9" xfId="19033" xr:uid="{00000000-0005-0000-0000-0000164B0000}"/>
    <cellStyle name="Obično 3 2 7 2 2 9" xfId="19034" xr:uid="{00000000-0005-0000-0000-0000174B0000}"/>
    <cellStyle name="Obično 3 2 7 2 2 9 2" xfId="19035" xr:uid="{00000000-0005-0000-0000-0000184B0000}"/>
    <cellStyle name="Obično 3 2 7 2 2 9 2 2" xfId="19036" xr:uid="{00000000-0005-0000-0000-0000194B0000}"/>
    <cellStyle name="Obično 3 2 7 2 2 9 3" xfId="19037" xr:uid="{00000000-0005-0000-0000-00001A4B0000}"/>
    <cellStyle name="Obično 3 2 7 2 2 9 3 2" xfId="19038" xr:uid="{00000000-0005-0000-0000-00001B4B0000}"/>
    <cellStyle name="Obično 3 2 7 2 2 9 3 2 2" xfId="19039" xr:uid="{00000000-0005-0000-0000-00001C4B0000}"/>
    <cellStyle name="Obično 3 2 7 2 2 9 3 3" xfId="19040" xr:uid="{00000000-0005-0000-0000-00001D4B0000}"/>
    <cellStyle name="Obično 3 2 7 2 2 9 3 3 2" xfId="19041" xr:uid="{00000000-0005-0000-0000-00001E4B0000}"/>
    <cellStyle name="Obično 3 2 7 2 2 9 3 4" xfId="19042" xr:uid="{00000000-0005-0000-0000-00001F4B0000}"/>
    <cellStyle name="Obično 3 2 7 2 2 9 3 5" xfId="19043" xr:uid="{00000000-0005-0000-0000-0000204B0000}"/>
    <cellStyle name="Obično 3 2 7 2 2 9 3 6" xfId="19044" xr:uid="{00000000-0005-0000-0000-0000214B0000}"/>
    <cellStyle name="Obično 3 2 7 2 2 9 4" xfId="19045" xr:uid="{00000000-0005-0000-0000-0000224B0000}"/>
    <cellStyle name="Obično 3 2 7 2 2 9 4 2" xfId="19046" xr:uid="{00000000-0005-0000-0000-0000234B0000}"/>
    <cellStyle name="Obično 3 2 7 2 2 9 5" xfId="19047" xr:uid="{00000000-0005-0000-0000-0000244B0000}"/>
    <cellStyle name="Obično 3 2 7 2 2 9 5 2" xfId="19048" xr:uid="{00000000-0005-0000-0000-0000254B0000}"/>
    <cellStyle name="Obično 3 2 7 2 2 9 6" xfId="19049" xr:uid="{00000000-0005-0000-0000-0000264B0000}"/>
    <cellStyle name="Obično 3 2 7 2 2 9 7" xfId="19050" xr:uid="{00000000-0005-0000-0000-0000274B0000}"/>
    <cellStyle name="Obično 3 2 7 2 2 9 8" xfId="19051" xr:uid="{00000000-0005-0000-0000-0000284B0000}"/>
    <cellStyle name="Obično 3 2 7 2 3" xfId="19052" xr:uid="{00000000-0005-0000-0000-0000294B0000}"/>
    <cellStyle name="Obično 3 2 7 2 3 10" xfId="19053" xr:uid="{00000000-0005-0000-0000-00002A4B0000}"/>
    <cellStyle name="Obično 3 2 7 2 3 10 2" xfId="19054" xr:uid="{00000000-0005-0000-0000-00002B4B0000}"/>
    <cellStyle name="Obično 3 2 7 2 3 11" xfId="19055" xr:uid="{00000000-0005-0000-0000-00002C4B0000}"/>
    <cellStyle name="Obično 3 2 7 2 3 11 2" xfId="19056" xr:uid="{00000000-0005-0000-0000-00002D4B0000}"/>
    <cellStyle name="Obično 3 2 7 2 3 11 2 2" xfId="19057" xr:uid="{00000000-0005-0000-0000-00002E4B0000}"/>
    <cellStyle name="Obično 3 2 7 2 3 11 3" xfId="19058" xr:uid="{00000000-0005-0000-0000-00002F4B0000}"/>
    <cellStyle name="Obično 3 2 7 2 3 11 3 2" xfId="19059" xr:uid="{00000000-0005-0000-0000-0000304B0000}"/>
    <cellStyle name="Obično 3 2 7 2 3 11 4" xfId="19060" xr:uid="{00000000-0005-0000-0000-0000314B0000}"/>
    <cellStyle name="Obično 3 2 7 2 3 11 5" xfId="19061" xr:uid="{00000000-0005-0000-0000-0000324B0000}"/>
    <cellStyle name="Obično 3 2 7 2 3 11 6" xfId="19062" xr:uid="{00000000-0005-0000-0000-0000334B0000}"/>
    <cellStyle name="Obično 3 2 7 2 3 12" xfId="19063" xr:uid="{00000000-0005-0000-0000-0000344B0000}"/>
    <cellStyle name="Obično 3 2 7 2 3 12 2" xfId="19064" xr:uid="{00000000-0005-0000-0000-0000354B0000}"/>
    <cellStyle name="Obično 3 2 7 2 3 13" xfId="19065" xr:uid="{00000000-0005-0000-0000-0000364B0000}"/>
    <cellStyle name="Obično 3 2 7 2 3 13 2" xfId="19066" xr:uid="{00000000-0005-0000-0000-0000374B0000}"/>
    <cellStyle name="Obično 3 2 7 2 3 14" xfId="19067" xr:uid="{00000000-0005-0000-0000-0000384B0000}"/>
    <cellStyle name="Obično 3 2 7 2 3 15" xfId="19068" xr:uid="{00000000-0005-0000-0000-0000394B0000}"/>
    <cellStyle name="Obično 3 2 7 2 3 16" xfId="19069" xr:uid="{00000000-0005-0000-0000-00003A4B0000}"/>
    <cellStyle name="Obično 3 2 7 2 3 17" xfId="19070" xr:uid="{00000000-0005-0000-0000-00003B4B0000}"/>
    <cellStyle name="Obično 3 2 7 2 3 2" xfId="19071" xr:uid="{00000000-0005-0000-0000-00003C4B0000}"/>
    <cellStyle name="Obično 3 2 7 2 3 2 10" xfId="19072" xr:uid="{00000000-0005-0000-0000-00003D4B0000}"/>
    <cellStyle name="Obično 3 2 7 2 3 2 10 2" xfId="19073" xr:uid="{00000000-0005-0000-0000-00003E4B0000}"/>
    <cellStyle name="Obično 3 2 7 2 3 2 11" xfId="19074" xr:uid="{00000000-0005-0000-0000-00003F4B0000}"/>
    <cellStyle name="Obično 3 2 7 2 3 2 2" xfId="19075" xr:uid="{00000000-0005-0000-0000-0000404B0000}"/>
    <cellStyle name="Obično 3 2 7 2 3 2 2 10" xfId="19076" xr:uid="{00000000-0005-0000-0000-0000414B0000}"/>
    <cellStyle name="Obično 3 2 7 2 3 2 2 11" xfId="19077" xr:uid="{00000000-0005-0000-0000-0000424B0000}"/>
    <cellStyle name="Obično 3 2 7 2 3 2 2 12" xfId="19078" xr:uid="{00000000-0005-0000-0000-0000434B0000}"/>
    <cellStyle name="Obično 3 2 7 2 3 2 2 2" xfId="19079" xr:uid="{00000000-0005-0000-0000-0000444B0000}"/>
    <cellStyle name="Obično 3 2 7 2 3 2 2 2 2" xfId="19080" xr:uid="{00000000-0005-0000-0000-0000454B0000}"/>
    <cellStyle name="Obično 3 2 7 2 3 2 2 2 2 10" xfId="19081" xr:uid="{00000000-0005-0000-0000-0000464B0000}"/>
    <cellStyle name="Obično 3 2 7 2 3 2 2 2 2 11" xfId="19082" xr:uid="{00000000-0005-0000-0000-0000474B0000}"/>
    <cellStyle name="Obično 3 2 7 2 3 2 2 2 2 12" xfId="19083" xr:uid="{00000000-0005-0000-0000-0000484B0000}"/>
    <cellStyle name="Obično 3 2 7 2 3 2 2 2 2 2" xfId="19084" xr:uid="{00000000-0005-0000-0000-0000494B0000}"/>
    <cellStyle name="Obično 3 2 7 2 3 2 2 2 2 2 2" xfId="19085" xr:uid="{00000000-0005-0000-0000-00004A4B0000}"/>
    <cellStyle name="Obično 3 2 7 2 3 2 2 2 2 2 2 2" xfId="19086" xr:uid="{00000000-0005-0000-0000-00004B4B0000}"/>
    <cellStyle name="Obično 3 2 7 2 3 2 2 2 2 2 3" xfId="19087" xr:uid="{00000000-0005-0000-0000-00004C4B0000}"/>
    <cellStyle name="Obično 3 2 7 2 3 2 2 2 2 3" xfId="19088" xr:uid="{00000000-0005-0000-0000-00004D4B0000}"/>
    <cellStyle name="Obično 3 2 7 2 3 2 2 2 2 3 2" xfId="19089" xr:uid="{00000000-0005-0000-0000-00004E4B0000}"/>
    <cellStyle name="Obično 3 2 7 2 3 2 2 2 2 3 2 2" xfId="19090" xr:uid="{00000000-0005-0000-0000-00004F4B0000}"/>
    <cellStyle name="Obično 3 2 7 2 3 2 2 2 2 3 3" xfId="19091" xr:uid="{00000000-0005-0000-0000-0000504B0000}"/>
    <cellStyle name="Obično 3 2 7 2 3 2 2 2 2 4" xfId="19092" xr:uid="{00000000-0005-0000-0000-0000514B0000}"/>
    <cellStyle name="Obično 3 2 7 2 3 2 2 2 2 4 2" xfId="19093" xr:uid="{00000000-0005-0000-0000-0000524B0000}"/>
    <cellStyle name="Obično 3 2 7 2 3 2 2 2 2 4 2 2" xfId="19094" xr:uid="{00000000-0005-0000-0000-0000534B0000}"/>
    <cellStyle name="Obično 3 2 7 2 3 2 2 2 2 4 3" xfId="19095" xr:uid="{00000000-0005-0000-0000-0000544B0000}"/>
    <cellStyle name="Obično 3 2 7 2 3 2 2 2 2 5" xfId="19096" xr:uid="{00000000-0005-0000-0000-0000554B0000}"/>
    <cellStyle name="Obično 3 2 7 2 3 2 2 2 2 5 2" xfId="19097" xr:uid="{00000000-0005-0000-0000-0000564B0000}"/>
    <cellStyle name="Obično 3 2 7 2 3 2 2 2 2 6" xfId="19098" xr:uid="{00000000-0005-0000-0000-0000574B0000}"/>
    <cellStyle name="Obično 3 2 7 2 3 2 2 2 2 6 2" xfId="19099" xr:uid="{00000000-0005-0000-0000-0000584B0000}"/>
    <cellStyle name="Obično 3 2 7 2 3 2 2 2 2 7" xfId="19100" xr:uid="{00000000-0005-0000-0000-0000594B0000}"/>
    <cellStyle name="Obično 3 2 7 2 3 2 2 2 2 7 2" xfId="19101" xr:uid="{00000000-0005-0000-0000-00005A4B0000}"/>
    <cellStyle name="Obično 3 2 7 2 3 2 2 2 2 7 2 2" xfId="19102" xr:uid="{00000000-0005-0000-0000-00005B4B0000}"/>
    <cellStyle name="Obično 3 2 7 2 3 2 2 2 2 7 3" xfId="19103" xr:uid="{00000000-0005-0000-0000-00005C4B0000}"/>
    <cellStyle name="Obično 3 2 7 2 3 2 2 2 2 7 3 2" xfId="19104" xr:uid="{00000000-0005-0000-0000-00005D4B0000}"/>
    <cellStyle name="Obično 3 2 7 2 3 2 2 2 2 7 4" xfId="19105" xr:uid="{00000000-0005-0000-0000-00005E4B0000}"/>
    <cellStyle name="Obično 3 2 7 2 3 2 2 2 2 7 5" xfId="19106" xr:uid="{00000000-0005-0000-0000-00005F4B0000}"/>
    <cellStyle name="Obično 3 2 7 2 3 2 2 2 2 7 6" xfId="19107" xr:uid="{00000000-0005-0000-0000-0000604B0000}"/>
    <cellStyle name="Obično 3 2 7 2 3 2 2 2 2 8" xfId="19108" xr:uid="{00000000-0005-0000-0000-0000614B0000}"/>
    <cellStyle name="Obično 3 2 7 2 3 2 2 2 2 8 2" xfId="19109" xr:uid="{00000000-0005-0000-0000-0000624B0000}"/>
    <cellStyle name="Obično 3 2 7 2 3 2 2 2 2 9" xfId="19110" xr:uid="{00000000-0005-0000-0000-0000634B0000}"/>
    <cellStyle name="Obično 3 2 7 2 3 2 2 2 2 9 2" xfId="19111" xr:uid="{00000000-0005-0000-0000-0000644B0000}"/>
    <cellStyle name="Obično 3 2 7 2 3 2 2 2 3" xfId="19112" xr:uid="{00000000-0005-0000-0000-0000654B0000}"/>
    <cellStyle name="Obično 3 2 7 2 3 2 2 2 3 2" xfId="19113" xr:uid="{00000000-0005-0000-0000-0000664B0000}"/>
    <cellStyle name="Obično 3 2 7 2 3 2 2 2 3 2 2" xfId="19114" xr:uid="{00000000-0005-0000-0000-0000674B0000}"/>
    <cellStyle name="Obično 3 2 7 2 3 2 2 2 3 3" xfId="19115" xr:uid="{00000000-0005-0000-0000-0000684B0000}"/>
    <cellStyle name="Obično 3 2 7 2 3 2 2 2 3 3 2" xfId="19116" xr:uid="{00000000-0005-0000-0000-0000694B0000}"/>
    <cellStyle name="Obično 3 2 7 2 3 2 2 2 3 3 2 2" xfId="19117" xr:uid="{00000000-0005-0000-0000-00006A4B0000}"/>
    <cellStyle name="Obično 3 2 7 2 3 2 2 2 3 3 3" xfId="19118" xr:uid="{00000000-0005-0000-0000-00006B4B0000}"/>
    <cellStyle name="Obično 3 2 7 2 3 2 2 2 3 3 3 2" xfId="19119" xr:uid="{00000000-0005-0000-0000-00006C4B0000}"/>
    <cellStyle name="Obično 3 2 7 2 3 2 2 2 3 3 4" xfId="19120" xr:uid="{00000000-0005-0000-0000-00006D4B0000}"/>
    <cellStyle name="Obično 3 2 7 2 3 2 2 2 3 3 5" xfId="19121" xr:uid="{00000000-0005-0000-0000-00006E4B0000}"/>
    <cellStyle name="Obično 3 2 7 2 3 2 2 2 3 3 6" xfId="19122" xr:uid="{00000000-0005-0000-0000-00006F4B0000}"/>
    <cellStyle name="Obično 3 2 7 2 3 2 2 2 3 4" xfId="19123" xr:uid="{00000000-0005-0000-0000-0000704B0000}"/>
    <cellStyle name="Obično 3 2 7 2 3 2 2 2 3 4 2" xfId="19124" xr:uid="{00000000-0005-0000-0000-0000714B0000}"/>
    <cellStyle name="Obično 3 2 7 2 3 2 2 2 3 5" xfId="19125" xr:uid="{00000000-0005-0000-0000-0000724B0000}"/>
    <cellStyle name="Obično 3 2 7 2 3 2 2 2 3 5 2" xfId="19126" xr:uid="{00000000-0005-0000-0000-0000734B0000}"/>
    <cellStyle name="Obično 3 2 7 2 3 2 2 2 3 6" xfId="19127" xr:uid="{00000000-0005-0000-0000-0000744B0000}"/>
    <cellStyle name="Obično 3 2 7 2 3 2 2 2 3 7" xfId="19128" xr:uid="{00000000-0005-0000-0000-0000754B0000}"/>
    <cellStyle name="Obično 3 2 7 2 3 2 2 2 3 8" xfId="19129" xr:uid="{00000000-0005-0000-0000-0000764B0000}"/>
    <cellStyle name="Obično 3 2 7 2 3 2 2 2 4" xfId="19130" xr:uid="{00000000-0005-0000-0000-0000774B0000}"/>
    <cellStyle name="Obično 3 2 7 2 3 2 2 2 4 2" xfId="19131" xr:uid="{00000000-0005-0000-0000-0000784B0000}"/>
    <cellStyle name="Obično 3 2 7 2 3 2 2 2 4 2 2" xfId="19132" xr:uid="{00000000-0005-0000-0000-0000794B0000}"/>
    <cellStyle name="Obično 3 2 7 2 3 2 2 2 4 3" xfId="19133" xr:uid="{00000000-0005-0000-0000-00007A4B0000}"/>
    <cellStyle name="Obično 3 2 7 2 3 2 2 2 4 3 2" xfId="19134" xr:uid="{00000000-0005-0000-0000-00007B4B0000}"/>
    <cellStyle name="Obično 3 2 7 2 3 2 2 2 4 3 2 2" xfId="19135" xr:uid="{00000000-0005-0000-0000-00007C4B0000}"/>
    <cellStyle name="Obično 3 2 7 2 3 2 2 2 4 3 3" xfId="19136" xr:uid="{00000000-0005-0000-0000-00007D4B0000}"/>
    <cellStyle name="Obično 3 2 7 2 3 2 2 2 4 3 3 2" xfId="19137" xr:uid="{00000000-0005-0000-0000-00007E4B0000}"/>
    <cellStyle name="Obično 3 2 7 2 3 2 2 2 4 3 4" xfId="19138" xr:uid="{00000000-0005-0000-0000-00007F4B0000}"/>
    <cellStyle name="Obično 3 2 7 2 3 2 2 2 4 3 5" xfId="19139" xr:uid="{00000000-0005-0000-0000-0000804B0000}"/>
    <cellStyle name="Obično 3 2 7 2 3 2 2 2 4 3 6" xfId="19140" xr:uid="{00000000-0005-0000-0000-0000814B0000}"/>
    <cellStyle name="Obično 3 2 7 2 3 2 2 2 4 4" xfId="19141" xr:uid="{00000000-0005-0000-0000-0000824B0000}"/>
    <cellStyle name="Obično 3 2 7 2 3 2 2 2 4 4 2" xfId="19142" xr:uid="{00000000-0005-0000-0000-0000834B0000}"/>
    <cellStyle name="Obično 3 2 7 2 3 2 2 2 4 5" xfId="19143" xr:uid="{00000000-0005-0000-0000-0000844B0000}"/>
    <cellStyle name="Obično 3 2 7 2 3 2 2 2 4 5 2" xfId="19144" xr:uid="{00000000-0005-0000-0000-0000854B0000}"/>
    <cellStyle name="Obično 3 2 7 2 3 2 2 2 4 6" xfId="19145" xr:uid="{00000000-0005-0000-0000-0000864B0000}"/>
    <cellStyle name="Obično 3 2 7 2 3 2 2 2 4 7" xfId="19146" xr:uid="{00000000-0005-0000-0000-0000874B0000}"/>
    <cellStyle name="Obično 3 2 7 2 3 2 2 2 4 8" xfId="19147" xr:uid="{00000000-0005-0000-0000-0000884B0000}"/>
    <cellStyle name="Obično 3 2 7 2 3 2 2 2 5" xfId="19148" xr:uid="{00000000-0005-0000-0000-0000894B0000}"/>
    <cellStyle name="Obično 3 2 7 2 3 2 2 2 5 2" xfId="19149" xr:uid="{00000000-0005-0000-0000-00008A4B0000}"/>
    <cellStyle name="Obično 3 2 7 2 3 2 2 2 6" xfId="19150" xr:uid="{00000000-0005-0000-0000-00008B4B0000}"/>
    <cellStyle name="Obično 3 2 7 2 3 2 2 3" xfId="19151" xr:uid="{00000000-0005-0000-0000-00008C4B0000}"/>
    <cellStyle name="Obično 3 2 7 2 3 2 2 3 2" xfId="19152" xr:uid="{00000000-0005-0000-0000-00008D4B0000}"/>
    <cellStyle name="Obično 3 2 7 2 3 2 2 3 2 2" xfId="19153" xr:uid="{00000000-0005-0000-0000-00008E4B0000}"/>
    <cellStyle name="Obično 3 2 7 2 3 2 2 3 3" xfId="19154" xr:uid="{00000000-0005-0000-0000-00008F4B0000}"/>
    <cellStyle name="Obično 3 2 7 2 3 2 2 4" xfId="19155" xr:uid="{00000000-0005-0000-0000-0000904B0000}"/>
    <cellStyle name="Obično 3 2 7 2 3 2 2 4 2" xfId="19156" xr:uid="{00000000-0005-0000-0000-0000914B0000}"/>
    <cellStyle name="Obično 3 2 7 2 3 2 2 4 2 2" xfId="19157" xr:uid="{00000000-0005-0000-0000-0000924B0000}"/>
    <cellStyle name="Obično 3 2 7 2 3 2 2 4 3" xfId="19158" xr:uid="{00000000-0005-0000-0000-0000934B0000}"/>
    <cellStyle name="Obično 3 2 7 2 3 2 2 5" xfId="19159" xr:uid="{00000000-0005-0000-0000-0000944B0000}"/>
    <cellStyle name="Obično 3 2 7 2 3 2 2 5 2" xfId="19160" xr:uid="{00000000-0005-0000-0000-0000954B0000}"/>
    <cellStyle name="Obično 3 2 7 2 3 2 2 5 2 2" xfId="19161" xr:uid="{00000000-0005-0000-0000-0000964B0000}"/>
    <cellStyle name="Obično 3 2 7 2 3 2 2 5 3" xfId="19162" xr:uid="{00000000-0005-0000-0000-0000974B0000}"/>
    <cellStyle name="Obično 3 2 7 2 3 2 2 6" xfId="19163" xr:uid="{00000000-0005-0000-0000-0000984B0000}"/>
    <cellStyle name="Obično 3 2 7 2 3 2 2 6 2" xfId="19164" xr:uid="{00000000-0005-0000-0000-0000994B0000}"/>
    <cellStyle name="Obično 3 2 7 2 3 2 2 7" xfId="19165" xr:uid="{00000000-0005-0000-0000-00009A4B0000}"/>
    <cellStyle name="Obično 3 2 7 2 3 2 2 7 2" xfId="19166" xr:uid="{00000000-0005-0000-0000-00009B4B0000}"/>
    <cellStyle name="Obično 3 2 7 2 3 2 2 7 2 2" xfId="19167" xr:uid="{00000000-0005-0000-0000-00009C4B0000}"/>
    <cellStyle name="Obično 3 2 7 2 3 2 2 7 3" xfId="19168" xr:uid="{00000000-0005-0000-0000-00009D4B0000}"/>
    <cellStyle name="Obično 3 2 7 2 3 2 2 7 3 2" xfId="19169" xr:uid="{00000000-0005-0000-0000-00009E4B0000}"/>
    <cellStyle name="Obično 3 2 7 2 3 2 2 7 4" xfId="19170" xr:uid="{00000000-0005-0000-0000-00009F4B0000}"/>
    <cellStyle name="Obično 3 2 7 2 3 2 2 7 5" xfId="19171" xr:uid="{00000000-0005-0000-0000-0000A04B0000}"/>
    <cellStyle name="Obično 3 2 7 2 3 2 2 7 6" xfId="19172" xr:uid="{00000000-0005-0000-0000-0000A14B0000}"/>
    <cellStyle name="Obično 3 2 7 2 3 2 2 8" xfId="19173" xr:uid="{00000000-0005-0000-0000-0000A24B0000}"/>
    <cellStyle name="Obično 3 2 7 2 3 2 2 8 2" xfId="19174" xr:uid="{00000000-0005-0000-0000-0000A34B0000}"/>
    <cellStyle name="Obično 3 2 7 2 3 2 2 9" xfId="19175" xr:uid="{00000000-0005-0000-0000-0000A44B0000}"/>
    <cellStyle name="Obično 3 2 7 2 3 2 2 9 2" xfId="19176" xr:uid="{00000000-0005-0000-0000-0000A54B0000}"/>
    <cellStyle name="Obično 3 2 7 2 3 2 3" xfId="19177" xr:uid="{00000000-0005-0000-0000-0000A64B0000}"/>
    <cellStyle name="Obično 3 2 7 2 3 2 3 2" xfId="19178" xr:uid="{00000000-0005-0000-0000-0000A74B0000}"/>
    <cellStyle name="Obično 3 2 7 2 3 2 3 2 2" xfId="19179" xr:uid="{00000000-0005-0000-0000-0000A84B0000}"/>
    <cellStyle name="Obično 3 2 7 2 3 2 3 3" xfId="19180" xr:uid="{00000000-0005-0000-0000-0000A94B0000}"/>
    <cellStyle name="Obično 3 2 7 2 3 2 4" xfId="19181" xr:uid="{00000000-0005-0000-0000-0000AA4B0000}"/>
    <cellStyle name="Obično 3 2 7 2 3 2 4 2" xfId="19182" xr:uid="{00000000-0005-0000-0000-0000AB4B0000}"/>
    <cellStyle name="Obično 3 2 7 2 3 2 4 2 2" xfId="19183" xr:uid="{00000000-0005-0000-0000-0000AC4B0000}"/>
    <cellStyle name="Obično 3 2 7 2 3 2 4 3" xfId="19184" xr:uid="{00000000-0005-0000-0000-0000AD4B0000}"/>
    <cellStyle name="Obično 3 2 7 2 3 2 5" xfId="19185" xr:uid="{00000000-0005-0000-0000-0000AE4B0000}"/>
    <cellStyle name="Obično 3 2 7 2 3 2 5 2" xfId="19186" xr:uid="{00000000-0005-0000-0000-0000AF4B0000}"/>
    <cellStyle name="Obično 3 2 7 2 3 2 5 2 2" xfId="19187" xr:uid="{00000000-0005-0000-0000-0000B04B0000}"/>
    <cellStyle name="Obično 3 2 7 2 3 2 5 3" xfId="19188" xr:uid="{00000000-0005-0000-0000-0000B14B0000}"/>
    <cellStyle name="Obično 3 2 7 2 3 2 6" xfId="19189" xr:uid="{00000000-0005-0000-0000-0000B24B0000}"/>
    <cellStyle name="Obično 3 2 7 2 3 2 6 2" xfId="19190" xr:uid="{00000000-0005-0000-0000-0000B34B0000}"/>
    <cellStyle name="Obično 3 2 7 2 3 2 6 2 2" xfId="19191" xr:uid="{00000000-0005-0000-0000-0000B44B0000}"/>
    <cellStyle name="Obično 3 2 7 2 3 2 6 3" xfId="19192" xr:uid="{00000000-0005-0000-0000-0000B54B0000}"/>
    <cellStyle name="Obično 3 2 7 2 3 2 7" xfId="19193" xr:uid="{00000000-0005-0000-0000-0000B64B0000}"/>
    <cellStyle name="Obično 3 2 7 2 3 2 7 10" xfId="19194" xr:uid="{00000000-0005-0000-0000-0000B74B0000}"/>
    <cellStyle name="Obično 3 2 7 2 3 2 7 11" xfId="19195" xr:uid="{00000000-0005-0000-0000-0000B84B0000}"/>
    <cellStyle name="Obično 3 2 7 2 3 2 7 12" xfId="19196" xr:uid="{00000000-0005-0000-0000-0000B94B0000}"/>
    <cellStyle name="Obično 3 2 7 2 3 2 7 2" xfId="19197" xr:uid="{00000000-0005-0000-0000-0000BA4B0000}"/>
    <cellStyle name="Obično 3 2 7 2 3 2 7 2 2" xfId="19198" xr:uid="{00000000-0005-0000-0000-0000BB4B0000}"/>
    <cellStyle name="Obično 3 2 7 2 3 2 7 2 2 2" xfId="19199" xr:uid="{00000000-0005-0000-0000-0000BC4B0000}"/>
    <cellStyle name="Obično 3 2 7 2 3 2 7 2 3" xfId="19200" xr:uid="{00000000-0005-0000-0000-0000BD4B0000}"/>
    <cellStyle name="Obično 3 2 7 2 3 2 7 3" xfId="19201" xr:uid="{00000000-0005-0000-0000-0000BE4B0000}"/>
    <cellStyle name="Obično 3 2 7 2 3 2 7 3 2" xfId="19202" xr:uid="{00000000-0005-0000-0000-0000BF4B0000}"/>
    <cellStyle name="Obično 3 2 7 2 3 2 7 3 2 2" xfId="19203" xr:uid="{00000000-0005-0000-0000-0000C04B0000}"/>
    <cellStyle name="Obično 3 2 7 2 3 2 7 3 3" xfId="19204" xr:uid="{00000000-0005-0000-0000-0000C14B0000}"/>
    <cellStyle name="Obično 3 2 7 2 3 2 7 4" xfId="19205" xr:uid="{00000000-0005-0000-0000-0000C24B0000}"/>
    <cellStyle name="Obično 3 2 7 2 3 2 7 4 2" xfId="19206" xr:uid="{00000000-0005-0000-0000-0000C34B0000}"/>
    <cellStyle name="Obično 3 2 7 2 3 2 7 4 2 2" xfId="19207" xr:uid="{00000000-0005-0000-0000-0000C44B0000}"/>
    <cellStyle name="Obično 3 2 7 2 3 2 7 4 3" xfId="19208" xr:uid="{00000000-0005-0000-0000-0000C54B0000}"/>
    <cellStyle name="Obično 3 2 7 2 3 2 7 5" xfId="19209" xr:uid="{00000000-0005-0000-0000-0000C64B0000}"/>
    <cellStyle name="Obično 3 2 7 2 3 2 7 5 2" xfId="19210" xr:uid="{00000000-0005-0000-0000-0000C74B0000}"/>
    <cellStyle name="Obično 3 2 7 2 3 2 7 6" xfId="19211" xr:uid="{00000000-0005-0000-0000-0000C84B0000}"/>
    <cellStyle name="Obično 3 2 7 2 3 2 7 6 2" xfId="19212" xr:uid="{00000000-0005-0000-0000-0000C94B0000}"/>
    <cellStyle name="Obično 3 2 7 2 3 2 7 7" xfId="19213" xr:uid="{00000000-0005-0000-0000-0000CA4B0000}"/>
    <cellStyle name="Obično 3 2 7 2 3 2 7 7 2" xfId="19214" xr:uid="{00000000-0005-0000-0000-0000CB4B0000}"/>
    <cellStyle name="Obično 3 2 7 2 3 2 7 7 2 2" xfId="19215" xr:uid="{00000000-0005-0000-0000-0000CC4B0000}"/>
    <cellStyle name="Obično 3 2 7 2 3 2 7 7 3" xfId="19216" xr:uid="{00000000-0005-0000-0000-0000CD4B0000}"/>
    <cellStyle name="Obično 3 2 7 2 3 2 7 7 3 2" xfId="19217" xr:uid="{00000000-0005-0000-0000-0000CE4B0000}"/>
    <cellStyle name="Obično 3 2 7 2 3 2 7 7 4" xfId="19218" xr:uid="{00000000-0005-0000-0000-0000CF4B0000}"/>
    <cellStyle name="Obično 3 2 7 2 3 2 7 7 5" xfId="19219" xr:uid="{00000000-0005-0000-0000-0000D04B0000}"/>
    <cellStyle name="Obično 3 2 7 2 3 2 7 7 6" xfId="19220" xr:uid="{00000000-0005-0000-0000-0000D14B0000}"/>
    <cellStyle name="Obično 3 2 7 2 3 2 7 8" xfId="19221" xr:uid="{00000000-0005-0000-0000-0000D24B0000}"/>
    <cellStyle name="Obično 3 2 7 2 3 2 7 8 2" xfId="19222" xr:uid="{00000000-0005-0000-0000-0000D34B0000}"/>
    <cellStyle name="Obično 3 2 7 2 3 2 7 9" xfId="19223" xr:uid="{00000000-0005-0000-0000-0000D44B0000}"/>
    <cellStyle name="Obično 3 2 7 2 3 2 7 9 2" xfId="19224" xr:uid="{00000000-0005-0000-0000-0000D54B0000}"/>
    <cellStyle name="Obično 3 2 7 2 3 2 8" xfId="19225" xr:uid="{00000000-0005-0000-0000-0000D64B0000}"/>
    <cellStyle name="Obično 3 2 7 2 3 2 8 2" xfId="19226" xr:uid="{00000000-0005-0000-0000-0000D74B0000}"/>
    <cellStyle name="Obično 3 2 7 2 3 2 8 2 2" xfId="19227" xr:uid="{00000000-0005-0000-0000-0000D84B0000}"/>
    <cellStyle name="Obično 3 2 7 2 3 2 8 3" xfId="19228" xr:uid="{00000000-0005-0000-0000-0000D94B0000}"/>
    <cellStyle name="Obično 3 2 7 2 3 2 8 3 2" xfId="19229" xr:uid="{00000000-0005-0000-0000-0000DA4B0000}"/>
    <cellStyle name="Obično 3 2 7 2 3 2 8 3 2 2" xfId="19230" xr:uid="{00000000-0005-0000-0000-0000DB4B0000}"/>
    <cellStyle name="Obično 3 2 7 2 3 2 8 3 3" xfId="19231" xr:uid="{00000000-0005-0000-0000-0000DC4B0000}"/>
    <cellStyle name="Obično 3 2 7 2 3 2 8 3 3 2" xfId="19232" xr:uid="{00000000-0005-0000-0000-0000DD4B0000}"/>
    <cellStyle name="Obično 3 2 7 2 3 2 8 3 4" xfId="19233" xr:uid="{00000000-0005-0000-0000-0000DE4B0000}"/>
    <cellStyle name="Obično 3 2 7 2 3 2 8 3 5" xfId="19234" xr:uid="{00000000-0005-0000-0000-0000DF4B0000}"/>
    <cellStyle name="Obično 3 2 7 2 3 2 8 3 6" xfId="19235" xr:uid="{00000000-0005-0000-0000-0000E04B0000}"/>
    <cellStyle name="Obično 3 2 7 2 3 2 8 4" xfId="19236" xr:uid="{00000000-0005-0000-0000-0000E14B0000}"/>
    <cellStyle name="Obično 3 2 7 2 3 2 8 4 2" xfId="19237" xr:uid="{00000000-0005-0000-0000-0000E24B0000}"/>
    <cellStyle name="Obično 3 2 7 2 3 2 8 5" xfId="19238" xr:uid="{00000000-0005-0000-0000-0000E34B0000}"/>
    <cellStyle name="Obično 3 2 7 2 3 2 8 5 2" xfId="19239" xr:uid="{00000000-0005-0000-0000-0000E44B0000}"/>
    <cellStyle name="Obično 3 2 7 2 3 2 8 6" xfId="19240" xr:uid="{00000000-0005-0000-0000-0000E54B0000}"/>
    <cellStyle name="Obično 3 2 7 2 3 2 8 7" xfId="19241" xr:uid="{00000000-0005-0000-0000-0000E64B0000}"/>
    <cellStyle name="Obično 3 2 7 2 3 2 8 8" xfId="19242" xr:uid="{00000000-0005-0000-0000-0000E74B0000}"/>
    <cellStyle name="Obično 3 2 7 2 3 2 9" xfId="19243" xr:uid="{00000000-0005-0000-0000-0000E84B0000}"/>
    <cellStyle name="Obično 3 2 7 2 3 2 9 2" xfId="19244" xr:uid="{00000000-0005-0000-0000-0000E94B0000}"/>
    <cellStyle name="Obično 3 2 7 2 3 2 9 2 2" xfId="19245" xr:uid="{00000000-0005-0000-0000-0000EA4B0000}"/>
    <cellStyle name="Obično 3 2 7 2 3 2 9 3" xfId="19246" xr:uid="{00000000-0005-0000-0000-0000EB4B0000}"/>
    <cellStyle name="Obično 3 2 7 2 3 2 9 3 2" xfId="19247" xr:uid="{00000000-0005-0000-0000-0000EC4B0000}"/>
    <cellStyle name="Obično 3 2 7 2 3 2 9 3 2 2" xfId="19248" xr:uid="{00000000-0005-0000-0000-0000ED4B0000}"/>
    <cellStyle name="Obično 3 2 7 2 3 2 9 3 3" xfId="19249" xr:uid="{00000000-0005-0000-0000-0000EE4B0000}"/>
    <cellStyle name="Obično 3 2 7 2 3 2 9 3 3 2" xfId="19250" xr:uid="{00000000-0005-0000-0000-0000EF4B0000}"/>
    <cellStyle name="Obično 3 2 7 2 3 2 9 3 4" xfId="19251" xr:uid="{00000000-0005-0000-0000-0000F04B0000}"/>
    <cellStyle name="Obično 3 2 7 2 3 2 9 3 5" xfId="19252" xr:uid="{00000000-0005-0000-0000-0000F14B0000}"/>
    <cellStyle name="Obično 3 2 7 2 3 2 9 3 6" xfId="19253" xr:uid="{00000000-0005-0000-0000-0000F24B0000}"/>
    <cellStyle name="Obično 3 2 7 2 3 2 9 4" xfId="19254" xr:uid="{00000000-0005-0000-0000-0000F34B0000}"/>
    <cellStyle name="Obično 3 2 7 2 3 2 9 4 2" xfId="19255" xr:uid="{00000000-0005-0000-0000-0000F44B0000}"/>
    <cellStyle name="Obično 3 2 7 2 3 2 9 5" xfId="19256" xr:uid="{00000000-0005-0000-0000-0000F54B0000}"/>
    <cellStyle name="Obično 3 2 7 2 3 2 9 5 2" xfId="19257" xr:uid="{00000000-0005-0000-0000-0000F64B0000}"/>
    <cellStyle name="Obično 3 2 7 2 3 2 9 6" xfId="19258" xr:uid="{00000000-0005-0000-0000-0000F74B0000}"/>
    <cellStyle name="Obično 3 2 7 2 3 2 9 7" xfId="19259" xr:uid="{00000000-0005-0000-0000-0000F84B0000}"/>
    <cellStyle name="Obično 3 2 7 2 3 2 9 8" xfId="19260" xr:uid="{00000000-0005-0000-0000-0000F94B0000}"/>
    <cellStyle name="Obično 3 2 7 2 3 3" xfId="19261" xr:uid="{00000000-0005-0000-0000-0000FA4B0000}"/>
    <cellStyle name="Obično 3 2 7 2 3 3 2" xfId="19262" xr:uid="{00000000-0005-0000-0000-0000FB4B0000}"/>
    <cellStyle name="Obično 3 2 7 2 3 3 2 10" xfId="19263" xr:uid="{00000000-0005-0000-0000-0000FC4B0000}"/>
    <cellStyle name="Obično 3 2 7 2 3 3 2 11" xfId="19264" xr:uid="{00000000-0005-0000-0000-0000FD4B0000}"/>
    <cellStyle name="Obično 3 2 7 2 3 3 2 2" xfId="19265" xr:uid="{00000000-0005-0000-0000-0000FE4B0000}"/>
    <cellStyle name="Obično 3 2 7 2 3 3 2 2 2" xfId="19266" xr:uid="{00000000-0005-0000-0000-0000FF4B0000}"/>
    <cellStyle name="Obično 3 2 7 2 3 3 2 2 2 2" xfId="19267" xr:uid="{00000000-0005-0000-0000-0000004C0000}"/>
    <cellStyle name="Obično 3 2 7 2 3 3 2 2 2 2 2" xfId="19268" xr:uid="{00000000-0005-0000-0000-0000014C0000}"/>
    <cellStyle name="Obično 3 2 7 2 3 3 2 2 2 3" xfId="19269" xr:uid="{00000000-0005-0000-0000-0000024C0000}"/>
    <cellStyle name="Obično 3 2 7 2 3 3 2 2 2 3 2" xfId="19270" xr:uid="{00000000-0005-0000-0000-0000034C0000}"/>
    <cellStyle name="Obično 3 2 7 2 3 3 2 2 2 3 2 2" xfId="19271" xr:uid="{00000000-0005-0000-0000-0000044C0000}"/>
    <cellStyle name="Obično 3 2 7 2 3 3 2 2 2 3 3" xfId="19272" xr:uid="{00000000-0005-0000-0000-0000054C0000}"/>
    <cellStyle name="Obično 3 2 7 2 3 3 2 2 2 3 3 2" xfId="19273" xr:uid="{00000000-0005-0000-0000-0000064C0000}"/>
    <cellStyle name="Obično 3 2 7 2 3 3 2 2 2 3 4" xfId="19274" xr:uid="{00000000-0005-0000-0000-0000074C0000}"/>
    <cellStyle name="Obično 3 2 7 2 3 3 2 2 2 3 5" xfId="19275" xr:uid="{00000000-0005-0000-0000-0000084C0000}"/>
    <cellStyle name="Obično 3 2 7 2 3 3 2 2 2 3 6" xfId="19276" xr:uid="{00000000-0005-0000-0000-0000094C0000}"/>
    <cellStyle name="Obično 3 2 7 2 3 3 2 2 2 4" xfId="19277" xr:uid="{00000000-0005-0000-0000-00000A4C0000}"/>
    <cellStyle name="Obično 3 2 7 2 3 3 2 2 2 4 2" xfId="19278" xr:uid="{00000000-0005-0000-0000-00000B4C0000}"/>
    <cellStyle name="Obično 3 2 7 2 3 3 2 2 2 5" xfId="19279" xr:uid="{00000000-0005-0000-0000-00000C4C0000}"/>
    <cellStyle name="Obično 3 2 7 2 3 3 2 2 2 5 2" xfId="19280" xr:uid="{00000000-0005-0000-0000-00000D4C0000}"/>
    <cellStyle name="Obično 3 2 7 2 3 3 2 2 2 6" xfId="19281" xr:uid="{00000000-0005-0000-0000-00000E4C0000}"/>
    <cellStyle name="Obično 3 2 7 2 3 3 2 2 2 7" xfId="19282" xr:uid="{00000000-0005-0000-0000-00000F4C0000}"/>
    <cellStyle name="Obično 3 2 7 2 3 3 2 2 2 8" xfId="19283" xr:uid="{00000000-0005-0000-0000-0000104C0000}"/>
    <cellStyle name="Obično 3 2 7 2 3 3 2 2 3" xfId="19284" xr:uid="{00000000-0005-0000-0000-0000114C0000}"/>
    <cellStyle name="Obično 3 2 7 2 3 3 2 2 3 2" xfId="19285" xr:uid="{00000000-0005-0000-0000-0000124C0000}"/>
    <cellStyle name="Obično 3 2 7 2 3 3 2 2 3 2 2" xfId="19286" xr:uid="{00000000-0005-0000-0000-0000134C0000}"/>
    <cellStyle name="Obično 3 2 7 2 3 3 2 2 3 3" xfId="19287" xr:uid="{00000000-0005-0000-0000-0000144C0000}"/>
    <cellStyle name="Obično 3 2 7 2 3 3 2 2 3 3 2" xfId="19288" xr:uid="{00000000-0005-0000-0000-0000154C0000}"/>
    <cellStyle name="Obično 3 2 7 2 3 3 2 2 3 3 2 2" xfId="19289" xr:uid="{00000000-0005-0000-0000-0000164C0000}"/>
    <cellStyle name="Obično 3 2 7 2 3 3 2 2 3 3 3" xfId="19290" xr:uid="{00000000-0005-0000-0000-0000174C0000}"/>
    <cellStyle name="Obično 3 2 7 2 3 3 2 2 3 3 3 2" xfId="19291" xr:uid="{00000000-0005-0000-0000-0000184C0000}"/>
    <cellStyle name="Obično 3 2 7 2 3 3 2 2 3 3 4" xfId="19292" xr:uid="{00000000-0005-0000-0000-0000194C0000}"/>
    <cellStyle name="Obično 3 2 7 2 3 3 2 2 3 3 5" xfId="19293" xr:uid="{00000000-0005-0000-0000-00001A4C0000}"/>
    <cellStyle name="Obično 3 2 7 2 3 3 2 2 3 3 6" xfId="19294" xr:uid="{00000000-0005-0000-0000-00001B4C0000}"/>
    <cellStyle name="Obično 3 2 7 2 3 3 2 2 3 4" xfId="19295" xr:uid="{00000000-0005-0000-0000-00001C4C0000}"/>
    <cellStyle name="Obično 3 2 7 2 3 3 2 2 3 4 2" xfId="19296" xr:uid="{00000000-0005-0000-0000-00001D4C0000}"/>
    <cellStyle name="Obično 3 2 7 2 3 3 2 2 3 5" xfId="19297" xr:uid="{00000000-0005-0000-0000-00001E4C0000}"/>
    <cellStyle name="Obično 3 2 7 2 3 3 2 2 3 5 2" xfId="19298" xr:uid="{00000000-0005-0000-0000-00001F4C0000}"/>
    <cellStyle name="Obično 3 2 7 2 3 3 2 2 3 6" xfId="19299" xr:uid="{00000000-0005-0000-0000-0000204C0000}"/>
    <cellStyle name="Obično 3 2 7 2 3 3 2 2 3 7" xfId="19300" xr:uid="{00000000-0005-0000-0000-0000214C0000}"/>
    <cellStyle name="Obično 3 2 7 2 3 3 2 2 3 8" xfId="19301" xr:uid="{00000000-0005-0000-0000-0000224C0000}"/>
    <cellStyle name="Obično 3 2 7 2 3 3 2 2 4" xfId="19302" xr:uid="{00000000-0005-0000-0000-0000234C0000}"/>
    <cellStyle name="Obično 3 2 7 2 3 3 2 2 4 2" xfId="19303" xr:uid="{00000000-0005-0000-0000-0000244C0000}"/>
    <cellStyle name="Obično 3 2 7 2 3 3 2 2 4 2 2" xfId="19304" xr:uid="{00000000-0005-0000-0000-0000254C0000}"/>
    <cellStyle name="Obično 3 2 7 2 3 3 2 2 4 3" xfId="19305" xr:uid="{00000000-0005-0000-0000-0000264C0000}"/>
    <cellStyle name="Obično 3 2 7 2 3 3 2 2 4 3 2" xfId="19306" xr:uid="{00000000-0005-0000-0000-0000274C0000}"/>
    <cellStyle name="Obično 3 2 7 2 3 3 2 2 4 3 2 2" xfId="19307" xr:uid="{00000000-0005-0000-0000-0000284C0000}"/>
    <cellStyle name="Obično 3 2 7 2 3 3 2 2 4 3 3" xfId="19308" xr:uid="{00000000-0005-0000-0000-0000294C0000}"/>
    <cellStyle name="Obično 3 2 7 2 3 3 2 2 4 3 3 2" xfId="19309" xr:uid="{00000000-0005-0000-0000-00002A4C0000}"/>
    <cellStyle name="Obično 3 2 7 2 3 3 2 2 4 3 4" xfId="19310" xr:uid="{00000000-0005-0000-0000-00002B4C0000}"/>
    <cellStyle name="Obično 3 2 7 2 3 3 2 2 4 3 5" xfId="19311" xr:uid="{00000000-0005-0000-0000-00002C4C0000}"/>
    <cellStyle name="Obično 3 2 7 2 3 3 2 2 4 3 6" xfId="19312" xr:uid="{00000000-0005-0000-0000-00002D4C0000}"/>
    <cellStyle name="Obično 3 2 7 2 3 3 2 2 4 4" xfId="19313" xr:uid="{00000000-0005-0000-0000-00002E4C0000}"/>
    <cellStyle name="Obično 3 2 7 2 3 3 2 2 4 4 2" xfId="19314" xr:uid="{00000000-0005-0000-0000-00002F4C0000}"/>
    <cellStyle name="Obično 3 2 7 2 3 3 2 2 4 5" xfId="19315" xr:uid="{00000000-0005-0000-0000-0000304C0000}"/>
    <cellStyle name="Obično 3 2 7 2 3 3 2 2 4 5 2" xfId="19316" xr:uid="{00000000-0005-0000-0000-0000314C0000}"/>
    <cellStyle name="Obično 3 2 7 2 3 3 2 2 4 6" xfId="19317" xr:uid="{00000000-0005-0000-0000-0000324C0000}"/>
    <cellStyle name="Obično 3 2 7 2 3 3 2 2 4 7" xfId="19318" xr:uid="{00000000-0005-0000-0000-0000334C0000}"/>
    <cellStyle name="Obično 3 2 7 2 3 3 2 2 4 8" xfId="19319" xr:uid="{00000000-0005-0000-0000-0000344C0000}"/>
    <cellStyle name="Obično 3 2 7 2 3 3 2 2 5" xfId="19320" xr:uid="{00000000-0005-0000-0000-0000354C0000}"/>
    <cellStyle name="Obično 3 2 7 2 3 3 2 2 5 2" xfId="19321" xr:uid="{00000000-0005-0000-0000-0000364C0000}"/>
    <cellStyle name="Obično 3 2 7 2 3 3 2 2 6" xfId="19322" xr:uid="{00000000-0005-0000-0000-0000374C0000}"/>
    <cellStyle name="Obično 3 2 7 2 3 3 2 2 6 2" xfId="19323" xr:uid="{00000000-0005-0000-0000-0000384C0000}"/>
    <cellStyle name="Obično 3 2 7 2 3 3 2 2 7" xfId="19324" xr:uid="{00000000-0005-0000-0000-0000394C0000}"/>
    <cellStyle name="Obično 3 2 7 2 3 3 2 3" xfId="19325" xr:uid="{00000000-0005-0000-0000-00003A4C0000}"/>
    <cellStyle name="Obično 3 2 7 2 3 3 2 3 2" xfId="19326" xr:uid="{00000000-0005-0000-0000-00003B4C0000}"/>
    <cellStyle name="Obično 3 2 7 2 3 3 2 3 2 2" xfId="19327" xr:uid="{00000000-0005-0000-0000-00003C4C0000}"/>
    <cellStyle name="Obično 3 2 7 2 3 3 2 3 3" xfId="19328" xr:uid="{00000000-0005-0000-0000-00003D4C0000}"/>
    <cellStyle name="Obično 3 2 7 2 3 3 2 4" xfId="19329" xr:uid="{00000000-0005-0000-0000-00003E4C0000}"/>
    <cellStyle name="Obično 3 2 7 2 3 3 2 4 2" xfId="19330" xr:uid="{00000000-0005-0000-0000-00003F4C0000}"/>
    <cellStyle name="Obično 3 2 7 2 3 3 2 4 2 2" xfId="19331" xr:uid="{00000000-0005-0000-0000-0000404C0000}"/>
    <cellStyle name="Obično 3 2 7 2 3 3 2 4 3" xfId="19332" xr:uid="{00000000-0005-0000-0000-0000414C0000}"/>
    <cellStyle name="Obično 3 2 7 2 3 3 2 5" xfId="19333" xr:uid="{00000000-0005-0000-0000-0000424C0000}"/>
    <cellStyle name="Obično 3 2 7 2 3 3 2 5 2" xfId="19334" xr:uid="{00000000-0005-0000-0000-0000434C0000}"/>
    <cellStyle name="Obično 3 2 7 2 3 3 2 6" xfId="19335" xr:uid="{00000000-0005-0000-0000-0000444C0000}"/>
    <cellStyle name="Obično 3 2 7 2 3 3 2 6 2" xfId="19336" xr:uid="{00000000-0005-0000-0000-0000454C0000}"/>
    <cellStyle name="Obično 3 2 7 2 3 3 2 6 2 2" xfId="19337" xr:uid="{00000000-0005-0000-0000-0000464C0000}"/>
    <cellStyle name="Obično 3 2 7 2 3 3 2 6 3" xfId="19338" xr:uid="{00000000-0005-0000-0000-0000474C0000}"/>
    <cellStyle name="Obično 3 2 7 2 3 3 2 6 3 2" xfId="19339" xr:uid="{00000000-0005-0000-0000-0000484C0000}"/>
    <cellStyle name="Obično 3 2 7 2 3 3 2 6 4" xfId="19340" xr:uid="{00000000-0005-0000-0000-0000494C0000}"/>
    <cellStyle name="Obično 3 2 7 2 3 3 2 6 5" xfId="19341" xr:uid="{00000000-0005-0000-0000-00004A4C0000}"/>
    <cellStyle name="Obično 3 2 7 2 3 3 2 6 6" xfId="19342" xr:uid="{00000000-0005-0000-0000-00004B4C0000}"/>
    <cellStyle name="Obično 3 2 7 2 3 3 2 7" xfId="19343" xr:uid="{00000000-0005-0000-0000-00004C4C0000}"/>
    <cellStyle name="Obično 3 2 7 2 3 3 2 7 2" xfId="19344" xr:uid="{00000000-0005-0000-0000-00004D4C0000}"/>
    <cellStyle name="Obično 3 2 7 2 3 3 2 8" xfId="19345" xr:uid="{00000000-0005-0000-0000-00004E4C0000}"/>
    <cellStyle name="Obično 3 2 7 2 3 3 2 8 2" xfId="19346" xr:uid="{00000000-0005-0000-0000-00004F4C0000}"/>
    <cellStyle name="Obično 3 2 7 2 3 3 2 9" xfId="19347" xr:uid="{00000000-0005-0000-0000-0000504C0000}"/>
    <cellStyle name="Obično 3 2 7 2 3 3 3" xfId="19348" xr:uid="{00000000-0005-0000-0000-0000514C0000}"/>
    <cellStyle name="Obično 3 2 7 2 3 3 3 2" xfId="19349" xr:uid="{00000000-0005-0000-0000-0000524C0000}"/>
    <cellStyle name="Obično 3 2 7 2 3 3 3 2 2" xfId="19350" xr:uid="{00000000-0005-0000-0000-0000534C0000}"/>
    <cellStyle name="Obično 3 2 7 2 3 3 3 3" xfId="19351" xr:uid="{00000000-0005-0000-0000-0000544C0000}"/>
    <cellStyle name="Obično 3 2 7 2 3 3 3 3 2" xfId="19352" xr:uid="{00000000-0005-0000-0000-0000554C0000}"/>
    <cellStyle name="Obično 3 2 7 2 3 3 3 3 2 2" xfId="19353" xr:uid="{00000000-0005-0000-0000-0000564C0000}"/>
    <cellStyle name="Obično 3 2 7 2 3 3 3 3 3" xfId="19354" xr:uid="{00000000-0005-0000-0000-0000574C0000}"/>
    <cellStyle name="Obično 3 2 7 2 3 3 3 3 3 2" xfId="19355" xr:uid="{00000000-0005-0000-0000-0000584C0000}"/>
    <cellStyle name="Obično 3 2 7 2 3 3 3 3 4" xfId="19356" xr:uid="{00000000-0005-0000-0000-0000594C0000}"/>
    <cellStyle name="Obično 3 2 7 2 3 3 3 3 5" xfId="19357" xr:uid="{00000000-0005-0000-0000-00005A4C0000}"/>
    <cellStyle name="Obično 3 2 7 2 3 3 3 3 6" xfId="19358" xr:uid="{00000000-0005-0000-0000-00005B4C0000}"/>
    <cellStyle name="Obično 3 2 7 2 3 3 3 4" xfId="19359" xr:uid="{00000000-0005-0000-0000-00005C4C0000}"/>
    <cellStyle name="Obično 3 2 7 2 3 3 3 4 2" xfId="19360" xr:uid="{00000000-0005-0000-0000-00005D4C0000}"/>
    <cellStyle name="Obično 3 2 7 2 3 3 3 5" xfId="19361" xr:uid="{00000000-0005-0000-0000-00005E4C0000}"/>
    <cellStyle name="Obično 3 2 7 2 3 3 3 5 2" xfId="19362" xr:uid="{00000000-0005-0000-0000-00005F4C0000}"/>
    <cellStyle name="Obično 3 2 7 2 3 3 3 6" xfId="19363" xr:uid="{00000000-0005-0000-0000-0000604C0000}"/>
    <cellStyle name="Obično 3 2 7 2 3 3 3 7" xfId="19364" xr:uid="{00000000-0005-0000-0000-0000614C0000}"/>
    <cellStyle name="Obično 3 2 7 2 3 3 3 8" xfId="19365" xr:uid="{00000000-0005-0000-0000-0000624C0000}"/>
    <cellStyle name="Obično 3 2 7 2 3 3 4" xfId="19366" xr:uid="{00000000-0005-0000-0000-0000634C0000}"/>
    <cellStyle name="Obično 3 2 7 2 3 3 4 2" xfId="19367" xr:uid="{00000000-0005-0000-0000-0000644C0000}"/>
    <cellStyle name="Obično 3 2 7 2 3 3 4 2 2" xfId="19368" xr:uid="{00000000-0005-0000-0000-0000654C0000}"/>
    <cellStyle name="Obično 3 2 7 2 3 3 4 3" xfId="19369" xr:uid="{00000000-0005-0000-0000-0000664C0000}"/>
    <cellStyle name="Obično 3 2 7 2 3 3 4 3 2" xfId="19370" xr:uid="{00000000-0005-0000-0000-0000674C0000}"/>
    <cellStyle name="Obično 3 2 7 2 3 3 4 3 2 2" xfId="19371" xr:uid="{00000000-0005-0000-0000-0000684C0000}"/>
    <cellStyle name="Obično 3 2 7 2 3 3 4 3 3" xfId="19372" xr:uid="{00000000-0005-0000-0000-0000694C0000}"/>
    <cellStyle name="Obično 3 2 7 2 3 3 4 3 3 2" xfId="19373" xr:uid="{00000000-0005-0000-0000-00006A4C0000}"/>
    <cellStyle name="Obično 3 2 7 2 3 3 4 3 4" xfId="19374" xr:uid="{00000000-0005-0000-0000-00006B4C0000}"/>
    <cellStyle name="Obično 3 2 7 2 3 3 4 3 5" xfId="19375" xr:uid="{00000000-0005-0000-0000-00006C4C0000}"/>
    <cellStyle name="Obično 3 2 7 2 3 3 4 3 6" xfId="19376" xr:uid="{00000000-0005-0000-0000-00006D4C0000}"/>
    <cellStyle name="Obično 3 2 7 2 3 3 4 4" xfId="19377" xr:uid="{00000000-0005-0000-0000-00006E4C0000}"/>
    <cellStyle name="Obično 3 2 7 2 3 3 4 4 2" xfId="19378" xr:uid="{00000000-0005-0000-0000-00006F4C0000}"/>
    <cellStyle name="Obično 3 2 7 2 3 3 4 5" xfId="19379" xr:uid="{00000000-0005-0000-0000-0000704C0000}"/>
    <cellStyle name="Obično 3 2 7 2 3 3 4 5 2" xfId="19380" xr:uid="{00000000-0005-0000-0000-0000714C0000}"/>
    <cellStyle name="Obično 3 2 7 2 3 3 4 6" xfId="19381" xr:uid="{00000000-0005-0000-0000-0000724C0000}"/>
    <cellStyle name="Obično 3 2 7 2 3 3 4 7" xfId="19382" xr:uid="{00000000-0005-0000-0000-0000734C0000}"/>
    <cellStyle name="Obično 3 2 7 2 3 3 4 8" xfId="19383" xr:uid="{00000000-0005-0000-0000-0000744C0000}"/>
    <cellStyle name="Obično 3 2 7 2 3 3 5" xfId="19384" xr:uid="{00000000-0005-0000-0000-0000754C0000}"/>
    <cellStyle name="Obično 3 2 7 2 3 3 5 2" xfId="19385" xr:uid="{00000000-0005-0000-0000-0000764C0000}"/>
    <cellStyle name="Obično 3 2 7 2 3 3 5 2 2" xfId="19386" xr:uid="{00000000-0005-0000-0000-0000774C0000}"/>
    <cellStyle name="Obično 3 2 7 2 3 3 5 3" xfId="19387" xr:uid="{00000000-0005-0000-0000-0000784C0000}"/>
    <cellStyle name="Obično 3 2 7 2 3 3 5 3 2" xfId="19388" xr:uid="{00000000-0005-0000-0000-0000794C0000}"/>
    <cellStyle name="Obično 3 2 7 2 3 3 5 3 2 2" xfId="19389" xr:uid="{00000000-0005-0000-0000-00007A4C0000}"/>
    <cellStyle name="Obično 3 2 7 2 3 3 5 3 3" xfId="19390" xr:uid="{00000000-0005-0000-0000-00007B4C0000}"/>
    <cellStyle name="Obično 3 2 7 2 3 3 5 3 3 2" xfId="19391" xr:uid="{00000000-0005-0000-0000-00007C4C0000}"/>
    <cellStyle name="Obično 3 2 7 2 3 3 5 3 4" xfId="19392" xr:uid="{00000000-0005-0000-0000-00007D4C0000}"/>
    <cellStyle name="Obično 3 2 7 2 3 3 5 3 5" xfId="19393" xr:uid="{00000000-0005-0000-0000-00007E4C0000}"/>
    <cellStyle name="Obično 3 2 7 2 3 3 5 3 6" xfId="19394" xr:uid="{00000000-0005-0000-0000-00007F4C0000}"/>
    <cellStyle name="Obično 3 2 7 2 3 3 5 4" xfId="19395" xr:uid="{00000000-0005-0000-0000-0000804C0000}"/>
    <cellStyle name="Obično 3 2 7 2 3 3 5 4 2" xfId="19396" xr:uid="{00000000-0005-0000-0000-0000814C0000}"/>
    <cellStyle name="Obično 3 2 7 2 3 3 5 5" xfId="19397" xr:uid="{00000000-0005-0000-0000-0000824C0000}"/>
    <cellStyle name="Obično 3 2 7 2 3 3 5 5 2" xfId="19398" xr:uid="{00000000-0005-0000-0000-0000834C0000}"/>
    <cellStyle name="Obično 3 2 7 2 3 3 5 6" xfId="19399" xr:uid="{00000000-0005-0000-0000-0000844C0000}"/>
    <cellStyle name="Obično 3 2 7 2 3 3 5 7" xfId="19400" xr:uid="{00000000-0005-0000-0000-0000854C0000}"/>
    <cellStyle name="Obično 3 2 7 2 3 3 5 8" xfId="19401" xr:uid="{00000000-0005-0000-0000-0000864C0000}"/>
    <cellStyle name="Obično 3 2 7 2 3 3 6" xfId="19402" xr:uid="{00000000-0005-0000-0000-0000874C0000}"/>
    <cellStyle name="Obično 3 2 7 2 3 3 6 2" xfId="19403" xr:uid="{00000000-0005-0000-0000-0000884C0000}"/>
    <cellStyle name="Obično 3 2 7 2 3 3 7" xfId="19404" xr:uid="{00000000-0005-0000-0000-0000894C0000}"/>
    <cellStyle name="Obično 3 2 7 2 3 3 8" xfId="19405" xr:uid="{00000000-0005-0000-0000-00008A4C0000}"/>
    <cellStyle name="Obično 3 2 7 2 3 4" xfId="19406" xr:uid="{00000000-0005-0000-0000-00008B4C0000}"/>
    <cellStyle name="Obično 3 2 7 2 3 4 2" xfId="19407" xr:uid="{00000000-0005-0000-0000-00008C4C0000}"/>
    <cellStyle name="Obično 3 2 7 2 3 4 2 2" xfId="19408" xr:uid="{00000000-0005-0000-0000-00008D4C0000}"/>
    <cellStyle name="Obično 3 2 7 2 3 4 3" xfId="19409" xr:uid="{00000000-0005-0000-0000-00008E4C0000}"/>
    <cellStyle name="Obično 3 2 7 2 3 4 3 2" xfId="19410" xr:uid="{00000000-0005-0000-0000-00008F4C0000}"/>
    <cellStyle name="Obično 3 2 7 2 3 4 3 2 2" xfId="19411" xr:uid="{00000000-0005-0000-0000-0000904C0000}"/>
    <cellStyle name="Obično 3 2 7 2 3 4 3 3" xfId="19412" xr:uid="{00000000-0005-0000-0000-0000914C0000}"/>
    <cellStyle name="Obično 3 2 7 2 3 4 3 3 2" xfId="19413" xr:uid="{00000000-0005-0000-0000-0000924C0000}"/>
    <cellStyle name="Obično 3 2 7 2 3 4 3 4" xfId="19414" xr:uid="{00000000-0005-0000-0000-0000934C0000}"/>
    <cellStyle name="Obično 3 2 7 2 3 4 3 5" xfId="19415" xr:uid="{00000000-0005-0000-0000-0000944C0000}"/>
    <cellStyle name="Obično 3 2 7 2 3 4 3 6" xfId="19416" xr:uid="{00000000-0005-0000-0000-0000954C0000}"/>
    <cellStyle name="Obično 3 2 7 2 3 4 4" xfId="19417" xr:uid="{00000000-0005-0000-0000-0000964C0000}"/>
    <cellStyle name="Obično 3 2 7 2 3 4 5" xfId="19418" xr:uid="{00000000-0005-0000-0000-0000974C0000}"/>
    <cellStyle name="Obično 3 2 7 2 3 4 5 2" xfId="19419" xr:uid="{00000000-0005-0000-0000-0000984C0000}"/>
    <cellStyle name="Obično 3 2 7 2 3 4 6" xfId="19420" xr:uid="{00000000-0005-0000-0000-0000994C0000}"/>
    <cellStyle name="Obično 3 2 7 2 3 4 6 2" xfId="19421" xr:uid="{00000000-0005-0000-0000-00009A4C0000}"/>
    <cellStyle name="Obično 3 2 7 2 3 4 7" xfId="19422" xr:uid="{00000000-0005-0000-0000-00009B4C0000}"/>
    <cellStyle name="Obično 3 2 7 2 3 4 8" xfId="19423" xr:uid="{00000000-0005-0000-0000-00009C4C0000}"/>
    <cellStyle name="Obično 3 2 7 2 3 4 9" xfId="19424" xr:uid="{00000000-0005-0000-0000-00009D4C0000}"/>
    <cellStyle name="Obično 3 2 7 2 3 5" xfId="19425" xr:uid="{00000000-0005-0000-0000-00009E4C0000}"/>
    <cellStyle name="Obično 3 2 7 2 3 5 2" xfId="19426" xr:uid="{00000000-0005-0000-0000-00009F4C0000}"/>
    <cellStyle name="Obično 3 2 7 2 3 5 2 2" xfId="19427" xr:uid="{00000000-0005-0000-0000-0000A04C0000}"/>
    <cellStyle name="Obično 3 2 7 2 3 5 3" xfId="19428" xr:uid="{00000000-0005-0000-0000-0000A14C0000}"/>
    <cellStyle name="Obično 3 2 7 2 3 5 3 2" xfId="19429" xr:uid="{00000000-0005-0000-0000-0000A24C0000}"/>
    <cellStyle name="Obično 3 2 7 2 3 5 3 2 2" xfId="19430" xr:uid="{00000000-0005-0000-0000-0000A34C0000}"/>
    <cellStyle name="Obično 3 2 7 2 3 5 3 3" xfId="19431" xr:uid="{00000000-0005-0000-0000-0000A44C0000}"/>
    <cellStyle name="Obično 3 2 7 2 3 5 3 3 2" xfId="19432" xr:uid="{00000000-0005-0000-0000-0000A54C0000}"/>
    <cellStyle name="Obično 3 2 7 2 3 5 3 4" xfId="19433" xr:uid="{00000000-0005-0000-0000-0000A64C0000}"/>
    <cellStyle name="Obično 3 2 7 2 3 5 3 5" xfId="19434" xr:uid="{00000000-0005-0000-0000-0000A74C0000}"/>
    <cellStyle name="Obično 3 2 7 2 3 5 3 6" xfId="19435" xr:uid="{00000000-0005-0000-0000-0000A84C0000}"/>
    <cellStyle name="Obično 3 2 7 2 3 5 4" xfId="19436" xr:uid="{00000000-0005-0000-0000-0000A94C0000}"/>
    <cellStyle name="Obično 3 2 7 2 3 5 5" xfId="19437" xr:uid="{00000000-0005-0000-0000-0000AA4C0000}"/>
    <cellStyle name="Obično 3 2 7 2 3 5 5 2" xfId="19438" xr:uid="{00000000-0005-0000-0000-0000AB4C0000}"/>
    <cellStyle name="Obično 3 2 7 2 3 5 6" xfId="19439" xr:uid="{00000000-0005-0000-0000-0000AC4C0000}"/>
    <cellStyle name="Obično 3 2 7 2 3 5 6 2" xfId="19440" xr:uid="{00000000-0005-0000-0000-0000AD4C0000}"/>
    <cellStyle name="Obično 3 2 7 2 3 5 7" xfId="19441" xr:uid="{00000000-0005-0000-0000-0000AE4C0000}"/>
    <cellStyle name="Obično 3 2 7 2 3 5 8" xfId="19442" xr:uid="{00000000-0005-0000-0000-0000AF4C0000}"/>
    <cellStyle name="Obično 3 2 7 2 3 5 9" xfId="19443" xr:uid="{00000000-0005-0000-0000-0000B04C0000}"/>
    <cellStyle name="Obično 3 2 7 2 3 6" xfId="19444" xr:uid="{00000000-0005-0000-0000-0000B14C0000}"/>
    <cellStyle name="Obično 3 2 7 2 3 6 2" xfId="19445" xr:uid="{00000000-0005-0000-0000-0000B24C0000}"/>
    <cellStyle name="Obično 3 2 7 2 3 6 2 2" xfId="19446" xr:uid="{00000000-0005-0000-0000-0000B34C0000}"/>
    <cellStyle name="Obično 3 2 7 2 3 6 3" xfId="19447" xr:uid="{00000000-0005-0000-0000-0000B44C0000}"/>
    <cellStyle name="Obično 3 2 7 2 3 6 3 2" xfId="19448" xr:uid="{00000000-0005-0000-0000-0000B54C0000}"/>
    <cellStyle name="Obično 3 2 7 2 3 6 3 2 2" xfId="19449" xr:uid="{00000000-0005-0000-0000-0000B64C0000}"/>
    <cellStyle name="Obično 3 2 7 2 3 6 3 3" xfId="19450" xr:uid="{00000000-0005-0000-0000-0000B74C0000}"/>
    <cellStyle name="Obično 3 2 7 2 3 6 3 3 2" xfId="19451" xr:uid="{00000000-0005-0000-0000-0000B84C0000}"/>
    <cellStyle name="Obično 3 2 7 2 3 6 3 4" xfId="19452" xr:uid="{00000000-0005-0000-0000-0000B94C0000}"/>
    <cellStyle name="Obično 3 2 7 2 3 6 3 5" xfId="19453" xr:uid="{00000000-0005-0000-0000-0000BA4C0000}"/>
    <cellStyle name="Obično 3 2 7 2 3 6 3 6" xfId="19454" xr:uid="{00000000-0005-0000-0000-0000BB4C0000}"/>
    <cellStyle name="Obično 3 2 7 2 3 6 4" xfId="19455" xr:uid="{00000000-0005-0000-0000-0000BC4C0000}"/>
    <cellStyle name="Obično 3 2 7 2 3 6 4 2" xfId="19456" xr:uid="{00000000-0005-0000-0000-0000BD4C0000}"/>
    <cellStyle name="Obično 3 2 7 2 3 6 5" xfId="19457" xr:uid="{00000000-0005-0000-0000-0000BE4C0000}"/>
    <cellStyle name="Obično 3 2 7 2 3 6 5 2" xfId="19458" xr:uid="{00000000-0005-0000-0000-0000BF4C0000}"/>
    <cellStyle name="Obično 3 2 7 2 3 6 6" xfId="19459" xr:uid="{00000000-0005-0000-0000-0000C04C0000}"/>
    <cellStyle name="Obično 3 2 7 2 3 6 7" xfId="19460" xr:uid="{00000000-0005-0000-0000-0000C14C0000}"/>
    <cellStyle name="Obično 3 2 7 2 3 6 8" xfId="19461" xr:uid="{00000000-0005-0000-0000-0000C24C0000}"/>
    <cellStyle name="Obično 3 2 7 2 3 7" xfId="19462" xr:uid="{00000000-0005-0000-0000-0000C34C0000}"/>
    <cellStyle name="Obično 3 2 7 2 3 7 2" xfId="19463" xr:uid="{00000000-0005-0000-0000-0000C44C0000}"/>
    <cellStyle name="Obično 3 2 7 2 3 7 2 2" xfId="19464" xr:uid="{00000000-0005-0000-0000-0000C54C0000}"/>
    <cellStyle name="Obično 3 2 7 2 3 7 2 2 2" xfId="19465" xr:uid="{00000000-0005-0000-0000-0000C64C0000}"/>
    <cellStyle name="Obično 3 2 7 2 3 7 2 3" xfId="19466" xr:uid="{00000000-0005-0000-0000-0000C74C0000}"/>
    <cellStyle name="Obično 3 2 7 2 3 7 2 3 2" xfId="19467" xr:uid="{00000000-0005-0000-0000-0000C84C0000}"/>
    <cellStyle name="Obično 3 2 7 2 3 7 2 3 2 2" xfId="19468" xr:uid="{00000000-0005-0000-0000-0000C94C0000}"/>
    <cellStyle name="Obično 3 2 7 2 3 7 2 3 3" xfId="19469" xr:uid="{00000000-0005-0000-0000-0000CA4C0000}"/>
    <cellStyle name="Obično 3 2 7 2 3 7 2 3 3 2" xfId="19470" xr:uid="{00000000-0005-0000-0000-0000CB4C0000}"/>
    <cellStyle name="Obično 3 2 7 2 3 7 2 3 4" xfId="19471" xr:uid="{00000000-0005-0000-0000-0000CC4C0000}"/>
    <cellStyle name="Obično 3 2 7 2 3 7 2 3 5" xfId="19472" xr:uid="{00000000-0005-0000-0000-0000CD4C0000}"/>
    <cellStyle name="Obično 3 2 7 2 3 7 2 3 6" xfId="19473" xr:uid="{00000000-0005-0000-0000-0000CE4C0000}"/>
    <cellStyle name="Obično 3 2 7 2 3 7 2 4" xfId="19474" xr:uid="{00000000-0005-0000-0000-0000CF4C0000}"/>
    <cellStyle name="Obično 3 2 7 2 3 7 2 4 2" xfId="19475" xr:uid="{00000000-0005-0000-0000-0000D04C0000}"/>
    <cellStyle name="Obično 3 2 7 2 3 7 2 5" xfId="19476" xr:uid="{00000000-0005-0000-0000-0000D14C0000}"/>
    <cellStyle name="Obično 3 2 7 2 3 7 2 5 2" xfId="19477" xr:uid="{00000000-0005-0000-0000-0000D24C0000}"/>
    <cellStyle name="Obično 3 2 7 2 3 7 2 6" xfId="19478" xr:uid="{00000000-0005-0000-0000-0000D34C0000}"/>
    <cellStyle name="Obično 3 2 7 2 3 7 2 7" xfId="19479" xr:uid="{00000000-0005-0000-0000-0000D44C0000}"/>
    <cellStyle name="Obično 3 2 7 2 3 7 2 8" xfId="19480" xr:uid="{00000000-0005-0000-0000-0000D54C0000}"/>
    <cellStyle name="Obično 3 2 7 2 3 7 3" xfId="19481" xr:uid="{00000000-0005-0000-0000-0000D64C0000}"/>
    <cellStyle name="Obično 3 2 7 2 3 7 3 2" xfId="19482" xr:uid="{00000000-0005-0000-0000-0000D74C0000}"/>
    <cellStyle name="Obično 3 2 7 2 3 7 3 2 2" xfId="19483" xr:uid="{00000000-0005-0000-0000-0000D84C0000}"/>
    <cellStyle name="Obično 3 2 7 2 3 7 3 3" xfId="19484" xr:uid="{00000000-0005-0000-0000-0000D94C0000}"/>
    <cellStyle name="Obično 3 2 7 2 3 7 3 3 2" xfId="19485" xr:uid="{00000000-0005-0000-0000-0000DA4C0000}"/>
    <cellStyle name="Obično 3 2 7 2 3 7 3 3 2 2" xfId="19486" xr:uid="{00000000-0005-0000-0000-0000DB4C0000}"/>
    <cellStyle name="Obično 3 2 7 2 3 7 3 3 3" xfId="19487" xr:uid="{00000000-0005-0000-0000-0000DC4C0000}"/>
    <cellStyle name="Obično 3 2 7 2 3 7 3 3 3 2" xfId="19488" xr:uid="{00000000-0005-0000-0000-0000DD4C0000}"/>
    <cellStyle name="Obično 3 2 7 2 3 7 3 3 4" xfId="19489" xr:uid="{00000000-0005-0000-0000-0000DE4C0000}"/>
    <cellStyle name="Obično 3 2 7 2 3 7 3 3 5" xfId="19490" xr:uid="{00000000-0005-0000-0000-0000DF4C0000}"/>
    <cellStyle name="Obično 3 2 7 2 3 7 3 3 6" xfId="19491" xr:uid="{00000000-0005-0000-0000-0000E04C0000}"/>
    <cellStyle name="Obično 3 2 7 2 3 7 3 4" xfId="19492" xr:uid="{00000000-0005-0000-0000-0000E14C0000}"/>
    <cellStyle name="Obično 3 2 7 2 3 7 3 4 2" xfId="19493" xr:uid="{00000000-0005-0000-0000-0000E24C0000}"/>
    <cellStyle name="Obično 3 2 7 2 3 7 3 5" xfId="19494" xr:uid="{00000000-0005-0000-0000-0000E34C0000}"/>
    <cellStyle name="Obično 3 2 7 2 3 7 3 5 2" xfId="19495" xr:uid="{00000000-0005-0000-0000-0000E44C0000}"/>
    <cellStyle name="Obično 3 2 7 2 3 7 3 6" xfId="19496" xr:uid="{00000000-0005-0000-0000-0000E54C0000}"/>
    <cellStyle name="Obično 3 2 7 2 3 7 3 7" xfId="19497" xr:uid="{00000000-0005-0000-0000-0000E64C0000}"/>
    <cellStyle name="Obično 3 2 7 2 3 7 3 8" xfId="19498" xr:uid="{00000000-0005-0000-0000-0000E74C0000}"/>
    <cellStyle name="Obično 3 2 7 2 3 7 4" xfId="19499" xr:uid="{00000000-0005-0000-0000-0000E84C0000}"/>
    <cellStyle name="Obično 3 2 7 2 3 7 4 2" xfId="19500" xr:uid="{00000000-0005-0000-0000-0000E94C0000}"/>
    <cellStyle name="Obično 3 2 7 2 3 7 4 2 2" xfId="19501" xr:uid="{00000000-0005-0000-0000-0000EA4C0000}"/>
    <cellStyle name="Obično 3 2 7 2 3 7 4 3" xfId="19502" xr:uid="{00000000-0005-0000-0000-0000EB4C0000}"/>
    <cellStyle name="Obično 3 2 7 2 3 7 4 3 2" xfId="19503" xr:uid="{00000000-0005-0000-0000-0000EC4C0000}"/>
    <cellStyle name="Obično 3 2 7 2 3 7 4 3 2 2" xfId="19504" xr:uid="{00000000-0005-0000-0000-0000ED4C0000}"/>
    <cellStyle name="Obično 3 2 7 2 3 7 4 3 3" xfId="19505" xr:uid="{00000000-0005-0000-0000-0000EE4C0000}"/>
    <cellStyle name="Obično 3 2 7 2 3 7 4 3 3 2" xfId="19506" xr:uid="{00000000-0005-0000-0000-0000EF4C0000}"/>
    <cellStyle name="Obično 3 2 7 2 3 7 4 3 4" xfId="19507" xr:uid="{00000000-0005-0000-0000-0000F04C0000}"/>
    <cellStyle name="Obično 3 2 7 2 3 7 4 3 5" xfId="19508" xr:uid="{00000000-0005-0000-0000-0000F14C0000}"/>
    <cellStyle name="Obično 3 2 7 2 3 7 4 3 6" xfId="19509" xr:uid="{00000000-0005-0000-0000-0000F24C0000}"/>
    <cellStyle name="Obično 3 2 7 2 3 7 4 4" xfId="19510" xr:uid="{00000000-0005-0000-0000-0000F34C0000}"/>
    <cellStyle name="Obično 3 2 7 2 3 7 4 4 2" xfId="19511" xr:uid="{00000000-0005-0000-0000-0000F44C0000}"/>
    <cellStyle name="Obično 3 2 7 2 3 7 4 5" xfId="19512" xr:uid="{00000000-0005-0000-0000-0000F54C0000}"/>
    <cellStyle name="Obično 3 2 7 2 3 7 4 5 2" xfId="19513" xr:uid="{00000000-0005-0000-0000-0000F64C0000}"/>
    <cellStyle name="Obično 3 2 7 2 3 7 4 6" xfId="19514" xr:uid="{00000000-0005-0000-0000-0000F74C0000}"/>
    <cellStyle name="Obično 3 2 7 2 3 7 4 7" xfId="19515" xr:uid="{00000000-0005-0000-0000-0000F84C0000}"/>
    <cellStyle name="Obično 3 2 7 2 3 7 4 8" xfId="19516" xr:uid="{00000000-0005-0000-0000-0000F94C0000}"/>
    <cellStyle name="Obično 3 2 7 2 3 7 5" xfId="19517" xr:uid="{00000000-0005-0000-0000-0000FA4C0000}"/>
    <cellStyle name="Obično 3 2 7 2 3 7 5 2" xfId="19518" xr:uid="{00000000-0005-0000-0000-0000FB4C0000}"/>
    <cellStyle name="Obično 3 2 7 2 3 7 6" xfId="19519" xr:uid="{00000000-0005-0000-0000-0000FC4C0000}"/>
    <cellStyle name="Obično 3 2 7 2 3 7 6 2" xfId="19520" xr:uid="{00000000-0005-0000-0000-0000FD4C0000}"/>
    <cellStyle name="Obično 3 2 7 2 3 7 7" xfId="19521" xr:uid="{00000000-0005-0000-0000-0000FE4C0000}"/>
    <cellStyle name="Obično 3 2 7 2 3 8" xfId="19522" xr:uid="{00000000-0005-0000-0000-0000FF4C0000}"/>
    <cellStyle name="Obično 3 2 7 2 3 8 2" xfId="19523" xr:uid="{00000000-0005-0000-0000-0000004D0000}"/>
    <cellStyle name="Obično 3 2 7 2 3 8 2 2" xfId="19524" xr:uid="{00000000-0005-0000-0000-0000014D0000}"/>
    <cellStyle name="Obično 3 2 7 2 3 8 3" xfId="19525" xr:uid="{00000000-0005-0000-0000-0000024D0000}"/>
    <cellStyle name="Obično 3 2 7 2 3 9" xfId="19526" xr:uid="{00000000-0005-0000-0000-0000034D0000}"/>
    <cellStyle name="Obično 3 2 7 2 3 9 2" xfId="19527" xr:uid="{00000000-0005-0000-0000-0000044D0000}"/>
    <cellStyle name="Obično 3 2 7 2 3 9 2 2" xfId="19528" xr:uid="{00000000-0005-0000-0000-0000054D0000}"/>
    <cellStyle name="Obično 3 2 7 2 3 9 3" xfId="19529" xr:uid="{00000000-0005-0000-0000-0000064D0000}"/>
    <cellStyle name="Obično 3 2 7 2 4" xfId="19530" xr:uid="{00000000-0005-0000-0000-0000074D0000}"/>
    <cellStyle name="Obično 3 2 7 2 4 2" xfId="19531" xr:uid="{00000000-0005-0000-0000-0000084D0000}"/>
    <cellStyle name="Obično 3 2 7 2 4 2 2" xfId="19532" xr:uid="{00000000-0005-0000-0000-0000094D0000}"/>
    <cellStyle name="Obično 3 2 7 2 4 2 2 2" xfId="19533" xr:uid="{00000000-0005-0000-0000-00000A4D0000}"/>
    <cellStyle name="Obično 3 2 7 2 4 2 3" xfId="19534" xr:uid="{00000000-0005-0000-0000-00000B4D0000}"/>
    <cellStyle name="Obično 3 2 7 2 4 3" xfId="19535" xr:uid="{00000000-0005-0000-0000-00000C4D0000}"/>
    <cellStyle name="Obično 3 2 7 2 4 3 2" xfId="19536" xr:uid="{00000000-0005-0000-0000-00000D4D0000}"/>
    <cellStyle name="Obično 3 2 7 2 4 3 2 2" xfId="19537" xr:uid="{00000000-0005-0000-0000-00000E4D0000}"/>
    <cellStyle name="Obično 3 2 7 2 4 3 3" xfId="19538" xr:uid="{00000000-0005-0000-0000-00000F4D0000}"/>
    <cellStyle name="Obično 3 2 7 2 4 4" xfId="19539" xr:uid="{00000000-0005-0000-0000-0000104D0000}"/>
    <cellStyle name="Obično 3 2 7 2 4 4 2" xfId="19540" xr:uid="{00000000-0005-0000-0000-0000114D0000}"/>
    <cellStyle name="Obično 3 2 7 2 4 4 2 2" xfId="19541" xr:uid="{00000000-0005-0000-0000-0000124D0000}"/>
    <cellStyle name="Obično 3 2 7 2 4 4 3" xfId="19542" xr:uid="{00000000-0005-0000-0000-0000134D0000}"/>
    <cellStyle name="Obično 3 2 7 2 4 5" xfId="19543" xr:uid="{00000000-0005-0000-0000-0000144D0000}"/>
    <cellStyle name="Obično 3 2 7 2 4 5 2" xfId="19544" xr:uid="{00000000-0005-0000-0000-0000154D0000}"/>
    <cellStyle name="Obično 3 2 7 2 4 5 2 2" xfId="19545" xr:uid="{00000000-0005-0000-0000-0000164D0000}"/>
    <cellStyle name="Obično 3 2 7 2 4 5 3" xfId="19546" xr:uid="{00000000-0005-0000-0000-0000174D0000}"/>
    <cellStyle name="Obično 3 2 7 2 4 6" xfId="19547" xr:uid="{00000000-0005-0000-0000-0000184D0000}"/>
    <cellStyle name="Obično 3 2 7 2 4 6 2" xfId="19548" xr:uid="{00000000-0005-0000-0000-0000194D0000}"/>
    <cellStyle name="Obično 3 2 7 2 4 6 2 2" xfId="19549" xr:uid="{00000000-0005-0000-0000-00001A4D0000}"/>
    <cellStyle name="Obično 3 2 7 2 4 6 3" xfId="19550" xr:uid="{00000000-0005-0000-0000-00001B4D0000}"/>
    <cellStyle name="Obično 3 2 7 2 4 7" xfId="19551" xr:uid="{00000000-0005-0000-0000-00001C4D0000}"/>
    <cellStyle name="Obično 3 2 7 2 4 7 2" xfId="19552" xr:uid="{00000000-0005-0000-0000-00001D4D0000}"/>
    <cellStyle name="Obično 3 2 7 2 4 7 2 2" xfId="19553" xr:uid="{00000000-0005-0000-0000-00001E4D0000}"/>
    <cellStyle name="Obično 3 2 7 2 4 7 3" xfId="19554" xr:uid="{00000000-0005-0000-0000-00001F4D0000}"/>
    <cellStyle name="Obično 3 2 7 2 4 8" xfId="19555" xr:uid="{00000000-0005-0000-0000-0000204D0000}"/>
    <cellStyle name="Obično 3 2 7 2 4 8 2" xfId="19556" xr:uid="{00000000-0005-0000-0000-0000214D0000}"/>
    <cellStyle name="Obično 3 2 7 2 4 9" xfId="19557" xr:uid="{00000000-0005-0000-0000-0000224D0000}"/>
    <cellStyle name="Obično 3 2 7 2 5" xfId="19558" xr:uid="{00000000-0005-0000-0000-0000234D0000}"/>
    <cellStyle name="Obično 3 2 7 2 5 10" xfId="19559" xr:uid="{00000000-0005-0000-0000-0000244D0000}"/>
    <cellStyle name="Obično 3 2 7 2 5 11" xfId="19560" xr:uid="{00000000-0005-0000-0000-0000254D0000}"/>
    <cellStyle name="Obično 3 2 7 2 5 12" xfId="19561" xr:uid="{00000000-0005-0000-0000-0000264D0000}"/>
    <cellStyle name="Obično 3 2 7 2 5 2" xfId="19562" xr:uid="{00000000-0005-0000-0000-0000274D0000}"/>
    <cellStyle name="Obično 3 2 7 2 5 2 2" xfId="19563" xr:uid="{00000000-0005-0000-0000-0000284D0000}"/>
    <cellStyle name="Obično 3 2 7 2 5 2 2 10" xfId="19564" xr:uid="{00000000-0005-0000-0000-0000294D0000}"/>
    <cellStyle name="Obično 3 2 7 2 5 2 2 11" xfId="19565" xr:uid="{00000000-0005-0000-0000-00002A4D0000}"/>
    <cellStyle name="Obično 3 2 7 2 5 2 2 12" xfId="19566" xr:uid="{00000000-0005-0000-0000-00002B4D0000}"/>
    <cellStyle name="Obično 3 2 7 2 5 2 2 2" xfId="19567" xr:uid="{00000000-0005-0000-0000-00002C4D0000}"/>
    <cellStyle name="Obično 3 2 7 2 5 2 2 2 2" xfId="19568" xr:uid="{00000000-0005-0000-0000-00002D4D0000}"/>
    <cellStyle name="Obično 3 2 7 2 5 2 2 2 2 2" xfId="19569" xr:uid="{00000000-0005-0000-0000-00002E4D0000}"/>
    <cellStyle name="Obično 3 2 7 2 5 2 2 2 3" xfId="19570" xr:uid="{00000000-0005-0000-0000-00002F4D0000}"/>
    <cellStyle name="Obično 3 2 7 2 5 2 2 3" xfId="19571" xr:uid="{00000000-0005-0000-0000-0000304D0000}"/>
    <cellStyle name="Obično 3 2 7 2 5 2 2 3 2" xfId="19572" xr:uid="{00000000-0005-0000-0000-0000314D0000}"/>
    <cellStyle name="Obično 3 2 7 2 5 2 2 3 2 2" xfId="19573" xr:uid="{00000000-0005-0000-0000-0000324D0000}"/>
    <cellStyle name="Obično 3 2 7 2 5 2 2 3 3" xfId="19574" xr:uid="{00000000-0005-0000-0000-0000334D0000}"/>
    <cellStyle name="Obično 3 2 7 2 5 2 2 4" xfId="19575" xr:uid="{00000000-0005-0000-0000-0000344D0000}"/>
    <cellStyle name="Obično 3 2 7 2 5 2 2 4 2" xfId="19576" xr:uid="{00000000-0005-0000-0000-0000354D0000}"/>
    <cellStyle name="Obično 3 2 7 2 5 2 2 4 2 2" xfId="19577" xr:uid="{00000000-0005-0000-0000-0000364D0000}"/>
    <cellStyle name="Obično 3 2 7 2 5 2 2 4 3" xfId="19578" xr:uid="{00000000-0005-0000-0000-0000374D0000}"/>
    <cellStyle name="Obično 3 2 7 2 5 2 2 5" xfId="19579" xr:uid="{00000000-0005-0000-0000-0000384D0000}"/>
    <cellStyle name="Obično 3 2 7 2 5 2 2 5 2" xfId="19580" xr:uid="{00000000-0005-0000-0000-0000394D0000}"/>
    <cellStyle name="Obično 3 2 7 2 5 2 2 6" xfId="19581" xr:uid="{00000000-0005-0000-0000-00003A4D0000}"/>
    <cellStyle name="Obično 3 2 7 2 5 2 2 6 2" xfId="19582" xr:uid="{00000000-0005-0000-0000-00003B4D0000}"/>
    <cellStyle name="Obično 3 2 7 2 5 2 2 7" xfId="19583" xr:uid="{00000000-0005-0000-0000-00003C4D0000}"/>
    <cellStyle name="Obično 3 2 7 2 5 2 2 7 2" xfId="19584" xr:uid="{00000000-0005-0000-0000-00003D4D0000}"/>
    <cellStyle name="Obično 3 2 7 2 5 2 2 7 2 2" xfId="19585" xr:uid="{00000000-0005-0000-0000-00003E4D0000}"/>
    <cellStyle name="Obično 3 2 7 2 5 2 2 7 3" xfId="19586" xr:uid="{00000000-0005-0000-0000-00003F4D0000}"/>
    <cellStyle name="Obično 3 2 7 2 5 2 2 7 3 2" xfId="19587" xr:uid="{00000000-0005-0000-0000-0000404D0000}"/>
    <cellStyle name="Obično 3 2 7 2 5 2 2 7 4" xfId="19588" xr:uid="{00000000-0005-0000-0000-0000414D0000}"/>
    <cellStyle name="Obično 3 2 7 2 5 2 2 7 5" xfId="19589" xr:uid="{00000000-0005-0000-0000-0000424D0000}"/>
    <cellStyle name="Obično 3 2 7 2 5 2 2 7 6" xfId="19590" xr:uid="{00000000-0005-0000-0000-0000434D0000}"/>
    <cellStyle name="Obično 3 2 7 2 5 2 2 8" xfId="19591" xr:uid="{00000000-0005-0000-0000-0000444D0000}"/>
    <cellStyle name="Obično 3 2 7 2 5 2 2 8 2" xfId="19592" xr:uid="{00000000-0005-0000-0000-0000454D0000}"/>
    <cellStyle name="Obično 3 2 7 2 5 2 2 9" xfId="19593" xr:uid="{00000000-0005-0000-0000-0000464D0000}"/>
    <cellStyle name="Obično 3 2 7 2 5 2 2 9 2" xfId="19594" xr:uid="{00000000-0005-0000-0000-0000474D0000}"/>
    <cellStyle name="Obično 3 2 7 2 5 2 3" xfId="19595" xr:uid="{00000000-0005-0000-0000-0000484D0000}"/>
    <cellStyle name="Obično 3 2 7 2 5 2 3 2" xfId="19596" xr:uid="{00000000-0005-0000-0000-0000494D0000}"/>
    <cellStyle name="Obično 3 2 7 2 5 2 3 2 2" xfId="19597" xr:uid="{00000000-0005-0000-0000-00004A4D0000}"/>
    <cellStyle name="Obično 3 2 7 2 5 2 3 3" xfId="19598" xr:uid="{00000000-0005-0000-0000-00004B4D0000}"/>
    <cellStyle name="Obično 3 2 7 2 5 2 3 3 2" xfId="19599" xr:uid="{00000000-0005-0000-0000-00004C4D0000}"/>
    <cellStyle name="Obično 3 2 7 2 5 2 3 3 2 2" xfId="19600" xr:uid="{00000000-0005-0000-0000-00004D4D0000}"/>
    <cellStyle name="Obično 3 2 7 2 5 2 3 3 3" xfId="19601" xr:uid="{00000000-0005-0000-0000-00004E4D0000}"/>
    <cellStyle name="Obično 3 2 7 2 5 2 3 3 3 2" xfId="19602" xr:uid="{00000000-0005-0000-0000-00004F4D0000}"/>
    <cellStyle name="Obično 3 2 7 2 5 2 3 3 4" xfId="19603" xr:uid="{00000000-0005-0000-0000-0000504D0000}"/>
    <cellStyle name="Obično 3 2 7 2 5 2 3 3 5" xfId="19604" xr:uid="{00000000-0005-0000-0000-0000514D0000}"/>
    <cellStyle name="Obično 3 2 7 2 5 2 3 3 6" xfId="19605" xr:uid="{00000000-0005-0000-0000-0000524D0000}"/>
    <cellStyle name="Obično 3 2 7 2 5 2 3 4" xfId="19606" xr:uid="{00000000-0005-0000-0000-0000534D0000}"/>
    <cellStyle name="Obično 3 2 7 2 5 2 3 4 2" xfId="19607" xr:uid="{00000000-0005-0000-0000-0000544D0000}"/>
    <cellStyle name="Obično 3 2 7 2 5 2 3 5" xfId="19608" xr:uid="{00000000-0005-0000-0000-0000554D0000}"/>
    <cellStyle name="Obično 3 2 7 2 5 2 3 5 2" xfId="19609" xr:uid="{00000000-0005-0000-0000-0000564D0000}"/>
    <cellStyle name="Obično 3 2 7 2 5 2 3 6" xfId="19610" xr:uid="{00000000-0005-0000-0000-0000574D0000}"/>
    <cellStyle name="Obično 3 2 7 2 5 2 3 7" xfId="19611" xr:uid="{00000000-0005-0000-0000-0000584D0000}"/>
    <cellStyle name="Obično 3 2 7 2 5 2 3 8" xfId="19612" xr:uid="{00000000-0005-0000-0000-0000594D0000}"/>
    <cellStyle name="Obično 3 2 7 2 5 2 4" xfId="19613" xr:uid="{00000000-0005-0000-0000-00005A4D0000}"/>
    <cellStyle name="Obično 3 2 7 2 5 2 4 2" xfId="19614" xr:uid="{00000000-0005-0000-0000-00005B4D0000}"/>
    <cellStyle name="Obično 3 2 7 2 5 2 4 2 2" xfId="19615" xr:uid="{00000000-0005-0000-0000-00005C4D0000}"/>
    <cellStyle name="Obično 3 2 7 2 5 2 4 3" xfId="19616" xr:uid="{00000000-0005-0000-0000-00005D4D0000}"/>
    <cellStyle name="Obično 3 2 7 2 5 2 4 3 2" xfId="19617" xr:uid="{00000000-0005-0000-0000-00005E4D0000}"/>
    <cellStyle name="Obično 3 2 7 2 5 2 4 3 2 2" xfId="19618" xr:uid="{00000000-0005-0000-0000-00005F4D0000}"/>
    <cellStyle name="Obično 3 2 7 2 5 2 4 3 3" xfId="19619" xr:uid="{00000000-0005-0000-0000-0000604D0000}"/>
    <cellStyle name="Obično 3 2 7 2 5 2 4 3 3 2" xfId="19620" xr:uid="{00000000-0005-0000-0000-0000614D0000}"/>
    <cellStyle name="Obično 3 2 7 2 5 2 4 3 4" xfId="19621" xr:uid="{00000000-0005-0000-0000-0000624D0000}"/>
    <cellStyle name="Obično 3 2 7 2 5 2 4 3 5" xfId="19622" xr:uid="{00000000-0005-0000-0000-0000634D0000}"/>
    <cellStyle name="Obično 3 2 7 2 5 2 4 3 6" xfId="19623" xr:uid="{00000000-0005-0000-0000-0000644D0000}"/>
    <cellStyle name="Obično 3 2 7 2 5 2 4 4" xfId="19624" xr:uid="{00000000-0005-0000-0000-0000654D0000}"/>
    <cellStyle name="Obično 3 2 7 2 5 2 4 4 2" xfId="19625" xr:uid="{00000000-0005-0000-0000-0000664D0000}"/>
    <cellStyle name="Obično 3 2 7 2 5 2 4 5" xfId="19626" xr:uid="{00000000-0005-0000-0000-0000674D0000}"/>
    <cellStyle name="Obično 3 2 7 2 5 2 4 5 2" xfId="19627" xr:uid="{00000000-0005-0000-0000-0000684D0000}"/>
    <cellStyle name="Obično 3 2 7 2 5 2 4 6" xfId="19628" xr:uid="{00000000-0005-0000-0000-0000694D0000}"/>
    <cellStyle name="Obično 3 2 7 2 5 2 4 7" xfId="19629" xr:uid="{00000000-0005-0000-0000-00006A4D0000}"/>
    <cellStyle name="Obično 3 2 7 2 5 2 4 8" xfId="19630" xr:uid="{00000000-0005-0000-0000-00006B4D0000}"/>
    <cellStyle name="Obično 3 2 7 2 5 2 5" xfId="19631" xr:uid="{00000000-0005-0000-0000-00006C4D0000}"/>
    <cellStyle name="Obično 3 2 7 2 5 2 5 2" xfId="19632" xr:uid="{00000000-0005-0000-0000-00006D4D0000}"/>
    <cellStyle name="Obično 3 2 7 2 5 2 6" xfId="19633" xr:uid="{00000000-0005-0000-0000-00006E4D0000}"/>
    <cellStyle name="Obično 3 2 7 2 5 3" xfId="19634" xr:uid="{00000000-0005-0000-0000-00006F4D0000}"/>
    <cellStyle name="Obično 3 2 7 2 5 3 2" xfId="19635" xr:uid="{00000000-0005-0000-0000-0000704D0000}"/>
    <cellStyle name="Obično 3 2 7 2 5 3 2 2" xfId="19636" xr:uid="{00000000-0005-0000-0000-0000714D0000}"/>
    <cellStyle name="Obično 3 2 7 2 5 3 3" xfId="19637" xr:uid="{00000000-0005-0000-0000-0000724D0000}"/>
    <cellStyle name="Obično 3 2 7 2 5 4" xfId="19638" xr:uid="{00000000-0005-0000-0000-0000734D0000}"/>
    <cellStyle name="Obično 3 2 7 2 5 4 2" xfId="19639" xr:uid="{00000000-0005-0000-0000-0000744D0000}"/>
    <cellStyle name="Obično 3 2 7 2 5 4 2 2" xfId="19640" xr:uid="{00000000-0005-0000-0000-0000754D0000}"/>
    <cellStyle name="Obično 3 2 7 2 5 4 3" xfId="19641" xr:uid="{00000000-0005-0000-0000-0000764D0000}"/>
    <cellStyle name="Obično 3 2 7 2 5 5" xfId="19642" xr:uid="{00000000-0005-0000-0000-0000774D0000}"/>
    <cellStyle name="Obično 3 2 7 2 5 5 2" xfId="19643" xr:uid="{00000000-0005-0000-0000-0000784D0000}"/>
    <cellStyle name="Obično 3 2 7 2 5 5 2 2" xfId="19644" xr:uid="{00000000-0005-0000-0000-0000794D0000}"/>
    <cellStyle name="Obično 3 2 7 2 5 5 3" xfId="19645" xr:uid="{00000000-0005-0000-0000-00007A4D0000}"/>
    <cellStyle name="Obično 3 2 7 2 5 6" xfId="19646" xr:uid="{00000000-0005-0000-0000-00007B4D0000}"/>
    <cellStyle name="Obično 3 2 7 2 5 6 2" xfId="19647" xr:uid="{00000000-0005-0000-0000-00007C4D0000}"/>
    <cellStyle name="Obično 3 2 7 2 5 7" xfId="19648" xr:uid="{00000000-0005-0000-0000-00007D4D0000}"/>
    <cellStyle name="Obično 3 2 7 2 5 7 2" xfId="19649" xr:uid="{00000000-0005-0000-0000-00007E4D0000}"/>
    <cellStyle name="Obično 3 2 7 2 5 7 2 2" xfId="19650" xr:uid="{00000000-0005-0000-0000-00007F4D0000}"/>
    <cellStyle name="Obično 3 2 7 2 5 7 3" xfId="19651" xr:uid="{00000000-0005-0000-0000-0000804D0000}"/>
    <cellStyle name="Obično 3 2 7 2 5 7 3 2" xfId="19652" xr:uid="{00000000-0005-0000-0000-0000814D0000}"/>
    <cellStyle name="Obično 3 2 7 2 5 7 4" xfId="19653" xr:uid="{00000000-0005-0000-0000-0000824D0000}"/>
    <cellStyle name="Obično 3 2 7 2 5 7 5" xfId="19654" xr:uid="{00000000-0005-0000-0000-0000834D0000}"/>
    <cellStyle name="Obično 3 2 7 2 5 7 6" xfId="19655" xr:uid="{00000000-0005-0000-0000-0000844D0000}"/>
    <cellStyle name="Obično 3 2 7 2 5 8" xfId="19656" xr:uid="{00000000-0005-0000-0000-0000854D0000}"/>
    <cellStyle name="Obično 3 2 7 2 5 8 2" xfId="19657" xr:uid="{00000000-0005-0000-0000-0000864D0000}"/>
    <cellStyle name="Obično 3 2 7 2 5 9" xfId="19658" xr:uid="{00000000-0005-0000-0000-0000874D0000}"/>
    <cellStyle name="Obično 3 2 7 2 5 9 2" xfId="19659" xr:uid="{00000000-0005-0000-0000-0000884D0000}"/>
    <cellStyle name="Obično 3 2 7 2 6" xfId="19660" xr:uid="{00000000-0005-0000-0000-0000894D0000}"/>
    <cellStyle name="Obično 3 2 7 2 6 2" xfId="19661" xr:uid="{00000000-0005-0000-0000-00008A4D0000}"/>
    <cellStyle name="Obično 3 2 7 2 6 2 2" xfId="19662" xr:uid="{00000000-0005-0000-0000-00008B4D0000}"/>
    <cellStyle name="Obično 3 2 7 2 6 3" xfId="19663" xr:uid="{00000000-0005-0000-0000-00008C4D0000}"/>
    <cellStyle name="Obično 3 2 7 2 7" xfId="19664" xr:uid="{00000000-0005-0000-0000-00008D4D0000}"/>
    <cellStyle name="Obično 3 2 7 2 7 2" xfId="19665" xr:uid="{00000000-0005-0000-0000-00008E4D0000}"/>
    <cellStyle name="Obično 3 2 7 2 7 2 2" xfId="19666" xr:uid="{00000000-0005-0000-0000-00008F4D0000}"/>
    <cellStyle name="Obično 3 2 7 2 7 3" xfId="19667" xr:uid="{00000000-0005-0000-0000-0000904D0000}"/>
    <cellStyle name="Obično 3 2 7 2 8" xfId="19668" xr:uid="{00000000-0005-0000-0000-0000914D0000}"/>
    <cellStyle name="Obično 3 2 7 2 8 2" xfId="19669" xr:uid="{00000000-0005-0000-0000-0000924D0000}"/>
    <cellStyle name="Obično 3 2 7 2 8 2 2" xfId="19670" xr:uid="{00000000-0005-0000-0000-0000934D0000}"/>
    <cellStyle name="Obično 3 2 7 2 8 3" xfId="19671" xr:uid="{00000000-0005-0000-0000-0000944D0000}"/>
    <cellStyle name="Obično 3 2 7 2 9" xfId="19672" xr:uid="{00000000-0005-0000-0000-0000954D0000}"/>
    <cellStyle name="Obično 3 2 7 2 9 2" xfId="19673" xr:uid="{00000000-0005-0000-0000-0000964D0000}"/>
    <cellStyle name="Obično 3 2 7 2 9 2 2" xfId="19674" xr:uid="{00000000-0005-0000-0000-0000974D0000}"/>
    <cellStyle name="Obično 3 2 7 2 9 3" xfId="19675" xr:uid="{00000000-0005-0000-0000-0000984D0000}"/>
    <cellStyle name="Obično 3 2 7 20" xfId="19676" xr:uid="{00000000-0005-0000-0000-0000994D0000}"/>
    <cellStyle name="Obično 3 2 7 21" xfId="19677" xr:uid="{00000000-0005-0000-0000-00009A4D0000}"/>
    <cellStyle name="Obično 3 2 7 22" xfId="19678" xr:uid="{00000000-0005-0000-0000-00009B4D0000}"/>
    <cellStyle name="Obično 3 2 7 23" xfId="40402" xr:uid="{00000000-0005-0000-0000-00009C4D0000}"/>
    <cellStyle name="Obično 3 2 7 24" xfId="40903" xr:uid="{00000000-0005-0000-0000-00009D4D0000}"/>
    <cellStyle name="Obično 3 2 7 3" xfId="19679" xr:uid="{00000000-0005-0000-0000-00009E4D0000}"/>
    <cellStyle name="Obično 3 2 7 3 10" xfId="19680" xr:uid="{00000000-0005-0000-0000-00009F4D0000}"/>
    <cellStyle name="Obično 3 2 7 3 10 2" xfId="19681" xr:uid="{00000000-0005-0000-0000-0000A04D0000}"/>
    <cellStyle name="Obično 3 2 7 3 11" xfId="19682" xr:uid="{00000000-0005-0000-0000-0000A14D0000}"/>
    <cellStyle name="Obično 3 2 7 3 12" xfId="19683" xr:uid="{00000000-0005-0000-0000-0000A24D0000}"/>
    <cellStyle name="Obično 3 2 7 3 2" xfId="19684" xr:uid="{00000000-0005-0000-0000-0000A34D0000}"/>
    <cellStyle name="Obično 3 2 7 3 2 10" xfId="19685" xr:uid="{00000000-0005-0000-0000-0000A44D0000}"/>
    <cellStyle name="Obično 3 2 7 3 2 10 2" xfId="19686" xr:uid="{00000000-0005-0000-0000-0000A54D0000}"/>
    <cellStyle name="Obično 3 2 7 3 2 11" xfId="19687" xr:uid="{00000000-0005-0000-0000-0000A64D0000}"/>
    <cellStyle name="Obično 3 2 7 3 2 11 2" xfId="19688" xr:uid="{00000000-0005-0000-0000-0000A74D0000}"/>
    <cellStyle name="Obično 3 2 7 3 2 11 2 2" xfId="19689" xr:uid="{00000000-0005-0000-0000-0000A84D0000}"/>
    <cellStyle name="Obično 3 2 7 3 2 11 3" xfId="19690" xr:uid="{00000000-0005-0000-0000-0000A94D0000}"/>
    <cellStyle name="Obično 3 2 7 3 2 11 3 2" xfId="19691" xr:uid="{00000000-0005-0000-0000-0000AA4D0000}"/>
    <cellStyle name="Obično 3 2 7 3 2 11 4" xfId="19692" xr:uid="{00000000-0005-0000-0000-0000AB4D0000}"/>
    <cellStyle name="Obično 3 2 7 3 2 11 5" xfId="19693" xr:uid="{00000000-0005-0000-0000-0000AC4D0000}"/>
    <cellStyle name="Obično 3 2 7 3 2 11 6" xfId="19694" xr:uid="{00000000-0005-0000-0000-0000AD4D0000}"/>
    <cellStyle name="Obično 3 2 7 3 2 12" xfId="19695" xr:uid="{00000000-0005-0000-0000-0000AE4D0000}"/>
    <cellStyle name="Obično 3 2 7 3 2 12 2" xfId="19696" xr:uid="{00000000-0005-0000-0000-0000AF4D0000}"/>
    <cellStyle name="Obično 3 2 7 3 2 13" xfId="19697" xr:uid="{00000000-0005-0000-0000-0000B04D0000}"/>
    <cellStyle name="Obično 3 2 7 3 2 13 2" xfId="19698" xr:uid="{00000000-0005-0000-0000-0000B14D0000}"/>
    <cellStyle name="Obično 3 2 7 3 2 14" xfId="19699" xr:uid="{00000000-0005-0000-0000-0000B24D0000}"/>
    <cellStyle name="Obično 3 2 7 3 2 15" xfId="19700" xr:uid="{00000000-0005-0000-0000-0000B34D0000}"/>
    <cellStyle name="Obično 3 2 7 3 2 16" xfId="19701" xr:uid="{00000000-0005-0000-0000-0000B44D0000}"/>
    <cellStyle name="Obično 3 2 7 3 2 2" xfId="19702" xr:uid="{00000000-0005-0000-0000-0000B54D0000}"/>
    <cellStyle name="Obično 3 2 7 3 2 2 2" xfId="19703" xr:uid="{00000000-0005-0000-0000-0000B64D0000}"/>
    <cellStyle name="Obično 3 2 7 3 2 2 2 10" xfId="19704" xr:uid="{00000000-0005-0000-0000-0000B74D0000}"/>
    <cellStyle name="Obično 3 2 7 3 2 2 2 11" xfId="19705" xr:uid="{00000000-0005-0000-0000-0000B84D0000}"/>
    <cellStyle name="Obično 3 2 7 3 2 2 2 2" xfId="19706" xr:uid="{00000000-0005-0000-0000-0000B94D0000}"/>
    <cellStyle name="Obično 3 2 7 3 2 2 2 2 2" xfId="19707" xr:uid="{00000000-0005-0000-0000-0000BA4D0000}"/>
    <cellStyle name="Obično 3 2 7 3 2 2 2 2 2 2" xfId="19708" xr:uid="{00000000-0005-0000-0000-0000BB4D0000}"/>
    <cellStyle name="Obično 3 2 7 3 2 2 2 2 2 2 2" xfId="19709" xr:uid="{00000000-0005-0000-0000-0000BC4D0000}"/>
    <cellStyle name="Obično 3 2 7 3 2 2 2 2 2 3" xfId="19710" xr:uid="{00000000-0005-0000-0000-0000BD4D0000}"/>
    <cellStyle name="Obično 3 2 7 3 2 2 2 2 2 3 2" xfId="19711" xr:uid="{00000000-0005-0000-0000-0000BE4D0000}"/>
    <cellStyle name="Obično 3 2 7 3 2 2 2 2 2 3 2 2" xfId="19712" xr:uid="{00000000-0005-0000-0000-0000BF4D0000}"/>
    <cellStyle name="Obično 3 2 7 3 2 2 2 2 2 3 3" xfId="19713" xr:uid="{00000000-0005-0000-0000-0000C04D0000}"/>
    <cellStyle name="Obično 3 2 7 3 2 2 2 2 2 3 3 2" xfId="19714" xr:uid="{00000000-0005-0000-0000-0000C14D0000}"/>
    <cellStyle name="Obično 3 2 7 3 2 2 2 2 2 3 4" xfId="19715" xr:uid="{00000000-0005-0000-0000-0000C24D0000}"/>
    <cellStyle name="Obično 3 2 7 3 2 2 2 2 2 3 5" xfId="19716" xr:uid="{00000000-0005-0000-0000-0000C34D0000}"/>
    <cellStyle name="Obično 3 2 7 3 2 2 2 2 2 3 6" xfId="19717" xr:uid="{00000000-0005-0000-0000-0000C44D0000}"/>
    <cellStyle name="Obično 3 2 7 3 2 2 2 2 2 4" xfId="19718" xr:uid="{00000000-0005-0000-0000-0000C54D0000}"/>
    <cellStyle name="Obično 3 2 7 3 2 2 2 2 2 4 2" xfId="19719" xr:uid="{00000000-0005-0000-0000-0000C64D0000}"/>
    <cellStyle name="Obično 3 2 7 3 2 2 2 2 2 5" xfId="19720" xr:uid="{00000000-0005-0000-0000-0000C74D0000}"/>
    <cellStyle name="Obično 3 2 7 3 2 2 2 2 2 5 2" xfId="19721" xr:uid="{00000000-0005-0000-0000-0000C84D0000}"/>
    <cellStyle name="Obično 3 2 7 3 2 2 2 2 2 6" xfId="19722" xr:uid="{00000000-0005-0000-0000-0000C94D0000}"/>
    <cellStyle name="Obično 3 2 7 3 2 2 2 2 2 7" xfId="19723" xr:uid="{00000000-0005-0000-0000-0000CA4D0000}"/>
    <cellStyle name="Obično 3 2 7 3 2 2 2 2 2 8" xfId="19724" xr:uid="{00000000-0005-0000-0000-0000CB4D0000}"/>
    <cellStyle name="Obično 3 2 7 3 2 2 2 2 3" xfId="19725" xr:uid="{00000000-0005-0000-0000-0000CC4D0000}"/>
    <cellStyle name="Obično 3 2 7 3 2 2 2 2 3 2" xfId="19726" xr:uid="{00000000-0005-0000-0000-0000CD4D0000}"/>
    <cellStyle name="Obično 3 2 7 3 2 2 2 2 3 2 2" xfId="19727" xr:uid="{00000000-0005-0000-0000-0000CE4D0000}"/>
    <cellStyle name="Obično 3 2 7 3 2 2 2 2 3 3" xfId="19728" xr:uid="{00000000-0005-0000-0000-0000CF4D0000}"/>
    <cellStyle name="Obično 3 2 7 3 2 2 2 2 3 3 2" xfId="19729" xr:uid="{00000000-0005-0000-0000-0000D04D0000}"/>
    <cellStyle name="Obično 3 2 7 3 2 2 2 2 3 3 2 2" xfId="19730" xr:uid="{00000000-0005-0000-0000-0000D14D0000}"/>
    <cellStyle name="Obično 3 2 7 3 2 2 2 2 3 3 3" xfId="19731" xr:uid="{00000000-0005-0000-0000-0000D24D0000}"/>
    <cellStyle name="Obično 3 2 7 3 2 2 2 2 3 3 3 2" xfId="19732" xr:uid="{00000000-0005-0000-0000-0000D34D0000}"/>
    <cellStyle name="Obično 3 2 7 3 2 2 2 2 3 3 4" xfId="19733" xr:uid="{00000000-0005-0000-0000-0000D44D0000}"/>
    <cellStyle name="Obično 3 2 7 3 2 2 2 2 3 3 5" xfId="19734" xr:uid="{00000000-0005-0000-0000-0000D54D0000}"/>
    <cellStyle name="Obično 3 2 7 3 2 2 2 2 3 3 6" xfId="19735" xr:uid="{00000000-0005-0000-0000-0000D64D0000}"/>
    <cellStyle name="Obično 3 2 7 3 2 2 2 2 3 4" xfId="19736" xr:uid="{00000000-0005-0000-0000-0000D74D0000}"/>
    <cellStyle name="Obično 3 2 7 3 2 2 2 2 3 4 2" xfId="19737" xr:uid="{00000000-0005-0000-0000-0000D84D0000}"/>
    <cellStyle name="Obično 3 2 7 3 2 2 2 2 3 5" xfId="19738" xr:uid="{00000000-0005-0000-0000-0000D94D0000}"/>
    <cellStyle name="Obično 3 2 7 3 2 2 2 2 3 5 2" xfId="19739" xr:uid="{00000000-0005-0000-0000-0000DA4D0000}"/>
    <cellStyle name="Obično 3 2 7 3 2 2 2 2 3 6" xfId="19740" xr:uid="{00000000-0005-0000-0000-0000DB4D0000}"/>
    <cellStyle name="Obično 3 2 7 3 2 2 2 2 3 7" xfId="19741" xr:uid="{00000000-0005-0000-0000-0000DC4D0000}"/>
    <cellStyle name="Obično 3 2 7 3 2 2 2 2 3 8" xfId="19742" xr:uid="{00000000-0005-0000-0000-0000DD4D0000}"/>
    <cellStyle name="Obično 3 2 7 3 2 2 2 2 4" xfId="19743" xr:uid="{00000000-0005-0000-0000-0000DE4D0000}"/>
    <cellStyle name="Obično 3 2 7 3 2 2 2 2 4 2" xfId="19744" xr:uid="{00000000-0005-0000-0000-0000DF4D0000}"/>
    <cellStyle name="Obično 3 2 7 3 2 2 2 2 4 2 2" xfId="19745" xr:uid="{00000000-0005-0000-0000-0000E04D0000}"/>
    <cellStyle name="Obično 3 2 7 3 2 2 2 2 4 3" xfId="19746" xr:uid="{00000000-0005-0000-0000-0000E14D0000}"/>
    <cellStyle name="Obično 3 2 7 3 2 2 2 2 4 3 2" xfId="19747" xr:uid="{00000000-0005-0000-0000-0000E24D0000}"/>
    <cellStyle name="Obično 3 2 7 3 2 2 2 2 4 3 2 2" xfId="19748" xr:uid="{00000000-0005-0000-0000-0000E34D0000}"/>
    <cellStyle name="Obično 3 2 7 3 2 2 2 2 4 3 3" xfId="19749" xr:uid="{00000000-0005-0000-0000-0000E44D0000}"/>
    <cellStyle name="Obično 3 2 7 3 2 2 2 2 4 3 3 2" xfId="19750" xr:uid="{00000000-0005-0000-0000-0000E54D0000}"/>
    <cellStyle name="Obično 3 2 7 3 2 2 2 2 4 3 4" xfId="19751" xr:uid="{00000000-0005-0000-0000-0000E64D0000}"/>
    <cellStyle name="Obično 3 2 7 3 2 2 2 2 4 3 5" xfId="19752" xr:uid="{00000000-0005-0000-0000-0000E74D0000}"/>
    <cellStyle name="Obično 3 2 7 3 2 2 2 2 4 3 6" xfId="19753" xr:uid="{00000000-0005-0000-0000-0000E84D0000}"/>
    <cellStyle name="Obično 3 2 7 3 2 2 2 2 4 4" xfId="19754" xr:uid="{00000000-0005-0000-0000-0000E94D0000}"/>
    <cellStyle name="Obično 3 2 7 3 2 2 2 2 4 4 2" xfId="19755" xr:uid="{00000000-0005-0000-0000-0000EA4D0000}"/>
    <cellStyle name="Obično 3 2 7 3 2 2 2 2 4 5" xfId="19756" xr:uid="{00000000-0005-0000-0000-0000EB4D0000}"/>
    <cellStyle name="Obično 3 2 7 3 2 2 2 2 4 5 2" xfId="19757" xr:uid="{00000000-0005-0000-0000-0000EC4D0000}"/>
    <cellStyle name="Obično 3 2 7 3 2 2 2 2 4 6" xfId="19758" xr:uid="{00000000-0005-0000-0000-0000ED4D0000}"/>
    <cellStyle name="Obično 3 2 7 3 2 2 2 2 4 7" xfId="19759" xr:uid="{00000000-0005-0000-0000-0000EE4D0000}"/>
    <cellStyle name="Obično 3 2 7 3 2 2 2 2 4 8" xfId="19760" xr:uid="{00000000-0005-0000-0000-0000EF4D0000}"/>
    <cellStyle name="Obično 3 2 7 3 2 2 2 2 5" xfId="19761" xr:uid="{00000000-0005-0000-0000-0000F04D0000}"/>
    <cellStyle name="Obično 3 2 7 3 2 2 2 2 5 2" xfId="19762" xr:uid="{00000000-0005-0000-0000-0000F14D0000}"/>
    <cellStyle name="Obično 3 2 7 3 2 2 2 2 6" xfId="19763" xr:uid="{00000000-0005-0000-0000-0000F24D0000}"/>
    <cellStyle name="Obično 3 2 7 3 2 2 2 2 6 2" xfId="19764" xr:uid="{00000000-0005-0000-0000-0000F34D0000}"/>
    <cellStyle name="Obično 3 2 7 3 2 2 2 2 7" xfId="19765" xr:uid="{00000000-0005-0000-0000-0000F44D0000}"/>
    <cellStyle name="Obično 3 2 7 3 2 2 2 3" xfId="19766" xr:uid="{00000000-0005-0000-0000-0000F54D0000}"/>
    <cellStyle name="Obično 3 2 7 3 2 2 2 3 2" xfId="19767" xr:uid="{00000000-0005-0000-0000-0000F64D0000}"/>
    <cellStyle name="Obično 3 2 7 3 2 2 2 3 2 2" xfId="19768" xr:uid="{00000000-0005-0000-0000-0000F74D0000}"/>
    <cellStyle name="Obično 3 2 7 3 2 2 2 3 3" xfId="19769" xr:uid="{00000000-0005-0000-0000-0000F84D0000}"/>
    <cellStyle name="Obično 3 2 7 3 2 2 2 4" xfId="19770" xr:uid="{00000000-0005-0000-0000-0000F94D0000}"/>
    <cellStyle name="Obično 3 2 7 3 2 2 2 4 2" xfId="19771" xr:uid="{00000000-0005-0000-0000-0000FA4D0000}"/>
    <cellStyle name="Obično 3 2 7 3 2 2 2 4 2 2" xfId="19772" xr:uid="{00000000-0005-0000-0000-0000FB4D0000}"/>
    <cellStyle name="Obično 3 2 7 3 2 2 2 4 3" xfId="19773" xr:uid="{00000000-0005-0000-0000-0000FC4D0000}"/>
    <cellStyle name="Obično 3 2 7 3 2 2 2 5" xfId="19774" xr:uid="{00000000-0005-0000-0000-0000FD4D0000}"/>
    <cellStyle name="Obično 3 2 7 3 2 2 2 5 2" xfId="19775" xr:uid="{00000000-0005-0000-0000-0000FE4D0000}"/>
    <cellStyle name="Obično 3 2 7 3 2 2 2 6" xfId="19776" xr:uid="{00000000-0005-0000-0000-0000FF4D0000}"/>
    <cellStyle name="Obično 3 2 7 3 2 2 2 6 2" xfId="19777" xr:uid="{00000000-0005-0000-0000-0000004E0000}"/>
    <cellStyle name="Obično 3 2 7 3 2 2 2 6 2 2" xfId="19778" xr:uid="{00000000-0005-0000-0000-0000014E0000}"/>
    <cellStyle name="Obično 3 2 7 3 2 2 2 6 3" xfId="19779" xr:uid="{00000000-0005-0000-0000-0000024E0000}"/>
    <cellStyle name="Obično 3 2 7 3 2 2 2 6 3 2" xfId="19780" xr:uid="{00000000-0005-0000-0000-0000034E0000}"/>
    <cellStyle name="Obično 3 2 7 3 2 2 2 6 4" xfId="19781" xr:uid="{00000000-0005-0000-0000-0000044E0000}"/>
    <cellStyle name="Obično 3 2 7 3 2 2 2 6 5" xfId="19782" xr:uid="{00000000-0005-0000-0000-0000054E0000}"/>
    <cellStyle name="Obično 3 2 7 3 2 2 2 6 6" xfId="19783" xr:uid="{00000000-0005-0000-0000-0000064E0000}"/>
    <cellStyle name="Obično 3 2 7 3 2 2 2 7" xfId="19784" xr:uid="{00000000-0005-0000-0000-0000074E0000}"/>
    <cellStyle name="Obično 3 2 7 3 2 2 2 7 2" xfId="19785" xr:uid="{00000000-0005-0000-0000-0000084E0000}"/>
    <cellStyle name="Obično 3 2 7 3 2 2 2 8" xfId="19786" xr:uid="{00000000-0005-0000-0000-0000094E0000}"/>
    <cellStyle name="Obično 3 2 7 3 2 2 2 8 2" xfId="19787" xr:uid="{00000000-0005-0000-0000-00000A4E0000}"/>
    <cellStyle name="Obično 3 2 7 3 2 2 2 9" xfId="19788" xr:uid="{00000000-0005-0000-0000-00000B4E0000}"/>
    <cellStyle name="Obično 3 2 7 3 2 2 3" xfId="19789" xr:uid="{00000000-0005-0000-0000-00000C4E0000}"/>
    <cellStyle name="Obično 3 2 7 3 2 2 3 2" xfId="19790" xr:uid="{00000000-0005-0000-0000-00000D4E0000}"/>
    <cellStyle name="Obično 3 2 7 3 2 2 3 2 2" xfId="19791" xr:uid="{00000000-0005-0000-0000-00000E4E0000}"/>
    <cellStyle name="Obično 3 2 7 3 2 2 3 3" xfId="19792" xr:uid="{00000000-0005-0000-0000-00000F4E0000}"/>
    <cellStyle name="Obično 3 2 7 3 2 2 3 3 2" xfId="19793" xr:uid="{00000000-0005-0000-0000-0000104E0000}"/>
    <cellStyle name="Obično 3 2 7 3 2 2 3 3 2 2" xfId="19794" xr:uid="{00000000-0005-0000-0000-0000114E0000}"/>
    <cellStyle name="Obično 3 2 7 3 2 2 3 3 3" xfId="19795" xr:uid="{00000000-0005-0000-0000-0000124E0000}"/>
    <cellStyle name="Obično 3 2 7 3 2 2 3 3 3 2" xfId="19796" xr:uid="{00000000-0005-0000-0000-0000134E0000}"/>
    <cellStyle name="Obično 3 2 7 3 2 2 3 3 4" xfId="19797" xr:uid="{00000000-0005-0000-0000-0000144E0000}"/>
    <cellStyle name="Obično 3 2 7 3 2 2 3 3 5" xfId="19798" xr:uid="{00000000-0005-0000-0000-0000154E0000}"/>
    <cellStyle name="Obično 3 2 7 3 2 2 3 3 6" xfId="19799" xr:uid="{00000000-0005-0000-0000-0000164E0000}"/>
    <cellStyle name="Obično 3 2 7 3 2 2 3 4" xfId="19800" xr:uid="{00000000-0005-0000-0000-0000174E0000}"/>
    <cellStyle name="Obično 3 2 7 3 2 2 3 4 2" xfId="19801" xr:uid="{00000000-0005-0000-0000-0000184E0000}"/>
    <cellStyle name="Obično 3 2 7 3 2 2 3 5" xfId="19802" xr:uid="{00000000-0005-0000-0000-0000194E0000}"/>
    <cellStyle name="Obično 3 2 7 3 2 2 3 5 2" xfId="19803" xr:uid="{00000000-0005-0000-0000-00001A4E0000}"/>
    <cellStyle name="Obično 3 2 7 3 2 2 3 6" xfId="19804" xr:uid="{00000000-0005-0000-0000-00001B4E0000}"/>
    <cellStyle name="Obično 3 2 7 3 2 2 3 7" xfId="19805" xr:uid="{00000000-0005-0000-0000-00001C4E0000}"/>
    <cellStyle name="Obično 3 2 7 3 2 2 3 8" xfId="19806" xr:uid="{00000000-0005-0000-0000-00001D4E0000}"/>
    <cellStyle name="Obično 3 2 7 3 2 2 4" xfId="19807" xr:uid="{00000000-0005-0000-0000-00001E4E0000}"/>
    <cellStyle name="Obično 3 2 7 3 2 2 4 2" xfId="19808" xr:uid="{00000000-0005-0000-0000-00001F4E0000}"/>
    <cellStyle name="Obično 3 2 7 3 2 2 4 2 2" xfId="19809" xr:uid="{00000000-0005-0000-0000-0000204E0000}"/>
    <cellStyle name="Obično 3 2 7 3 2 2 4 3" xfId="19810" xr:uid="{00000000-0005-0000-0000-0000214E0000}"/>
    <cellStyle name="Obično 3 2 7 3 2 2 4 3 2" xfId="19811" xr:uid="{00000000-0005-0000-0000-0000224E0000}"/>
    <cellStyle name="Obično 3 2 7 3 2 2 4 3 2 2" xfId="19812" xr:uid="{00000000-0005-0000-0000-0000234E0000}"/>
    <cellStyle name="Obično 3 2 7 3 2 2 4 3 3" xfId="19813" xr:uid="{00000000-0005-0000-0000-0000244E0000}"/>
    <cellStyle name="Obično 3 2 7 3 2 2 4 3 3 2" xfId="19814" xr:uid="{00000000-0005-0000-0000-0000254E0000}"/>
    <cellStyle name="Obično 3 2 7 3 2 2 4 3 4" xfId="19815" xr:uid="{00000000-0005-0000-0000-0000264E0000}"/>
    <cellStyle name="Obično 3 2 7 3 2 2 4 3 5" xfId="19816" xr:uid="{00000000-0005-0000-0000-0000274E0000}"/>
    <cellStyle name="Obično 3 2 7 3 2 2 4 3 6" xfId="19817" xr:uid="{00000000-0005-0000-0000-0000284E0000}"/>
    <cellStyle name="Obično 3 2 7 3 2 2 4 4" xfId="19818" xr:uid="{00000000-0005-0000-0000-0000294E0000}"/>
    <cellStyle name="Obično 3 2 7 3 2 2 4 4 2" xfId="19819" xr:uid="{00000000-0005-0000-0000-00002A4E0000}"/>
    <cellStyle name="Obično 3 2 7 3 2 2 4 5" xfId="19820" xr:uid="{00000000-0005-0000-0000-00002B4E0000}"/>
    <cellStyle name="Obično 3 2 7 3 2 2 4 5 2" xfId="19821" xr:uid="{00000000-0005-0000-0000-00002C4E0000}"/>
    <cellStyle name="Obično 3 2 7 3 2 2 4 6" xfId="19822" xr:uid="{00000000-0005-0000-0000-00002D4E0000}"/>
    <cellStyle name="Obično 3 2 7 3 2 2 4 7" xfId="19823" xr:uid="{00000000-0005-0000-0000-00002E4E0000}"/>
    <cellStyle name="Obično 3 2 7 3 2 2 4 8" xfId="19824" xr:uid="{00000000-0005-0000-0000-00002F4E0000}"/>
    <cellStyle name="Obično 3 2 7 3 2 2 5" xfId="19825" xr:uid="{00000000-0005-0000-0000-0000304E0000}"/>
    <cellStyle name="Obično 3 2 7 3 2 2 5 2" xfId="19826" xr:uid="{00000000-0005-0000-0000-0000314E0000}"/>
    <cellStyle name="Obično 3 2 7 3 2 2 5 2 2" xfId="19827" xr:uid="{00000000-0005-0000-0000-0000324E0000}"/>
    <cellStyle name="Obično 3 2 7 3 2 2 5 3" xfId="19828" xr:uid="{00000000-0005-0000-0000-0000334E0000}"/>
    <cellStyle name="Obično 3 2 7 3 2 2 5 3 2" xfId="19829" xr:uid="{00000000-0005-0000-0000-0000344E0000}"/>
    <cellStyle name="Obično 3 2 7 3 2 2 5 3 2 2" xfId="19830" xr:uid="{00000000-0005-0000-0000-0000354E0000}"/>
    <cellStyle name="Obično 3 2 7 3 2 2 5 3 3" xfId="19831" xr:uid="{00000000-0005-0000-0000-0000364E0000}"/>
    <cellStyle name="Obično 3 2 7 3 2 2 5 3 3 2" xfId="19832" xr:uid="{00000000-0005-0000-0000-0000374E0000}"/>
    <cellStyle name="Obično 3 2 7 3 2 2 5 3 4" xfId="19833" xr:uid="{00000000-0005-0000-0000-0000384E0000}"/>
    <cellStyle name="Obično 3 2 7 3 2 2 5 3 5" xfId="19834" xr:uid="{00000000-0005-0000-0000-0000394E0000}"/>
    <cellStyle name="Obično 3 2 7 3 2 2 5 3 6" xfId="19835" xr:uid="{00000000-0005-0000-0000-00003A4E0000}"/>
    <cellStyle name="Obično 3 2 7 3 2 2 5 4" xfId="19836" xr:uid="{00000000-0005-0000-0000-00003B4E0000}"/>
    <cellStyle name="Obično 3 2 7 3 2 2 5 4 2" xfId="19837" xr:uid="{00000000-0005-0000-0000-00003C4E0000}"/>
    <cellStyle name="Obično 3 2 7 3 2 2 5 5" xfId="19838" xr:uid="{00000000-0005-0000-0000-00003D4E0000}"/>
    <cellStyle name="Obično 3 2 7 3 2 2 5 5 2" xfId="19839" xr:uid="{00000000-0005-0000-0000-00003E4E0000}"/>
    <cellStyle name="Obično 3 2 7 3 2 2 5 6" xfId="19840" xr:uid="{00000000-0005-0000-0000-00003F4E0000}"/>
    <cellStyle name="Obično 3 2 7 3 2 2 5 7" xfId="19841" xr:uid="{00000000-0005-0000-0000-0000404E0000}"/>
    <cellStyle name="Obično 3 2 7 3 2 2 5 8" xfId="19842" xr:uid="{00000000-0005-0000-0000-0000414E0000}"/>
    <cellStyle name="Obično 3 2 7 3 2 2 6" xfId="19843" xr:uid="{00000000-0005-0000-0000-0000424E0000}"/>
    <cellStyle name="Obično 3 2 7 3 2 2 6 2" xfId="19844" xr:uid="{00000000-0005-0000-0000-0000434E0000}"/>
    <cellStyle name="Obično 3 2 7 3 2 2 7" xfId="19845" xr:uid="{00000000-0005-0000-0000-0000444E0000}"/>
    <cellStyle name="Obično 3 2 7 3 2 2 8" xfId="19846" xr:uid="{00000000-0005-0000-0000-0000454E0000}"/>
    <cellStyle name="Obično 3 2 7 3 2 3" xfId="19847" xr:uid="{00000000-0005-0000-0000-0000464E0000}"/>
    <cellStyle name="Obično 3 2 7 3 2 3 2" xfId="19848" xr:uid="{00000000-0005-0000-0000-0000474E0000}"/>
    <cellStyle name="Obično 3 2 7 3 2 3 2 2" xfId="19849" xr:uid="{00000000-0005-0000-0000-0000484E0000}"/>
    <cellStyle name="Obično 3 2 7 3 2 3 3" xfId="19850" xr:uid="{00000000-0005-0000-0000-0000494E0000}"/>
    <cellStyle name="Obično 3 2 7 3 2 3 3 2" xfId="19851" xr:uid="{00000000-0005-0000-0000-00004A4E0000}"/>
    <cellStyle name="Obično 3 2 7 3 2 3 3 2 2" xfId="19852" xr:uid="{00000000-0005-0000-0000-00004B4E0000}"/>
    <cellStyle name="Obično 3 2 7 3 2 3 3 3" xfId="19853" xr:uid="{00000000-0005-0000-0000-00004C4E0000}"/>
    <cellStyle name="Obično 3 2 7 3 2 3 3 3 2" xfId="19854" xr:uid="{00000000-0005-0000-0000-00004D4E0000}"/>
    <cellStyle name="Obično 3 2 7 3 2 3 3 4" xfId="19855" xr:uid="{00000000-0005-0000-0000-00004E4E0000}"/>
    <cellStyle name="Obično 3 2 7 3 2 3 3 5" xfId="19856" xr:uid="{00000000-0005-0000-0000-00004F4E0000}"/>
    <cellStyle name="Obično 3 2 7 3 2 3 3 6" xfId="19857" xr:uid="{00000000-0005-0000-0000-0000504E0000}"/>
    <cellStyle name="Obično 3 2 7 3 2 3 4" xfId="19858" xr:uid="{00000000-0005-0000-0000-0000514E0000}"/>
    <cellStyle name="Obično 3 2 7 3 2 3 5" xfId="19859" xr:uid="{00000000-0005-0000-0000-0000524E0000}"/>
    <cellStyle name="Obično 3 2 7 3 2 3 5 2" xfId="19860" xr:uid="{00000000-0005-0000-0000-0000534E0000}"/>
    <cellStyle name="Obično 3 2 7 3 2 3 6" xfId="19861" xr:uid="{00000000-0005-0000-0000-0000544E0000}"/>
    <cellStyle name="Obično 3 2 7 3 2 3 6 2" xfId="19862" xr:uid="{00000000-0005-0000-0000-0000554E0000}"/>
    <cellStyle name="Obično 3 2 7 3 2 3 7" xfId="19863" xr:uid="{00000000-0005-0000-0000-0000564E0000}"/>
    <cellStyle name="Obično 3 2 7 3 2 3 8" xfId="19864" xr:uid="{00000000-0005-0000-0000-0000574E0000}"/>
    <cellStyle name="Obično 3 2 7 3 2 3 9" xfId="19865" xr:uid="{00000000-0005-0000-0000-0000584E0000}"/>
    <cellStyle name="Obično 3 2 7 3 2 4" xfId="19866" xr:uid="{00000000-0005-0000-0000-0000594E0000}"/>
    <cellStyle name="Obično 3 2 7 3 2 4 2" xfId="19867" xr:uid="{00000000-0005-0000-0000-00005A4E0000}"/>
    <cellStyle name="Obično 3 2 7 3 2 4 2 2" xfId="19868" xr:uid="{00000000-0005-0000-0000-00005B4E0000}"/>
    <cellStyle name="Obično 3 2 7 3 2 4 3" xfId="19869" xr:uid="{00000000-0005-0000-0000-00005C4E0000}"/>
    <cellStyle name="Obično 3 2 7 3 2 4 3 2" xfId="19870" xr:uid="{00000000-0005-0000-0000-00005D4E0000}"/>
    <cellStyle name="Obično 3 2 7 3 2 4 3 2 2" xfId="19871" xr:uid="{00000000-0005-0000-0000-00005E4E0000}"/>
    <cellStyle name="Obično 3 2 7 3 2 4 3 3" xfId="19872" xr:uid="{00000000-0005-0000-0000-00005F4E0000}"/>
    <cellStyle name="Obično 3 2 7 3 2 4 3 3 2" xfId="19873" xr:uid="{00000000-0005-0000-0000-0000604E0000}"/>
    <cellStyle name="Obično 3 2 7 3 2 4 3 4" xfId="19874" xr:uid="{00000000-0005-0000-0000-0000614E0000}"/>
    <cellStyle name="Obično 3 2 7 3 2 4 3 5" xfId="19875" xr:uid="{00000000-0005-0000-0000-0000624E0000}"/>
    <cellStyle name="Obično 3 2 7 3 2 4 3 6" xfId="19876" xr:uid="{00000000-0005-0000-0000-0000634E0000}"/>
    <cellStyle name="Obično 3 2 7 3 2 4 4" xfId="19877" xr:uid="{00000000-0005-0000-0000-0000644E0000}"/>
    <cellStyle name="Obično 3 2 7 3 2 4 5" xfId="19878" xr:uid="{00000000-0005-0000-0000-0000654E0000}"/>
    <cellStyle name="Obično 3 2 7 3 2 4 5 2" xfId="19879" xr:uid="{00000000-0005-0000-0000-0000664E0000}"/>
    <cellStyle name="Obično 3 2 7 3 2 4 6" xfId="19880" xr:uid="{00000000-0005-0000-0000-0000674E0000}"/>
    <cellStyle name="Obično 3 2 7 3 2 4 6 2" xfId="19881" xr:uid="{00000000-0005-0000-0000-0000684E0000}"/>
    <cellStyle name="Obično 3 2 7 3 2 4 7" xfId="19882" xr:uid="{00000000-0005-0000-0000-0000694E0000}"/>
    <cellStyle name="Obično 3 2 7 3 2 4 8" xfId="19883" xr:uid="{00000000-0005-0000-0000-00006A4E0000}"/>
    <cellStyle name="Obično 3 2 7 3 2 4 9" xfId="19884" xr:uid="{00000000-0005-0000-0000-00006B4E0000}"/>
    <cellStyle name="Obično 3 2 7 3 2 5" xfId="19885" xr:uid="{00000000-0005-0000-0000-00006C4E0000}"/>
    <cellStyle name="Obično 3 2 7 3 2 5 2" xfId="19886" xr:uid="{00000000-0005-0000-0000-00006D4E0000}"/>
    <cellStyle name="Obično 3 2 7 3 2 5 2 2" xfId="19887" xr:uid="{00000000-0005-0000-0000-00006E4E0000}"/>
    <cellStyle name="Obično 3 2 7 3 2 5 3" xfId="19888" xr:uid="{00000000-0005-0000-0000-00006F4E0000}"/>
    <cellStyle name="Obično 3 2 7 3 2 5 3 2" xfId="19889" xr:uid="{00000000-0005-0000-0000-0000704E0000}"/>
    <cellStyle name="Obično 3 2 7 3 2 5 3 2 2" xfId="19890" xr:uid="{00000000-0005-0000-0000-0000714E0000}"/>
    <cellStyle name="Obično 3 2 7 3 2 5 3 3" xfId="19891" xr:uid="{00000000-0005-0000-0000-0000724E0000}"/>
    <cellStyle name="Obično 3 2 7 3 2 5 3 3 2" xfId="19892" xr:uid="{00000000-0005-0000-0000-0000734E0000}"/>
    <cellStyle name="Obično 3 2 7 3 2 5 3 4" xfId="19893" xr:uid="{00000000-0005-0000-0000-0000744E0000}"/>
    <cellStyle name="Obično 3 2 7 3 2 5 3 5" xfId="19894" xr:uid="{00000000-0005-0000-0000-0000754E0000}"/>
    <cellStyle name="Obično 3 2 7 3 2 5 3 6" xfId="19895" xr:uid="{00000000-0005-0000-0000-0000764E0000}"/>
    <cellStyle name="Obično 3 2 7 3 2 5 4" xfId="19896" xr:uid="{00000000-0005-0000-0000-0000774E0000}"/>
    <cellStyle name="Obično 3 2 7 3 2 5 5" xfId="19897" xr:uid="{00000000-0005-0000-0000-0000784E0000}"/>
    <cellStyle name="Obično 3 2 7 3 2 5 5 2" xfId="19898" xr:uid="{00000000-0005-0000-0000-0000794E0000}"/>
    <cellStyle name="Obično 3 2 7 3 2 5 6" xfId="19899" xr:uid="{00000000-0005-0000-0000-00007A4E0000}"/>
    <cellStyle name="Obično 3 2 7 3 2 5 6 2" xfId="19900" xr:uid="{00000000-0005-0000-0000-00007B4E0000}"/>
    <cellStyle name="Obično 3 2 7 3 2 5 7" xfId="19901" xr:uid="{00000000-0005-0000-0000-00007C4E0000}"/>
    <cellStyle name="Obično 3 2 7 3 2 5 8" xfId="19902" xr:uid="{00000000-0005-0000-0000-00007D4E0000}"/>
    <cellStyle name="Obično 3 2 7 3 2 5 9" xfId="19903" xr:uid="{00000000-0005-0000-0000-00007E4E0000}"/>
    <cellStyle name="Obično 3 2 7 3 2 6" xfId="19904" xr:uid="{00000000-0005-0000-0000-00007F4E0000}"/>
    <cellStyle name="Obično 3 2 7 3 2 6 2" xfId="19905" xr:uid="{00000000-0005-0000-0000-0000804E0000}"/>
    <cellStyle name="Obično 3 2 7 3 2 6 2 2" xfId="19906" xr:uid="{00000000-0005-0000-0000-0000814E0000}"/>
    <cellStyle name="Obično 3 2 7 3 2 6 3" xfId="19907" xr:uid="{00000000-0005-0000-0000-0000824E0000}"/>
    <cellStyle name="Obično 3 2 7 3 2 6 3 2" xfId="19908" xr:uid="{00000000-0005-0000-0000-0000834E0000}"/>
    <cellStyle name="Obično 3 2 7 3 2 6 3 2 2" xfId="19909" xr:uid="{00000000-0005-0000-0000-0000844E0000}"/>
    <cellStyle name="Obično 3 2 7 3 2 6 3 3" xfId="19910" xr:uid="{00000000-0005-0000-0000-0000854E0000}"/>
    <cellStyle name="Obično 3 2 7 3 2 6 3 3 2" xfId="19911" xr:uid="{00000000-0005-0000-0000-0000864E0000}"/>
    <cellStyle name="Obično 3 2 7 3 2 6 3 4" xfId="19912" xr:uid="{00000000-0005-0000-0000-0000874E0000}"/>
    <cellStyle name="Obično 3 2 7 3 2 6 3 5" xfId="19913" xr:uid="{00000000-0005-0000-0000-0000884E0000}"/>
    <cellStyle name="Obično 3 2 7 3 2 6 3 6" xfId="19914" xr:uid="{00000000-0005-0000-0000-0000894E0000}"/>
    <cellStyle name="Obično 3 2 7 3 2 6 4" xfId="19915" xr:uid="{00000000-0005-0000-0000-00008A4E0000}"/>
    <cellStyle name="Obično 3 2 7 3 2 6 4 2" xfId="19916" xr:uid="{00000000-0005-0000-0000-00008B4E0000}"/>
    <cellStyle name="Obično 3 2 7 3 2 6 5" xfId="19917" xr:uid="{00000000-0005-0000-0000-00008C4E0000}"/>
    <cellStyle name="Obično 3 2 7 3 2 6 5 2" xfId="19918" xr:uid="{00000000-0005-0000-0000-00008D4E0000}"/>
    <cellStyle name="Obično 3 2 7 3 2 6 6" xfId="19919" xr:uid="{00000000-0005-0000-0000-00008E4E0000}"/>
    <cellStyle name="Obično 3 2 7 3 2 6 7" xfId="19920" xr:uid="{00000000-0005-0000-0000-00008F4E0000}"/>
    <cellStyle name="Obično 3 2 7 3 2 6 8" xfId="19921" xr:uid="{00000000-0005-0000-0000-0000904E0000}"/>
    <cellStyle name="Obično 3 2 7 3 2 7" xfId="19922" xr:uid="{00000000-0005-0000-0000-0000914E0000}"/>
    <cellStyle name="Obično 3 2 7 3 2 7 2" xfId="19923" xr:uid="{00000000-0005-0000-0000-0000924E0000}"/>
    <cellStyle name="Obično 3 2 7 3 2 7 2 2" xfId="19924" xr:uid="{00000000-0005-0000-0000-0000934E0000}"/>
    <cellStyle name="Obično 3 2 7 3 2 7 2 2 2" xfId="19925" xr:uid="{00000000-0005-0000-0000-0000944E0000}"/>
    <cellStyle name="Obično 3 2 7 3 2 7 2 3" xfId="19926" xr:uid="{00000000-0005-0000-0000-0000954E0000}"/>
    <cellStyle name="Obično 3 2 7 3 2 7 2 3 2" xfId="19927" xr:uid="{00000000-0005-0000-0000-0000964E0000}"/>
    <cellStyle name="Obično 3 2 7 3 2 7 2 3 2 2" xfId="19928" xr:uid="{00000000-0005-0000-0000-0000974E0000}"/>
    <cellStyle name="Obično 3 2 7 3 2 7 2 3 3" xfId="19929" xr:uid="{00000000-0005-0000-0000-0000984E0000}"/>
    <cellStyle name="Obično 3 2 7 3 2 7 2 3 3 2" xfId="19930" xr:uid="{00000000-0005-0000-0000-0000994E0000}"/>
    <cellStyle name="Obično 3 2 7 3 2 7 2 3 4" xfId="19931" xr:uid="{00000000-0005-0000-0000-00009A4E0000}"/>
    <cellStyle name="Obično 3 2 7 3 2 7 2 3 5" xfId="19932" xr:uid="{00000000-0005-0000-0000-00009B4E0000}"/>
    <cellStyle name="Obično 3 2 7 3 2 7 2 3 6" xfId="19933" xr:uid="{00000000-0005-0000-0000-00009C4E0000}"/>
    <cellStyle name="Obično 3 2 7 3 2 7 2 4" xfId="19934" xr:uid="{00000000-0005-0000-0000-00009D4E0000}"/>
    <cellStyle name="Obično 3 2 7 3 2 7 2 4 2" xfId="19935" xr:uid="{00000000-0005-0000-0000-00009E4E0000}"/>
    <cellStyle name="Obično 3 2 7 3 2 7 2 5" xfId="19936" xr:uid="{00000000-0005-0000-0000-00009F4E0000}"/>
    <cellStyle name="Obično 3 2 7 3 2 7 2 5 2" xfId="19937" xr:uid="{00000000-0005-0000-0000-0000A04E0000}"/>
    <cellStyle name="Obično 3 2 7 3 2 7 2 6" xfId="19938" xr:uid="{00000000-0005-0000-0000-0000A14E0000}"/>
    <cellStyle name="Obično 3 2 7 3 2 7 2 7" xfId="19939" xr:uid="{00000000-0005-0000-0000-0000A24E0000}"/>
    <cellStyle name="Obično 3 2 7 3 2 7 2 8" xfId="19940" xr:uid="{00000000-0005-0000-0000-0000A34E0000}"/>
    <cellStyle name="Obično 3 2 7 3 2 7 3" xfId="19941" xr:uid="{00000000-0005-0000-0000-0000A44E0000}"/>
    <cellStyle name="Obično 3 2 7 3 2 7 3 2" xfId="19942" xr:uid="{00000000-0005-0000-0000-0000A54E0000}"/>
    <cellStyle name="Obično 3 2 7 3 2 7 3 2 2" xfId="19943" xr:uid="{00000000-0005-0000-0000-0000A64E0000}"/>
    <cellStyle name="Obično 3 2 7 3 2 7 3 3" xfId="19944" xr:uid="{00000000-0005-0000-0000-0000A74E0000}"/>
    <cellStyle name="Obično 3 2 7 3 2 7 3 3 2" xfId="19945" xr:uid="{00000000-0005-0000-0000-0000A84E0000}"/>
    <cellStyle name="Obično 3 2 7 3 2 7 3 3 2 2" xfId="19946" xr:uid="{00000000-0005-0000-0000-0000A94E0000}"/>
    <cellStyle name="Obično 3 2 7 3 2 7 3 3 3" xfId="19947" xr:uid="{00000000-0005-0000-0000-0000AA4E0000}"/>
    <cellStyle name="Obično 3 2 7 3 2 7 3 3 3 2" xfId="19948" xr:uid="{00000000-0005-0000-0000-0000AB4E0000}"/>
    <cellStyle name="Obično 3 2 7 3 2 7 3 3 4" xfId="19949" xr:uid="{00000000-0005-0000-0000-0000AC4E0000}"/>
    <cellStyle name="Obično 3 2 7 3 2 7 3 3 5" xfId="19950" xr:uid="{00000000-0005-0000-0000-0000AD4E0000}"/>
    <cellStyle name="Obično 3 2 7 3 2 7 3 3 6" xfId="19951" xr:uid="{00000000-0005-0000-0000-0000AE4E0000}"/>
    <cellStyle name="Obično 3 2 7 3 2 7 3 4" xfId="19952" xr:uid="{00000000-0005-0000-0000-0000AF4E0000}"/>
    <cellStyle name="Obično 3 2 7 3 2 7 3 4 2" xfId="19953" xr:uid="{00000000-0005-0000-0000-0000B04E0000}"/>
    <cellStyle name="Obično 3 2 7 3 2 7 3 5" xfId="19954" xr:uid="{00000000-0005-0000-0000-0000B14E0000}"/>
    <cellStyle name="Obično 3 2 7 3 2 7 3 5 2" xfId="19955" xr:uid="{00000000-0005-0000-0000-0000B24E0000}"/>
    <cellStyle name="Obično 3 2 7 3 2 7 3 6" xfId="19956" xr:uid="{00000000-0005-0000-0000-0000B34E0000}"/>
    <cellStyle name="Obično 3 2 7 3 2 7 3 7" xfId="19957" xr:uid="{00000000-0005-0000-0000-0000B44E0000}"/>
    <cellStyle name="Obično 3 2 7 3 2 7 3 8" xfId="19958" xr:uid="{00000000-0005-0000-0000-0000B54E0000}"/>
    <cellStyle name="Obično 3 2 7 3 2 7 4" xfId="19959" xr:uid="{00000000-0005-0000-0000-0000B64E0000}"/>
    <cellStyle name="Obično 3 2 7 3 2 7 4 2" xfId="19960" xr:uid="{00000000-0005-0000-0000-0000B74E0000}"/>
    <cellStyle name="Obično 3 2 7 3 2 7 4 2 2" xfId="19961" xr:uid="{00000000-0005-0000-0000-0000B84E0000}"/>
    <cellStyle name="Obično 3 2 7 3 2 7 4 3" xfId="19962" xr:uid="{00000000-0005-0000-0000-0000B94E0000}"/>
    <cellStyle name="Obično 3 2 7 3 2 7 4 3 2" xfId="19963" xr:uid="{00000000-0005-0000-0000-0000BA4E0000}"/>
    <cellStyle name="Obično 3 2 7 3 2 7 4 3 2 2" xfId="19964" xr:uid="{00000000-0005-0000-0000-0000BB4E0000}"/>
    <cellStyle name="Obično 3 2 7 3 2 7 4 3 3" xfId="19965" xr:uid="{00000000-0005-0000-0000-0000BC4E0000}"/>
    <cellStyle name="Obično 3 2 7 3 2 7 4 3 3 2" xfId="19966" xr:uid="{00000000-0005-0000-0000-0000BD4E0000}"/>
    <cellStyle name="Obično 3 2 7 3 2 7 4 3 4" xfId="19967" xr:uid="{00000000-0005-0000-0000-0000BE4E0000}"/>
    <cellStyle name="Obično 3 2 7 3 2 7 4 3 5" xfId="19968" xr:uid="{00000000-0005-0000-0000-0000BF4E0000}"/>
    <cellStyle name="Obično 3 2 7 3 2 7 4 3 6" xfId="19969" xr:uid="{00000000-0005-0000-0000-0000C04E0000}"/>
    <cellStyle name="Obično 3 2 7 3 2 7 4 4" xfId="19970" xr:uid="{00000000-0005-0000-0000-0000C14E0000}"/>
    <cellStyle name="Obično 3 2 7 3 2 7 4 4 2" xfId="19971" xr:uid="{00000000-0005-0000-0000-0000C24E0000}"/>
    <cellStyle name="Obično 3 2 7 3 2 7 4 5" xfId="19972" xr:uid="{00000000-0005-0000-0000-0000C34E0000}"/>
    <cellStyle name="Obično 3 2 7 3 2 7 4 5 2" xfId="19973" xr:uid="{00000000-0005-0000-0000-0000C44E0000}"/>
    <cellStyle name="Obično 3 2 7 3 2 7 4 6" xfId="19974" xr:uid="{00000000-0005-0000-0000-0000C54E0000}"/>
    <cellStyle name="Obično 3 2 7 3 2 7 4 7" xfId="19975" xr:uid="{00000000-0005-0000-0000-0000C64E0000}"/>
    <cellStyle name="Obično 3 2 7 3 2 7 4 8" xfId="19976" xr:uid="{00000000-0005-0000-0000-0000C74E0000}"/>
    <cellStyle name="Obično 3 2 7 3 2 7 5" xfId="19977" xr:uid="{00000000-0005-0000-0000-0000C84E0000}"/>
    <cellStyle name="Obično 3 2 7 3 2 7 5 2" xfId="19978" xr:uid="{00000000-0005-0000-0000-0000C94E0000}"/>
    <cellStyle name="Obično 3 2 7 3 2 7 6" xfId="19979" xr:uid="{00000000-0005-0000-0000-0000CA4E0000}"/>
    <cellStyle name="Obično 3 2 7 3 2 7 6 2" xfId="19980" xr:uid="{00000000-0005-0000-0000-0000CB4E0000}"/>
    <cellStyle name="Obično 3 2 7 3 2 7 7" xfId="19981" xr:uid="{00000000-0005-0000-0000-0000CC4E0000}"/>
    <cellStyle name="Obično 3 2 7 3 2 8" xfId="19982" xr:uid="{00000000-0005-0000-0000-0000CD4E0000}"/>
    <cellStyle name="Obično 3 2 7 3 2 8 2" xfId="19983" xr:uid="{00000000-0005-0000-0000-0000CE4E0000}"/>
    <cellStyle name="Obično 3 2 7 3 2 8 2 2" xfId="19984" xr:uid="{00000000-0005-0000-0000-0000CF4E0000}"/>
    <cellStyle name="Obično 3 2 7 3 2 8 3" xfId="19985" xr:uid="{00000000-0005-0000-0000-0000D04E0000}"/>
    <cellStyle name="Obično 3 2 7 3 2 9" xfId="19986" xr:uid="{00000000-0005-0000-0000-0000D14E0000}"/>
    <cellStyle name="Obično 3 2 7 3 2 9 2" xfId="19987" xr:uid="{00000000-0005-0000-0000-0000D24E0000}"/>
    <cellStyle name="Obično 3 2 7 3 2 9 2 2" xfId="19988" xr:uid="{00000000-0005-0000-0000-0000D34E0000}"/>
    <cellStyle name="Obično 3 2 7 3 2 9 3" xfId="19989" xr:uid="{00000000-0005-0000-0000-0000D44E0000}"/>
    <cellStyle name="Obično 3 2 7 3 3" xfId="19990" xr:uid="{00000000-0005-0000-0000-0000D54E0000}"/>
    <cellStyle name="Obično 3 2 7 3 3 10" xfId="19991" xr:uid="{00000000-0005-0000-0000-0000D64E0000}"/>
    <cellStyle name="Obično 3 2 7 3 3 11" xfId="19992" xr:uid="{00000000-0005-0000-0000-0000D74E0000}"/>
    <cellStyle name="Obično 3 2 7 3 3 12" xfId="19993" xr:uid="{00000000-0005-0000-0000-0000D84E0000}"/>
    <cellStyle name="Obično 3 2 7 3 3 2" xfId="19994" xr:uid="{00000000-0005-0000-0000-0000D94E0000}"/>
    <cellStyle name="Obično 3 2 7 3 3 2 2" xfId="19995" xr:uid="{00000000-0005-0000-0000-0000DA4E0000}"/>
    <cellStyle name="Obično 3 2 7 3 3 2 2 10" xfId="19996" xr:uid="{00000000-0005-0000-0000-0000DB4E0000}"/>
    <cellStyle name="Obično 3 2 7 3 3 2 2 11" xfId="19997" xr:uid="{00000000-0005-0000-0000-0000DC4E0000}"/>
    <cellStyle name="Obično 3 2 7 3 3 2 2 12" xfId="19998" xr:uid="{00000000-0005-0000-0000-0000DD4E0000}"/>
    <cellStyle name="Obično 3 2 7 3 3 2 2 2" xfId="19999" xr:uid="{00000000-0005-0000-0000-0000DE4E0000}"/>
    <cellStyle name="Obično 3 2 7 3 3 2 2 2 2" xfId="20000" xr:uid="{00000000-0005-0000-0000-0000DF4E0000}"/>
    <cellStyle name="Obično 3 2 7 3 3 2 2 2 2 2" xfId="20001" xr:uid="{00000000-0005-0000-0000-0000E04E0000}"/>
    <cellStyle name="Obično 3 2 7 3 3 2 2 2 3" xfId="20002" xr:uid="{00000000-0005-0000-0000-0000E14E0000}"/>
    <cellStyle name="Obično 3 2 7 3 3 2 2 3" xfId="20003" xr:uid="{00000000-0005-0000-0000-0000E24E0000}"/>
    <cellStyle name="Obično 3 2 7 3 3 2 2 3 2" xfId="20004" xr:uid="{00000000-0005-0000-0000-0000E34E0000}"/>
    <cellStyle name="Obično 3 2 7 3 3 2 2 3 2 2" xfId="20005" xr:uid="{00000000-0005-0000-0000-0000E44E0000}"/>
    <cellStyle name="Obično 3 2 7 3 3 2 2 3 3" xfId="20006" xr:uid="{00000000-0005-0000-0000-0000E54E0000}"/>
    <cellStyle name="Obično 3 2 7 3 3 2 2 4" xfId="20007" xr:uid="{00000000-0005-0000-0000-0000E64E0000}"/>
    <cellStyle name="Obično 3 2 7 3 3 2 2 4 2" xfId="20008" xr:uid="{00000000-0005-0000-0000-0000E74E0000}"/>
    <cellStyle name="Obično 3 2 7 3 3 2 2 4 2 2" xfId="20009" xr:uid="{00000000-0005-0000-0000-0000E84E0000}"/>
    <cellStyle name="Obično 3 2 7 3 3 2 2 4 3" xfId="20010" xr:uid="{00000000-0005-0000-0000-0000E94E0000}"/>
    <cellStyle name="Obično 3 2 7 3 3 2 2 5" xfId="20011" xr:uid="{00000000-0005-0000-0000-0000EA4E0000}"/>
    <cellStyle name="Obično 3 2 7 3 3 2 2 5 2" xfId="20012" xr:uid="{00000000-0005-0000-0000-0000EB4E0000}"/>
    <cellStyle name="Obično 3 2 7 3 3 2 2 6" xfId="20013" xr:uid="{00000000-0005-0000-0000-0000EC4E0000}"/>
    <cellStyle name="Obično 3 2 7 3 3 2 2 6 2" xfId="20014" xr:uid="{00000000-0005-0000-0000-0000ED4E0000}"/>
    <cellStyle name="Obično 3 2 7 3 3 2 2 7" xfId="20015" xr:uid="{00000000-0005-0000-0000-0000EE4E0000}"/>
    <cellStyle name="Obično 3 2 7 3 3 2 2 7 2" xfId="20016" xr:uid="{00000000-0005-0000-0000-0000EF4E0000}"/>
    <cellStyle name="Obično 3 2 7 3 3 2 2 7 2 2" xfId="20017" xr:uid="{00000000-0005-0000-0000-0000F04E0000}"/>
    <cellStyle name="Obično 3 2 7 3 3 2 2 7 3" xfId="20018" xr:uid="{00000000-0005-0000-0000-0000F14E0000}"/>
    <cellStyle name="Obično 3 2 7 3 3 2 2 7 3 2" xfId="20019" xr:uid="{00000000-0005-0000-0000-0000F24E0000}"/>
    <cellStyle name="Obično 3 2 7 3 3 2 2 7 4" xfId="20020" xr:uid="{00000000-0005-0000-0000-0000F34E0000}"/>
    <cellStyle name="Obično 3 2 7 3 3 2 2 7 5" xfId="20021" xr:uid="{00000000-0005-0000-0000-0000F44E0000}"/>
    <cellStyle name="Obično 3 2 7 3 3 2 2 7 6" xfId="20022" xr:uid="{00000000-0005-0000-0000-0000F54E0000}"/>
    <cellStyle name="Obično 3 2 7 3 3 2 2 8" xfId="20023" xr:uid="{00000000-0005-0000-0000-0000F64E0000}"/>
    <cellStyle name="Obično 3 2 7 3 3 2 2 8 2" xfId="20024" xr:uid="{00000000-0005-0000-0000-0000F74E0000}"/>
    <cellStyle name="Obično 3 2 7 3 3 2 2 9" xfId="20025" xr:uid="{00000000-0005-0000-0000-0000F84E0000}"/>
    <cellStyle name="Obično 3 2 7 3 3 2 2 9 2" xfId="20026" xr:uid="{00000000-0005-0000-0000-0000F94E0000}"/>
    <cellStyle name="Obično 3 2 7 3 3 2 3" xfId="20027" xr:uid="{00000000-0005-0000-0000-0000FA4E0000}"/>
    <cellStyle name="Obično 3 2 7 3 3 2 3 2" xfId="20028" xr:uid="{00000000-0005-0000-0000-0000FB4E0000}"/>
    <cellStyle name="Obično 3 2 7 3 3 2 3 2 2" xfId="20029" xr:uid="{00000000-0005-0000-0000-0000FC4E0000}"/>
    <cellStyle name="Obično 3 2 7 3 3 2 3 3" xfId="20030" xr:uid="{00000000-0005-0000-0000-0000FD4E0000}"/>
    <cellStyle name="Obično 3 2 7 3 3 2 3 3 2" xfId="20031" xr:uid="{00000000-0005-0000-0000-0000FE4E0000}"/>
    <cellStyle name="Obično 3 2 7 3 3 2 3 3 2 2" xfId="20032" xr:uid="{00000000-0005-0000-0000-0000FF4E0000}"/>
    <cellStyle name="Obično 3 2 7 3 3 2 3 3 3" xfId="20033" xr:uid="{00000000-0005-0000-0000-0000004F0000}"/>
    <cellStyle name="Obično 3 2 7 3 3 2 3 3 3 2" xfId="20034" xr:uid="{00000000-0005-0000-0000-0000014F0000}"/>
    <cellStyle name="Obično 3 2 7 3 3 2 3 3 4" xfId="20035" xr:uid="{00000000-0005-0000-0000-0000024F0000}"/>
    <cellStyle name="Obično 3 2 7 3 3 2 3 3 5" xfId="20036" xr:uid="{00000000-0005-0000-0000-0000034F0000}"/>
    <cellStyle name="Obično 3 2 7 3 3 2 3 3 6" xfId="20037" xr:uid="{00000000-0005-0000-0000-0000044F0000}"/>
    <cellStyle name="Obično 3 2 7 3 3 2 3 4" xfId="20038" xr:uid="{00000000-0005-0000-0000-0000054F0000}"/>
    <cellStyle name="Obično 3 2 7 3 3 2 3 4 2" xfId="20039" xr:uid="{00000000-0005-0000-0000-0000064F0000}"/>
    <cellStyle name="Obično 3 2 7 3 3 2 3 5" xfId="20040" xr:uid="{00000000-0005-0000-0000-0000074F0000}"/>
    <cellStyle name="Obično 3 2 7 3 3 2 3 5 2" xfId="20041" xr:uid="{00000000-0005-0000-0000-0000084F0000}"/>
    <cellStyle name="Obično 3 2 7 3 3 2 3 6" xfId="20042" xr:uid="{00000000-0005-0000-0000-0000094F0000}"/>
    <cellStyle name="Obično 3 2 7 3 3 2 3 7" xfId="20043" xr:uid="{00000000-0005-0000-0000-00000A4F0000}"/>
    <cellStyle name="Obično 3 2 7 3 3 2 3 8" xfId="20044" xr:uid="{00000000-0005-0000-0000-00000B4F0000}"/>
    <cellStyle name="Obično 3 2 7 3 3 2 4" xfId="20045" xr:uid="{00000000-0005-0000-0000-00000C4F0000}"/>
    <cellStyle name="Obično 3 2 7 3 3 2 4 2" xfId="20046" xr:uid="{00000000-0005-0000-0000-00000D4F0000}"/>
    <cellStyle name="Obično 3 2 7 3 3 2 4 2 2" xfId="20047" xr:uid="{00000000-0005-0000-0000-00000E4F0000}"/>
    <cellStyle name="Obično 3 2 7 3 3 2 4 3" xfId="20048" xr:uid="{00000000-0005-0000-0000-00000F4F0000}"/>
    <cellStyle name="Obično 3 2 7 3 3 2 4 3 2" xfId="20049" xr:uid="{00000000-0005-0000-0000-0000104F0000}"/>
    <cellStyle name="Obično 3 2 7 3 3 2 4 3 2 2" xfId="20050" xr:uid="{00000000-0005-0000-0000-0000114F0000}"/>
    <cellStyle name="Obično 3 2 7 3 3 2 4 3 3" xfId="20051" xr:uid="{00000000-0005-0000-0000-0000124F0000}"/>
    <cellStyle name="Obično 3 2 7 3 3 2 4 3 3 2" xfId="20052" xr:uid="{00000000-0005-0000-0000-0000134F0000}"/>
    <cellStyle name="Obično 3 2 7 3 3 2 4 3 4" xfId="20053" xr:uid="{00000000-0005-0000-0000-0000144F0000}"/>
    <cellStyle name="Obično 3 2 7 3 3 2 4 3 5" xfId="20054" xr:uid="{00000000-0005-0000-0000-0000154F0000}"/>
    <cellStyle name="Obično 3 2 7 3 3 2 4 3 6" xfId="20055" xr:uid="{00000000-0005-0000-0000-0000164F0000}"/>
    <cellStyle name="Obično 3 2 7 3 3 2 4 4" xfId="20056" xr:uid="{00000000-0005-0000-0000-0000174F0000}"/>
    <cellStyle name="Obično 3 2 7 3 3 2 4 4 2" xfId="20057" xr:uid="{00000000-0005-0000-0000-0000184F0000}"/>
    <cellStyle name="Obično 3 2 7 3 3 2 4 5" xfId="20058" xr:uid="{00000000-0005-0000-0000-0000194F0000}"/>
    <cellStyle name="Obično 3 2 7 3 3 2 4 5 2" xfId="20059" xr:uid="{00000000-0005-0000-0000-00001A4F0000}"/>
    <cellStyle name="Obično 3 2 7 3 3 2 4 6" xfId="20060" xr:uid="{00000000-0005-0000-0000-00001B4F0000}"/>
    <cellStyle name="Obično 3 2 7 3 3 2 4 7" xfId="20061" xr:uid="{00000000-0005-0000-0000-00001C4F0000}"/>
    <cellStyle name="Obično 3 2 7 3 3 2 4 8" xfId="20062" xr:uid="{00000000-0005-0000-0000-00001D4F0000}"/>
    <cellStyle name="Obično 3 2 7 3 3 2 5" xfId="20063" xr:uid="{00000000-0005-0000-0000-00001E4F0000}"/>
    <cellStyle name="Obično 3 2 7 3 3 2 5 2" xfId="20064" xr:uid="{00000000-0005-0000-0000-00001F4F0000}"/>
    <cellStyle name="Obično 3 2 7 3 3 2 6" xfId="20065" xr:uid="{00000000-0005-0000-0000-0000204F0000}"/>
    <cellStyle name="Obično 3 2 7 3 3 3" xfId="20066" xr:uid="{00000000-0005-0000-0000-0000214F0000}"/>
    <cellStyle name="Obično 3 2 7 3 3 3 2" xfId="20067" xr:uid="{00000000-0005-0000-0000-0000224F0000}"/>
    <cellStyle name="Obično 3 2 7 3 3 3 2 2" xfId="20068" xr:uid="{00000000-0005-0000-0000-0000234F0000}"/>
    <cellStyle name="Obično 3 2 7 3 3 3 3" xfId="20069" xr:uid="{00000000-0005-0000-0000-0000244F0000}"/>
    <cellStyle name="Obično 3 2 7 3 3 4" xfId="20070" xr:uid="{00000000-0005-0000-0000-0000254F0000}"/>
    <cellStyle name="Obično 3 2 7 3 3 4 2" xfId="20071" xr:uid="{00000000-0005-0000-0000-0000264F0000}"/>
    <cellStyle name="Obično 3 2 7 3 3 4 2 2" xfId="20072" xr:uid="{00000000-0005-0000-0000-0000274F0000}"/>
    <cellStyle name="Obično 3 2 7 3 3 4 3" xfId="20073" xr:uid="{00000000-0005-0000-0000-0000284F0000}"/>
    <cellStyle name="Obično 3 2 7 3 3 5" xfId="20074" xr:uid="{00000000-0005-0000-0000-0000294F0000}"/>
    <cellStyle name="Obično 3 2 7 3 3 5 2" xfId="20075" xr:uid="{00000000-0005-0000-0000-00002A4F0000}"/>
    <cellStyle name="Obično 3 2 7 3 3 5 2 2" xfId="20076" xr:uid="{00000000-0005-0000-0000-00002B4F0000}"/>
    <cellStyle name="Obično 3 2 7 3 3 5 3" xfId="20077" xr:uid="{00000000-0005-0000-0000-00002C4F0000}"/>
    <cellStyle name="Obično 3 2 7 3 3 6" xfId="20078" xr:uid="{00000000-0005-0000-0000-00002D4F0000}"/>
    <cellStyle name="Obično 3 2 7 3 3 6 2" xfId="20079" xr:uid="{00000000-0005-0000-0000-00002E4F0000}"/>
    <cellStyle name="Obično 3 2 7 3 3 7" xfId="20080" xr:uid="{00000000-0005-0000-0000-00002F4F0000}"/>
    <cellStyle name="Obično 3 2 7 3 3 7 2" xfId="20081" xr:uid="{00000000-0005-0000-0000-0000304F0000}"/>
    <cellStyle name="Obično 3 2 7 3 3 7 2 2" xfId="20082" xr:uid="{00000000-0005-0000-0000-0000314F0000}"/>
    <cellStyle name="Obično 3 2 7 3 3 7 3" xfId="20083" xr:uid="{00000000-0005-0000-0000-0000324F0000}"/>
    <cellStyle name="Obično 3 2 7 3 3 7 3 2" xfId="20084" xr:uid="{00000000-0005-0000-0000-0000334F0000}"/>
    <cellStyle name="Obično 3 2 7 3 3 7 4" xfId="20085" xr:uid="{00000000-0005-0000-0000-0000344F0000}"/>
    <cellStyle name="Obično 3 2 7 3 3 7 5" xfId="20086" xr:uid="{00000000-0005-0000-0000-0000354F0000}"/>
    <cellStyle name="Obično 3 2 7 3 3 7 6" xfId="20087" xr:uid="{00000000-0005-0000-0000-0000364F0000}"/>
    <cellStyle name="Obično 3 2 7 3 3 8" xfId="20088" xr:uid="{00000000-0005-0000-0000-0000374F0000}"/>
    <cellStyle name="Obično 3 2 7 3 3 8 2" xfId="20089" xr:uid="{00000000-0005-0000-0000-0000384F0000}"/>
    <cellStyle name="Obično 3 2 7 3 3 9" xfId="20090" xr:uid="{00000000-0005-0000-0000-0000394F0000}"/>
    <cellStyle name="Obično 3 2 7 3 3 9 2" xfId="20091" xr:uid="{00000000-0005-0000-0000-00003A4F0000}"/>
    <cellStyle name="Obično 3 2 7 3 4" xfId="20092" xr:uid="{00000000-0005-0000-0000-00003B4F0000}"/>
    <cellStyle name="Obično 3 2 7 3 4 2" xfId="20093" xr:uid="{00000000-0005-0000-0000-00003C4F0000}"/>
    <cellStyle name="Obično 3 2 7 3 4 2 2" xfId="20094" xr:uid="{00000000-0005-0000-0000-00003D4F0000}"/>
    <cellStyle name="Obično 3 2 7 3 4 3" xfId="20095" xr:uid="{00000000-0005-0000-0000-00003E4F0000}"/>
    <cellStyle name="Obično 3 2 7 3 5" xfId="20096" xr:uid="{00000000-0005-0000-0000-00003F4F0000}"/>
    <cellStyle name="Obično 3 2 7 3 5 2" xfId="20097" xr:uid="{00000000-0005-0000-0000-0000404F0000}"/>
    <cellStyle name="Obično 3 2 7 3 5 2 2" xfId="20098" xr:uid="{00000000-0005-0000-0000-0000414F0000}"/>
    <cellStyle name="Obično 3 2 7 3 5 3" xfId="20099" xr:uid="{00000000-0005-0000-0000-0000424F0000}"/>
    <cellStyle name="Obično 3 2 7 3 6" xfId="20100" xr:uid="{00000000-0005-0000-0000-0000434F0000}"/>
    <cellStyle name="Obično 3 2 7 3 6 2" xfId="20101" xr:uid="{00000000-0005-0000-0000-0000444F0000}"/>
    <cellStyle name="Obično 3 2 7 3 6 2 2" xfId="20102" xr:uid="{00000000-0005-0000-0000-0000454F0000}"/>
    <cellStyle name="Obično 3 2 7 3 6 3" xfId="20103" xr:uid="{00000000-0005-0000-0000-0000464F0000}"/>
    <cellStyle name="Obično 3 2 7 3 7" xfId="20104" xr:uid="{00000000-0005-0000-0000-0000474F0000}"/>
    <cellStyle name="Obično 3 2 7 3 7 10" xfId="20105" xr:uid="{00000000-0005-0000-0000-0000484F0000}"/>
    <cellStyle name="Obično 3 2 7 3 7 11" xfId="20106" xr:uid="{00000000-0005-0000-0000-0000494F0000}"/>
    <cellStyle name="Obično 3 2 7 3 7 12" xfId="20107" xr:uid="{00000000-0005-0000-0000-00004A4F0000}"/>
    <cellStyle name="Obično 3 2 7 3 7 2" xfId="20108" xr:uid="{00000000-0005-0000-0000-00004B4F0000}"/>
    <cellStyle name="Obično 3 2 7 3 7 2 2" xfId="20109" xr:uid="{00000000-0005-0000-0000-00004C4F0000}"/>
    <cellStyle name="Obično 3 2 7 3 7 2 2 2" xfId="20110" xr:uid="{00000000-0005-0000-0000-00004D4F0000}"/>
    <cellStyle name="Obično 3 2 7 3 7 2 3" xfId="20111" xr:uid="{00000000-0005-0000-0000-00004E4F0000}"/>
    <cellStyle name="Obično 3 2 7 3 7 3" xfId="20112" xr:uid="{00000000-0005-0000-0000-00004F4F0000}"/>
    <cellStyle name="Obično 3 2 7 3 7 3 2" xfId="20113" xr:uid="{00000000-0005-0000-0000-0000504F0000}"/>
    <cellStyle name="Obično 3 2 7 3 7 3 2 2" xfId="20114" xr:uid="{00000000-0005-0000-0000-0000514F0000}"/>
    <cellStyle name="Obično 3 2 7 3 7 3 3" xfId="20115" xr:uid="{00000000-0005-0000-0000-0000524F0000}"/>
    <cellStyle name="Obično 3 2 7 3 7 4" xfId="20116" xr:uid="{00000000-0005-0000-0000-0000534F0000}"/>
    <cellStyle name="Obično 3 2 7 3 7 4 2" xfId="20117" xr:uid="{00000000-0005-0000-0000-0000544F0000}"/>
    <cellStyle name="Obično 3 2 7 3 7 4 2 2" xfId="20118" xr:uid="{00000000-0005-0000-0000-0000554F0000}"/>
    <cellStyle name="Obično 3 2 7 3 7 4 3" xfId="20119" xr:uid="{00000000-0005-0000-0000-0000564F0000}"/>
    <cellStyle name="Obično 3 2 7 3 7 5" xfId="20120" xr:uid="{00000000-0005-0000-0000-0000574F0000}"/>
    <cellStyle name="Obično 3 2 7 3 7 5 2" xfId="20121" xr:uid="{00000000-0005-0000-0000-0000584F0000}"/>
    <cellStyle name="Obično 3 2 7 3 7 6" xfId="20122" xr:uid="{00000000-0005-0000-0000-0000594F0000}"/>
    <cellStyle name="Obično 3 2 7 3 7 6 2" xfId="20123" xr:uid="{00000000-0005-0000-0000-00005A4F0000}"/>
    <cellStyle name="Obično 3 2 7 3 7 7" xfId="20124" xr:uid="{00000000-0005-0000-0000-00005B4F0000}"/>
    <cellStyle name="Obično 3 2 7 3 7 7 2" xfId="20125" xr:uid="{00000000-0005-0000-0000-00005C4F0000}"/>
    <cellStyle name="Obično 3 2 7 3 7 7 2 2" xfId="20126" xr:uid="{00000000-0005-0000-0000-00005D4F0000}"/>
    <cellStyle name="Obično 3 2 7 3 7 7 3" xfId="20127" xr:uid="{00000000-0005-0000-0000-00005E4F0000}"/>
    <cellStyle name="Obično 3 2 7 3 7 7 3 2" xfId="20128" xr:uid="{00000000-0005-0000-0000-00005F4F0000}"/>
    <cellStyle name="Obično 3 2 7 3 7 7 4" xfId="20129" xr:uid="{00000000-0005-0000-0000-0000604F0000}"/>
    <cellStyle name="Obično 3 2 7 3 7 7 5" xfId="20130" xr:uid="{00000000-0005-0000-0000-0000614F0000}"/>
    <cellStyle name="Obično 3 2 7 3 7 7 6" xfId="20131" xr:uid="{00000000-0005-0000-0000-0000624F0000}"/>
    <cellStyle name="Obično 3 2 7 3 7 8" xfId="20132" xr:uid="{00000000-0005-0000-0000-0000634F0000}"/>
    <cellStyle name="Obično 3 2 7 3 7 8 2" xfId="20133" xr:uid="{00000000-0005-0000-0000-0000644F0000}"/>
    <cellStyle name="Obično 3 2 7 3 7 9" xfId="20134" xr:uid="{00000000-0005-0000-0000-0000654F0000}"/>
    <cellStyle name="Obično 3 2 7 3 7 9 2" xfId="20135" xr:uid="{00000000-0005-0000-0000-0000664F0000}"/>
    <cellStyle name="Obično 3 2 7 3 8" xfId="20136" xr:uid="{00000000-0005-0000-0000-0000674F0000}"/>
    <cellStyle name="Obično 3 2 7 3 8 2" xfId="20137" xr:uid="{00000000-0005-0000-0000-0000684F0000}"/>
    <cellStyle name="Obično 3 2 7 3 8 2 2" xfId="20138" xr:uid="{00000000-0005-0000-0000-0000694F0000}"/>
    <cellStyle name="Obično 3 2 7 3 8 3" xfId="20139" xr:uid="{00000000-0005-0000-0000-00006A4F0000}"/>
    <cellStyle name="Obično 3 2 7 3 8 3 2" xfId="20140" xr:uid="{00000000-0005-0000-0000-00006B4F0000}"/>
    <cellStyle name="Obično 3 2 7 3 8 3 2 2" xfId="20141" xr:uid="{00000000-0005-0000-0000-00006C4F0000}"/>
    <cellStyle name="Obično 3 2 7 3 8 3 3" xfId="20142" xr:uid="{00000000-0005-0000-0000-00006D4F0000}"/>
    <cellStyle name="Obično 3 2 7 3 8 3 3 2" xfId="20143" xr:uid="{00000000-0005-0000-0000-00006E4F0000}"/>
    <cellStyle name="Obično 3 2 7 3 8 3 4" xfId="20144" xr:uid="{00000000-0005-0000-0000-00006F4F0000}"/>
    <cellStyle name="Obično 3 2 7 3 8 3 5" xfId="20145" xr:uid="{00000000-0005-0000-0000-0000704F0000}"/>
    <cellStyle name="Obično 3 2 7 3 8 3 6" xfId="20146" xr:uid="{00000000-0005-0000-0000-0000714F0000}"/>
    <cellStyle name="Obično 3 2 7 3 8 4" xfId="20147" xr:uid="{00000000-0005-0000-0000-0000724F0000}"/>
    <cellStyle name="Obično 3 2 7 3 8 4 2" xfId="20148" xr:uid="{00000000-0005-0000-0000-0000734F0000}"/>
    <cellStyle name="Obično 3 2 7 3 8 5" xfId="20149" xr:uid="{00000000-0005-0000-0000-0000744F0000}"/>
    <cellStyle name="Obično 3 2 7 3 8 5 2" xfId="20150" xr:uid="{00000000-0005-0000-0000-0000754F0000}"/>
    <cellStyle name="Obično 3 2 7 3 8 6" xfId="20151" xr:uid="{00000000-0005-0000-0000-0000764F0000}"/>
    <cellStyle name="Obično 3 2 7 3 8 7" xfId="20152" xr:uid="{00000000-0005-0000-0000-0000774F0000}"/>
    <cellStyle name="Obično 3 2 7 3 8 8" xfId="20153" xr:uid="{00000000-0005-0000-0000-0000784F0000}"/>
    <cellStyle name="Obično 3 2 7 3 9" xfId="20154" xr:uid="{00000000-0005-0000-0000-0000794F0000}"/>
    <cellStyle name="Obično 3 2 7 3 9 2" xfId="20155" xr:uid="{00000000-0005-0000-0000-00007A4F0000}"/>
    <cellStyle name="Obično 3 2 7 3 9 2 2" xfId="20156" xr:uid="{00000000-0005-0000-0000-00007B4F0000}"/>
    <cellStyle name="Obično 3 2 7 3 9 3" xfId="20157" xr:uid="{00000000-0005-0000-0000-00007C4F0000}"/>
    <cellStyle name="Obično 3 2 7 3 9 3 2" xfId="20158" xr:uid="{00000000-0005-0000-0000-00007D4F0000}"/>
    <cellStyle name="Obično 3 2 7 3 9 3 2 2" xfId="20159" xr:uid="{00000000-0005-0000-0000-00007E4F0000}"/>
    <cellStyle name="Obično 3 2 7 3 9 3 3" xfId="20160" xr:uid="{00000000-0005-0000-0000-00007F4F0000}"/>
    <cellStyle name="Obično 3 2 7 3 9 3 3 2" xfId="20161" xr:uid="{00000000-0005-0000-0000-0000804F0000}"/>
    <cellStyle name="Obično 3 2 7 3 9 3 4" xfId="20162" xr:uid="{00000000-0005-0000-0000-0000814F0000}"/>
    <cellStyle name="Obično 3 2 7 3 9 3 5" xfId="20163" xr:uid="{00000000-0005-0000-0000-0000824F0000}"/>
    <cellStyle name="Obično 3 2 7 3 9 3 6" xfId="20164" xr:uid="{00000000-0005-0000-0000-0000834F0000}"/>
    <cellStyle name="Obično 3 2 7 3 9 4" xfId="20165" xr:uid="{00000000-0005-0000-0000-0000844F0000}"/>
    <cellStyle name="Obično 3 2 7 3 9 4 2" xfId="20166" xr:uid="{00000000-0005-0000-0000-0000854F0000}"/>
    <cellStyle name="Obično 3 2 7 3 9 5" xfId="20167" xr:uid="{00000000-0005-0000-0000-0000864F0000}"/>
    <cellStyle name="Obično 3 2 7 3 9 5 2" xfId="20168" xr:uid="{00000000-0005-0000-0000-0000874F0000}"/>
    <cellStyle name="Obično 3 2 7 3 9 6" xfId="20169" xr:uid="{00000000-0005-0000-0000-0000884F0000}"/>
    <cellStyle name="Obično 3 2 7 3 9 7" xfId="20170" xr:uid="{00000000-0005-0000-0000-0000894F0000}"/>
    <cellStyle name="Obično 3 2 7 3 9 8" xfId="20171" xr:uid="{00000000-0005-0000-0000-00008A4F0000}"/>
    <cellStyle name="Obično 3 2 7 4" xfId="20172" xr:uid="{00000000-0005-0000-0000-00008B4F0000}"/>
    <cellStyle name="Obično 3 2 7 4 10" xfId="20173" xr:uid="{00000000-0005-0000-0000-00008C4F0000}"/>
    <cellStyle name="Obično 3 2 7 4 2" xfId="20174" xr:uid="{00000000-0005-0000-0000-00008D4F0000}"/>
    <cellStyle name="Obično 3 2 7 4 2 2" xfId="20175" xr:uid="{00000000-0005-0000-0000-00008E4F0000}"/>
    <cellStyle name="Obično 3 2 7 4 3" xfId="20176" xr:uid="{00000000-0005-0000-0000-00008F4F0000}"/>
    <cellStyle name="Obično 3 2 7 4 3 2" xfId="20177" xr:uid="{00000000-0005-0000-0000-0000904F0000}"/>
    <cellStyle name="Obično 3 2 7 4 3 2 2" xfId="20178" xr:uid="{00000000-0005-0000-0000-0000914F0000}"/>
    <cellStyle name="Obično 3 2 7 4 3 3" xfId="20179" xr:uid="{00000000-0005-0000-0000-0000924F0000}"/>
    <cellStyle name="Obično 3 2 7 4 3 3 2" xfId="20180" xr:uid="{00000000-0005-0000-0000-0000934F0000}"/>
    <cellStyle name="Obično 3 2 7 4 3 4" xfId="20181" xr:uid="{00000000-0005-0000-0000-0000944F0000}"/>
    <cellStyle name="Obično 3 2 7 4 3 5" xfId="20182" xr:uid="{00000000-0005-0000-0000-0000954F0000}"/>
    <cellStyle name="Obično 3 2 7 4 3 6" xfId="20183" xr:uid="{00000000-0005-0000-0000-0000964F0000}"/>
    <cellStyle name="Obično 3 2 7 4 4" xfId="20184" xr:uid="{00000000-0005-0000-0000-0000974F0000}"/>
    <cellStyle name="Obično 3 2 7 4 5" xfId="20185" xr:uid="{00000000-0005-0000-0000-0000984F0000}"/>
    <cellStyle name="Obično 3 2 7 4 5 2" xfId="20186" xr:uid="{00000000-0005-0000-0000-0000994F0000}"/>
    <cellStyle name="Obično 3 2 7 4 6" xfId="20187" xr:uid="{00000000-0005-0000-0000-00009A4F0000}"/>
    <cellStyle name="Obično 3 2 7 4 6 2" xfId="20188" xr:uid="{00000000-0005-0000-0000-00009B4F0000}"/>
    <cellStyle name="Obično 3 2 7 4 7" xfId="20189" xr:uid="{00000000-0005-0000-0000-00009C4F0000}"/>
    <cellStyle name="Obično 3 2 7 4 8" xfId="20190" xr:uid="{00000000-0005-0000-0000-00009D4F0000}"/>
    <cellStyle name="Obično 3 2 7 4 9" xfId="20191" xr:uid="{00000000-0005-0000-0000-00009E4F0000}"/>
    <cellStyle name="Obično 3 2 7 5" xfId="20192" xr:uid="{00000000-0005-0000-0000-00009F4F0000}"/>
    <cellStyle name="Obično 3 2 7 5 2" xfId="20193" xr:uid="{00000000-0005-0000-0000-0000A04F0000}"/>
    <cellStyle name="Obično 3 2 7 5 2 2" xfId="20194" xr:uid="{00000000-0005-0000-0000-0000A14F0000}"/>
    <cellStyle name="Obično 3 2 7 5 3" xfId="20195" xr:uid="{00000000-0005-0000-0000-0000A24F0000}"/>
    <cellStyle name="Obično 3 2 7 5 3 2" xfId="20196" xr:uid="{00000000-0005-0000-0000-0000A34F0000}"/>
    <cellStyle name="Obično 3 2 7 5 3 2 2" xfId="20197" xr:uid="{00000000-0005-0000-0000-0000A44F0000}"/>
    <cellStyle name="Obično 3 2 7 5 3 3" xfId="20198" xr:uid="{00000000-0005-0000-0000-0000A54F0000}"/>
    <cellStyle name="Obično 3 2 7 5 3 3 2" xfId="20199" xr:uid="{00000000-0005-0000-0000-0000A64F0000}"/>
    <cellStyle name="Obično 3 2 7 5 3 4" xfId="20200" xr:uid="{00000000-0005-0000-0000-0000A74F0000}"/>
    <cellStyle name="Obično 3 2 7 5 3 5" xfId="20201" xr:uid="{00000000-0005-0000-0000-0000A84F0000}"/>
    <cellStyle name="Obično 3 2 7 5 3 6" xfId="20202" xr:uid="{00000000-0005-0000-0000-0000A94F0000}"/>
    <cellStyle name="Obično 3 2 7 5 4" xfId="20203" xr:uid="{00000000-0005-0000-0000-0000AA4F0000}"/>
    <cellStyle name="Obično 3 2 7 5 5" xfId="20204" xr:uid="{00000000-0005-0000-0000-0000AB4F0000}"/>
    <cellStyle name="Obično 3 2 7 5 5 2" xfId="20205" xr:uid="{00000000-0005-0000-0000-0000AC4F0000}"/>
    <cellStyle name="Obično 3 2 7 5 6" xfId="20206" xr:uid="{00000000-0005-0000-0000-0000AD4F0000}"/>
    <cellStyle name="Obično 3 2 7 5 6 2" xfId="20207" xr:uid="{00000000-0005-0000-0000-0000AE4F0000}"/>
    <cellStyle name="Obično 3 2 7 5 7" xfId="20208" xr:uid="{00000000-0005-0000-0000-0000AF4F0000}"/>
    <cellStyle name="Obično 3 2 7 5 8" xfId="20209" xr:uid="{00000000-0005-0000-0000-0000B04F0000}"/>
    <cellStyle name="Obično 3 2 7 5 9" xfId="20210" xr:uid="{00000000-0005-0000-0000-0000B14F0000}"/>
    <cellStyle name="Obično 3 2 7 6" xfId="20211" xr:uid="{00000000-0005-0000-0000-0000B24F0000}"/>
    <cellStyle name="Obično 3 2 7 6 2" xfId="20212" xr:uid="{00000000-0005-0000-0000-0000B34F0000}"/>
    <cellStyle name="Obično 3 2 7 6 2 10" xfId="20213" xr:uid="{00000000-0005-0000-0000-0000B44F0000}"/>
    <cellStyle name="Obično 3 2 7 6 2 11" xfId="20214" xr:uid="{00000000-0005-0000-0000-0000B54F0000}"/>
    <cellStyle name="Obično 3 2 7 6 2 2" xfId="20215" xr:uid="{00000000-0005-0000-0000-0000B64F0000}"/>
    <cellStyle name="Obično 3 2 7 6 2 2 2" xfId="20216" xr:uid="{00000000-0005-0000-0000-0000B74F0000}"/>
    <cellStyle name="Obično 3 2 7 6 2 2 2 2" xfId="20217" xr:uid="{00000000-0005-0000-0000-0000B84F0000}"/>
    <cellStyle name="Obično 3 2 7 6 2 2 2 2 2" xfId="20218" xr:uid="{00000000-0005-0000-0000-0000B94F0000}"/>
    <cellStyle name="Obično 3 2 7 6 2 2 2 3" xfId="20219" xr:uid="{00000000-0005-0000-0000-0000BA4F0000}"/>
    <cellStyle name="Obično 3 2 7 6 2 2 2 3 2" xfId="20220" xr:uid="{00000000-0005-0000-0000-0000BB4F0000}"/>
    <cellStyle name="Obično 3 2 7 6 2 2 2 3 2 2" xfId="20221" xr:uid="{00000000-0005-0000-0000-0000BC4F0000}"/>
    <cellStyle name="Obično 3 2 7 6 2 2 2 3 3" xfId="20222" xr:uid="{00000000-0005-0000-0000-0000BD4F0000}"/>
    <cellStyle name="Obično 3 2 7 6 2 2 2 3 3 2" xfId="20223" xr:uid="{00000000-0005-0000-0000-0000BE4F0000}"/>
    <cellStyle name="Obično 3 2 7 6 2 2 2 3 4" xfId="20224" xr:uid="{00000000-0005-0000-0000-0000BF4F0000}"/>
    <cellStyle name="Obično 3 2 7 6 2 2 2 3 5" xfId="20225" xr:uid="{00000000-0005-0000-0000-0000C04F0000}"/>
    <cellStyle name="Obično 3 2 7 6 2 2 2 3 6" xfId="20226" xr:uid="{00000000-0005-0000-0000-0000C14F0000}"/>
    <cellStyle name="Obično 3 2 7 6 2 2 2 4" xfId="20227" xr:uid="{00000000-0005-0000-0000-0000C24F0000}"/>
    <cellStyle name="Obično 3 2 7 6 2 2 2 4 2" xfId="20228" xr:uid="{00000000-0005-0000-0000-0000C34F0000}"/>
    <cellStyle name="Obično 3 2 7 6 2 2 2 5" xfId="20229" xr:uid="{00000000-0005-0000-0000-0000C44F0000}"/>
    <cellStyle name="Obično 3 2 7 6 2 2 2 5 2" xfId="20230" xr:uid="{00000000-0005-0000-0000-0000C54F0000}"/>
    <cellStyle name="Obično 3 2 7 6 2 2 2 6" xfId="20231" xr:uid="{00000000-0005-0000-0000-0000C64F0000}"/>
    <cellStyle name="Obično 3 2 7 6 2 2 2 7" xfId="20232" xr:uid="{00000000-0005-0000-0000-0000C74F0000}"/>
    <cellStyle name="Obično 3 2 7 6 2 2 2 8" xfId="20233" xr:uid="{00000000-0005-0000-0000-0000C84F0000}"/>
    <cellStyle name="Obično 3 2 7 6 2 2 3" xfId="20234" xr:uid="{00000000-0005-0000-0000-0000C94F0000}"/>
    <cellStyle name="Obično 3 2 7 6 2 2 3 2" xfId="20235" xr:uid="{00000000-0005-0000-0000-0000CA4F0000}"/>
    <cellStyle name="Obično 3 2 7 6 2 2 3 2 2" xfId="20236" xr:uid="{00000000-0005-0000-0000-0000CB4F0000}"/>
    <cellStyle name="Obično 3 2 7 6 2 2 3 3" xfId="20237" xr:uid="{00000000-0005-0000-0000-0000CC4F0000}"/>
    <cellStyle name="Obično 3 2 7 6 2 2 3 3 2" xfId="20238" xr:uid="{00000000-0005-0000-0000-0000CD4F0000}"/>
    <cellStyle name="Obično 3 2 7 6 2 2 3 3 2 2" xfId="20239" xr:uid="{00000000-0005-0000-0000-0000CE4F0000}"/>
    <cellStyle name="Obično 3 2 7 6 2 2 3 3 3" xfId="20240" xr:uid="{00000000-0005-0000-0000-0000CF4F0000}"/>
    <cellStyle name="Obično 3 2 7 6 2 2 3 3 3 2" xfId="20241" xr:uid="{00000000-0005-0000-0000-0000D04F0000}"/>
    <cellStyle name="Obično 3 2 7 6 2 2 3 3 4" xfId="20242" xr:uid="{00000000-0005-0000-0000-0000D14F0000}"/>
    <cellStyle name="Obično 3 2 7 6 2 2 3 3 5" xfId="20243" xr:uid="{00000000-0005-0000-0000-0000D24F0000}"/>
    <cellStyle name="Obično 3 2 7 6 2 2 3 3 6" xfId="20244" xr:uid="{00000000-0005-0000-0000-0000D34F0000}"/>
    <cellStyle name="Obično 3 2 7 6 2 2 3 4" xfId="20245" xr:uid="{00000000-0005-0000-0000-0000D44F0000}"/>
    <cellStyle name="Obično 3 2 7 6 2 2 3 4 2" xfId="20246" xr:uid="{00000000-0005-0000-0000-0000D54F0000}"/>
    <cellStyle name="Obično 3 2 7 6 2 2 3 5" xfId="20247" xr:uid="{00000000-0005-0000-0000-0000D64F0000}"/>
    <cellStyle name="Obično 3 2 7 6 2 2 3 5 2" xfId="20248" xr:uid="{00000000-0005-0000-0000-0000D74F0000}"/>
    <cellStyle name="Obično 3 2 7 6 2 2 3 6" xfId="20249" xr:uid="{00000000-0005-0000-0000-0000D84F0000}"/>
    <cellStyle name="Obično 3 2 7 6 2 2 3 7" xfId="20250" xr:uid="{00000000-0005-0000-0000-0000D94F0000}"/>
    <cellStyle name="Obično 3 2 7 6 2 2 3 8" xfId="20251" xr:uid="{00000000-0005-0000-0000-0000DA4F0000}"/>
    <cellStyle name="Obično 3 2 7 6 2 2 4" xfId="20252" xr:uid="{00000000-0005-0000-0000-0000DB4F0000}"/>
    <cellStyle name="Obično 3 2 7 6 2 2 4 2" xfId="20253" xr:uid="{00000000-0005-0000-0000-0000DC4F0000}"/>
    <cellStyle name="Obično 3 2 7 6 2 2 4 2 2" xfId="20254" xr:uid="{00000000-0005-0000-0000-0000DD4F0000}"/>
    <cellStyle name="Obično 3 2 7 6 2 2 4 3" xfId="20255" xr:uid="{00000000-0005-0000-0000-0000DE4F0000}"/>
    <cellStyle name="Obično 3 2 7 6 2 2 4 3 2" xfId="20256" xr:uid="{00000000-0005-0000-0000-0000DF4F0000}"/>
    <cellStyle name="Obično 3 2 7 6 2 2 4 3 2 2" xfId="20257" xr:uid="{00000000-0005-0000-0000-0000E04F0000}"/>
    <cellStyle name="Obično 3 2 7 6 2 2 4 3 3" xfId="20258" xr:uid="{00000000-0005-0000-0000-0000E14F0000}"/>
    <cellStyle name="Obično 3 2 7 6 2 2 4 3 3 2" xfId="20259" xr:uid="{00000000-0005-0000-0000-0000E24F0000}"/>
    <cellStyle name="Obično 3 2 7 6 2 2 4 3 4" xfId="20260" xr:uid="{00000000-0005-0000-0000-0000E34F0000}"/>
    <cellStyle name="Obično 3 2 7 6 2 2 4 3 5" xfId="20261" xr:uid="{00000000-0005-0000-0000-0000E44F0000}"/>
    <cellStyle name="Obično 3 2 7 6 2 2 4 3 6" xfId="20262" xr:uid="{00000000-0005-0000-0000-0000E54F0000}"/>
    <cellStyle name="Obično 3 2 7 6 2 2 4 4" xfId="20263" xr:uid="{00000000-0005-0000-0000-0000E64F0000}"/>
    <cellStyle name="Obično 3 2 7 6 2 2 4 4 2" xfId="20264" xr:uid="{00000000-0005-0000-0000-0000E74F0000}"/>
    <cellStyle name="Obično 3 2 7 6 2 2 4 5" xfId="20265" xr:uid="{00000000-0005-0000-0000-0000E84F0000}"/>
    <cellStyle name="Obično 3 2 7 6 2 2 4 5 2" xfId="20266" xr:uid="{00000000-0005-0000-0000-0000E94F0000}"/>
    <cellStyle name="Obično 3 2 7 6 2 2 4 6" xfId="20267" xr:uid="{00000000-0005-0000-0000-0000EA4F0000}"/>
    <cellStyle name="Obično 3 2 7 6 2 2 4 7" xfId="20268" xr:uid="{00000000-0005-0000-0000-0000EB4F0000}"/>
    <cellStyle name="Obično 3 2 7 6 2 2 4 8" xfId="20269" xr:uid="{00000000-0005-0000-0000-0000EC4F0000}"/>
    <cellStyle name="Obično 3 2 7 6 2 2 5" xfId="20270" xr:uid="{00000000-0005-0000-0000-0000ED4F0000}"/>
    <cellStyle name="Obično 3 2 7 6 2 2 5 2" xfId="20271" xr:uid="{00000000-0005-0000-0000-0000EE4F0000}"/>
    <cellStyle name="Obično 3 2 7 6 2 2 6" xfId="20272" xr:uid="{00000000-0005-0000-0000-0000EF4F0000}"/>
    <cellStyle name="Obično 3 2 7 6 2 2 6 2" xfId="20273" xr:uid="{00000000-0005-0000-0000-0000F04F0000}"/>
    <cellStyle name="Obično 3 2 7 6 2 2 7" xfId="20274" xr:uid="{00000000-0005-0000-0000-0000F14F0000}"/>
    <cellStyle name="Obično 3 2 7 6 2 3" xfId="20275" xr:uid="{00000000-0005-0000-0000-0000F24F0000}"/>
    <cellStyle name="Obično 3 2 7 6 2 3 2" xfId="20276" xr:uid="{00000000-0005-0000-0000-0000F34F0000}"/>
    <cellStyle name="Obično 3 2 7 6 2 3 2 2" xfId="20277" xr:uid="{00000000-0005-0000-0000-0000F44F0000}"/>
    <cellStyle name="Obično 3 2 7 6 2 3 3" xfId="20278" xr:uid="{00000000-0005-0000-0000-0000F54F0000}"/>
    <cellStyle name="Obično 3 2 7 6 2 4" xfId="20279" xr:uid="{00000000-0005-0000-0000-0000F64F0000}"/>
    <cellStyle name="Obično 3 2 7 6 2 4 2" xfId="20280" xr:uid="{00000000-0005-0000-0000-0000F74F0000}"/>
    <cellStyle name="Obično 3 2 7 6 2 4 2 2" xfId="20281" xr:uid="{00000000-0005-0000-0000-0000F84F0000}"/>
    <cellStyle name="Obično 3 2 7 6 2 4 3" xfId="20282" xr:uid="{00000000-0005-0000-0000-0000F94F0000}"/>
    <cellStyle name="Obično 3 2 7 6 2 5" xfId="20283" xr:uid="{00000000-0005-0000-0000-0000FA4F0000}"/>
    <cellStyle name="Obično 3 2 7 6 2 5 2" xfId="20284" xr:uid="{00000000-0005-0000-0000-0000FB4F0000}"/>
    <cellStyle name="Obično 3 2 7 6 2 6" xfId="20285" xr:uid="{00000000-0005-0000-0000-0000FC4F0000}"/>
    <cellStyle name="Obično 3 2 7 6 2 6 2" xfId="20286" xr:uid="{00000000-0005-0000-0000-0000FD4F0000}"/>
    <cellStyle name="Obično 3 2 7 6 2 6 2 2" xfId="20287" xr:uid="{00000000-0005-0000-0000-0000FE4F0000}"/>
    <cellStyle name="Obično 3 2 7 6 2 6 3" xfId="20288" xr:uid="{00000000-0005-0000-0000-0000FF4F0000}"/>
    <cellStyle name="Obično 3 2 7 6 2 6 3 2" xfId="20289" xr:uid="{00000000-0005-0000-0000-000000500000}"/>
    <cellStyle name="Obično 3 2 7 6 2 6 4" xfId="20290" xr:uid="{00000000-0005-0000-0000-000001500000}"/>
    <cellStyle name="Obično 3 2 7 6 2 6 5" xfId="20291" xr:uid="{00000000-0005-0000-0000-000002500000}"/>
    <cellStyle name="Obično 3 2 7 6 2 6 6" xfId="20292" xr:uid="{00000000-0005-0000-0000-000003500000}"/>
    <cellStyle name="Obično 3 2 7 6 2 7" xfId="20293" xr:uid="{00000000-0005-0000-0000-000004500000}"/>
    <cellStyle name="Obično 3 2 7 6 2 7 2" xfId="20294" xr:uid="{00000000-0005-0000-0000-000005500000}"/>
    <cellStyle name="Obično 3 2 7 6 2 8" xfId="20295" xr:uid="{00000000-0005-0000-0000-000006500000}"/>
    <cellStyle name="Obično 3 2 7 6 2 8 2" xfId="20296" xr:uid="{00000000-0005-0000-0000-000007500000}"/>
    <cellStyle name="Obično 3 2 7 6 2 9" xfId="20297" xr:uid="{00000000-0005-0000-0000-000008500000}"/>
    <cellStyle name="Obično 3 2 7 6 3" xfId="20298" xr:uid="{00000000-0005-0000-0000-000009500000}"/>
    <cellStyle name="Obično 3 2 7 6 3 2" xfId="20299" xr:uid="{00000000-0005-0000-0000-00000A500000}"/>
    <cellStyle name="Obično 3 2 7 6 3 2 2" xfId="20300" xr:uid="{00000000-0005-0000-0000-00000B500000}"/>
    <cellStyle name="Obično 3 2 7 6 3 3" xfId="20301" xr:uid="{00000000-0005-0000-0000-00000C500000}"/>
    <cellStyle name="Obično 3 2 7 6 3 3 2" xfId="20302" xr:uid="{00000000-0005-0000-0000-00000D500000}"/>
    <cellStyle name="Obično 3 2 7 6 3 3 2 2" xfId="20303" xr:uid="{00000000-0005-0000-0000-00000E500000}"/>
    <cellStyle name="Obično 3 2 7 6 3 3 3" xfId="20304" xr:uid="{00000000-0005-0000-0000-00000F500000}"/>
    <cellStyle name="Obično 3 2 7 6 3 3 3 2" xfId="20305" xr:uid="{00000000-0005-0000-0000-000010500000}"/>
    <cellStyle name="Obično 3 2 7 6 3 3 4" xfId="20306" xr:uid="{00000000-0005-0000-0000-000011500000}"/>
    <cellStyle name="Obično 3 2 7 6 3 3 5" xfId="20307" xr:uid="{00000000-0005-0000-0000-000012500000}"/>
    <cellStyle name="Obično 3 2 7 6 3 3 6" xfId="20308" xr:uid="{00000000-0005-0000-0000-000013500000}"/>
    <cellStyle name="Obično 3 2 7 6 3 4" xfId="20309" xr:uid="{00000000-0005-0000-0000-000014500000}"/>
    <cellStyle name="Obično 3 2 7 6 3 4 2" xfId="20310" xr:uid="{00000000-0005-0000-0000-000015500000}"/>
    <cellStyle name="Obično 3 2 7 6 3 5" xfId="20311" xr:uid="{00000000-0005-0000-0000-000016500000}"/>
    <cellStyle name="Obično 3 2 7 6 3 5 2" xfId="20312" xr:uid="{00000000-0005-0000-0000-000017500000}"/>
    <cellStyle name="Obično 3 2 7 6 3 6" xfId="20313" xr:uid="{00000000-0005-0000-0000-000018500000}"/>
    <cellStyle name="Obično 3 2 7 6 3 7" xfId="20314" xr:uid="{00000000-0005-0000-0000-000019500000}"/>
    <cellStyle name="Obično 3 2 7 6 3 8" xfId="20315" xr:uid="{00000000-0005-0000-0000-00001A500000}"/>
    <cellStyle name="Obično 3 2 7 6 4" xfId="20316" xr:uid="{00000000-0005-0000-0000-00001B500000}"/>
    <cellStyle name="Obično 3 2 7 6 4 2" xfId="20317" xr:uid="{00000000-0005-0000-0000-00001C500000}"/>
    <cellStyle name="Obično 3 2 7 6 4 2 2" xfId="20318" xr:uid="{00000000-0005-0000-0000-00001D500000}"/>
    <cellStyle name="Obično 3 2 7 6 4 3" xfId="20319" xr:uid="{00000000-0005-0000-0000-00001E500000}"/>
    <cellStyle name="Obično 3 2 7 6 4 3 2" xfId="20320" xr:uid="{00000000-0005-0000-0000-00001F500000}"/>
    <cellStyle name="Obično 3 2 7 6 4 3 2 2" xfId="20321" xr:uid="{00000000-0005-0000-0000-000020500000}"/>
    <cellStyle name="Obično 3 2 7 6 4 3 3" xfId="20322" xr:uid="{00000000-0005-0000-0000-000021500000}"/>
    <cellStyle name="Obično 3 2 7 6 4 3 3 2" xfId="20323" xr:uid="{00000000-0005-0000-0000-000022500000}"/>
    <cellStyle name="Obično 3 2 7 6 4 3 4" xfId="20324" xr:uid="{00000000-0005-0000-0000-000023500000}"/>
    <cellStyle name="Obično 3 2 7 6 4 3 5" xfId="20325" xr:uid="{00000000-0005-0000-0000-000024500000}"/>
    <cellStyle name="Obično 3 2 7 6 4 3 6" xfId="20326" xr:uid="{00000000-0005-0000-0000-000025500000}"/>
    <cellStyle name="Obično 3 2 7 6 4 4" xfId="20327" xr:uid="{00000000-0005-0000-0000-000026500000}"/>
    <cellStyle name="Obično 3 2 7 6 4 4 2" xfId="20328" xr:uid="{00000000-0005-0000-0000-000027500000}"/>
    <cellStyle name="Obično 3 2 7 6 4 5" xfId="20329" xr:uid="{00000000-0005-0000-0000-000028500000}"/>
    <cellStyle name="Obično 3 2 7 6 4 5 2" xfId="20330" xr:uid="{00000000-0005-0000-0000-000029500000}"/>
    <cellStyle name="Obično 3 2 7 6 4 6" xfId="20331" xr:uid="{00000000-0005-0000-0000-00002A500000}"/>
    <cellStyle name="Obično 3 2 7 6 4 7" xfId="20332" xr:uid="{00000000-0005-0000-0000-00002B500000}"/>
    <cellStyle name="Obično 3 2 7 6 4 8" xfId="20333" xr:uid="{00000000-0005-0000-0000-00002C500000}"/>
    <cellStyle name="Obično 3 2 7 6 5" xfId="20334" xr:uid="{00000000-0005-0000-0000-00002D500000}"/>
    <cellStyle name="Obično 3 2 7 6 5 2" xfId="20335" xr:uid="{00000000-0005-0000-0000-00002E500000}"/>
    <cellStyle name="Obično 3 2 7 6 5 2 2" xfId="20336" xr:uid="{00000000-0005-0000-0000-00002F500000}"/>
    <cellStyle name="Obično 3 2 7 6 5 3" xfId="20337" xr:uid="{00000000-0005-0000-0000-000030500000}"/>
    <cellStyle name="Obično 3 2 7 6 5 3 2" xfId="20338" xr:uid="{00000000-0005-0000-0000-000031500000}"/>
    <cellStyle name="Obično 3 2 7 6 5 3 2 2" xfId="20339" xr:uid="{00000000-0005-0000-0000-000032500000}"/>
    <cellStyle name="Obično 3 2 7 6 5 3 3" xfId="20340" xr:uid="{00000000-0005-0000-0000-000033500000}"/>
    <cellStyle name="Obično 3 2 7 6 5 3 3 2" xfId="20341" xr:uid="{00000000-0005-0000-0000-000034500000}"/>
    <cellStyle name="Obično 3 2 7 6 5 3 4" xfId="20342" xr:uid="{00000000-0005-0000-0000-000035500000}"/>
    <cellStyle name="Obično 3 2 7 6 5 3 5" xfId="20343" xr:uid="{00000000-0005-0000-0000-000036500000}"/>
    <cellStyle name="Obično 3 2 7 6 5 3 6" xfId="20344" xr:uid="{00000000-0005-0000-0000-000037500000}"/>
    <cellStyle name="Obično 3 2 7 6 5 4" xfId="20345" xr:uid="{00000000-0005-0000-0000-000038500000}"/>
    <cellStyle name="Obično 3 2 7 6 5 4 2" xfId="20346" xr:uid="{00000000-0005-0000-0000-000039500000}"/>
    <cellStyle name="Obično 3 2 7 6 5 5" xfId="20347" xr:uid="{00000000-0005-0000-0000-00003A500000}"/>
    <cellStyle name="Obično 3 2 7 6 5 5 2" xfId="20348" xr:uid="{00000000-0005-0000-0000-00003B500000}"/>
    <cellStyle name="Obično 3 2 7 6 5 6" xfId="20349" xr:uid="{00000000-0005-0000-0000-00003C500000}"/>
    <cellStyle name="Obično 3 2 7 6 5 7" xfId="20350" xr:uid="{00000000-0005-0000-0000-00003D500000}"/>
    <cellStyle name="Obično 3 2 7 6 5 8" xfId="20351" xr:uid="{00000000-0005-0000-0000-00003E500000}"/>
    <cellStyle name="Obično 3 2 7 6 6" xfId="20352" xr:uid="{00000000-0005-0000-0000-00003F500000}"/>
    <cellStyle name="Obično 3 2 7 6 6 2" xfId="20353" xr:uid="{00000000-0005-0000-0000-000040500000}"/>
    <cellStyle name="Obično 3 2 7 6 7" xfId="20354" xr:uid="{00000000-0005-0000-0000-000041500000}"/>
    <cellStyle name="Obično 3 2 7 6 8" xfId="20355" xr:uid="{00000000-0005-0000-0000-000042500000}"/>
    <cellStyle name="Obično 3 2 7 7" xfId="20356" xr:uid="{00000000-0005-0000-0000-000043500000}"/>
    <cellStyle name="Obično 3 2 7 7 2" xfId="20357" xr:uid="{00000000-0005-0000-0000-000044500000}"/>
    <cellStyle name="Obično 3 2 7 7 2 2" xfId="20358" xr:uid="{00000000-0005-0000-0000-000045500000}"/>
    <cellStyle name="Obično 3 2 7 7 3" xfId="20359" xr:uid="{00000000-0005-0000-0000-000046500000}"/>
    <cellStyle name="Obično 3 2 7 7 3 2" xfId="20360" xr:uid="{00000000-0005-0000-0000-000047500000}"/>
    <cellStyle name="Obično 3 2 7 7 3 2 2" xfId="20361" xr:uid="{00000000-0005-0000-0000-000048500000}"/>
    <cellStyle name="Obično 3 2 7 7 3 3" xfId="20362" xr:uid="{00000000-0005-0000-0000-000049500000}"/>
    <cellStyle name="Obično 3 2 7 7 3 3 2" xfId="20363" xr:uid="{00000000-0005-0000-0000-00004A500000}"/>
    <cellStyle name="Obično 3 2 7 7 3 4" xfId="20364" xr:uid="{00000000-0005-0000-0000-00004B500000}"/>
    <cellStyle name="Obično 3 2 7 7 3 5" xfId="20365" xr:uid="{00000000-0005-0000-0000-00004C500000}"/>
    <cellStyle name="Obično 3 2 7 7 3 6" xfId="20366" xr:uid="{00000000-0005-0000-0000-00004D500000}"/>
    <cellStyle name="Obično 3 2 7 7 4" xfId="20367" xr:uid="{00000000-0005-0000-0000-00004E500000}"/>
    <cellStyle name="Obično 3 2 7 7 5" xfId="20368" xr:uid="{00000000-0005-0000-0000-00004F500000}"/>
    <cellStyle name="Obično 3 2 7 7 5 2" xfId="20369" xr:uid="{00000000-0005-0000-0000-000050500000}"/>
    <cellStyle name="Obično 3 2 7 7 6" xfId="20370" xr:uid="{00000000-0005-0000-0000-000051500000}"/>
    <cellStyle name="Obično 3 2 7 7 6 2" xfId="20371" xr:uid="{00000000-0005-0000-0000-000052500000}"/>
    <cellStyle name="Obično 3 2 7 7 7" xfId="20372" xr:uid="{00000000-0005-0000-0000-000053500000}"/>
    <cellStyle name="Obično 3 2 7 7 8" xfId="20373" xr:uid="{00000000-0005-0000-0000-000054500000}"/>
    <cellStyle name="Obično 3 2 7 7 9" xfId="20374" xr:uid="{00000000-0005-0000-0000-000055500000}"/>
    <cellStyle name="Obično 3 2 7 8" xfId="20375" xr:uid="{00000000-0005-0000-0000-000056500000}"/>
    <cellStyle name="Obično 3 2 7 8 2" xfId="20376" xr:uid="{00000000-0005-0000-0000-000057500000}"/>
    <cellStyle name="Obično 3 2 7 8 2 2" xfId="20377" xr:uid="{00000000-0005-0000-0000-000058500000}"/>
    <cellStyle name="Obično 3 2 7 8 3" xfId="20378" xr:uid="{00000000-0005-0000-0000-000059500000}"/>
    <cellStyle name="Obično 3 2 7 8 3 2" xfId="20379" xr:uid="{00000000-0005-0000-0000-00005A500000}"/>
    <cellStyle name="Obično 3 2 7 8 3 2 2" xfId="20380" xr:uid="{00000000-0005-0000-0000-00005B500000}"/>
    <cellStyle name="Obično 3 2 7 8 3 3" xfId="20381" xr:uid="{00000000-0005-0000-0000-00005C500000}"/>
    <cellStyle name="Obično 3 2 7 8 3 3 2" xfId="20382" xr:uid="{00000000-0005-0000-0000-00005D500000}"/>
    <cellStyle name="Obično 3 2 7 8 3 4" xfId="20383" xr:uid="{00000000-0005-0000-0000-00005E500000}"/>
    <cellStyle name="Obično 3 2 7 8 3 5" xfId="20384" xr:uid="{00000000-0005-0000-0000-00005F500000}"/>
    <cellStyle name="Obično 3 2 7 8 3 6" xfId="20385" xr:uid="{00000000-0005-0000-0000-000060500000}"/>
    <cellStyle name="Obično 3 2 7 8 4" xfId="20386" xr:uid="{00000000-0005-0000-0000-000061500000}"/>
    <cellStyle name="Obično 3 2 7 8 5" xfId="20387" xr:uid="{00000000-0005-0000-0000-000062500000}"/>
    <cellStyle name="Obično 3 2 7 8 5 2" xfId="20388" xr:uid="{00000000-0005-0000-0000-000063500000}"/>
    <cellStyle name="Obično 3 2 7 8 6" xfId="20389" xr:uid="{00000000-0005-0000-0000-000064500000}"/>
    <cellStyle name="Obično 3 2 7 8 6 2" xfId="20390" xr:uid="{00000000-0005-0000-0000-000065500000}"/>
    <cellStyle name="Obično 3 2 7 8 7" xfId="20391" xr:uid="{00000000-0005-0000-0000-000066500000}"/>
    <cellStyle name="Obično 3 2 7 8 8" xfId="20392" xr:uid="{00000000-0005-0000-0000-000067500000}"/>
    <cellStyle name="Obično 3 2 7 8 9" xfId="20393" xr:uid="{00000000-0005-0000-0000-000068500000}"/>
    <cellStyle name="Obično 3 2 7 9" xfId="20394" xr:uid="{00000000-0005-0000-0000-000069500000}"/>
    <cellStyle name="Obično 3 2 7 9 2" xfId="20395" xr:uid="{00000000-0005-0000-0000-00006A500000}"/>
    <cellStyle name="Obično 3 2 7 9 2 2" xfId="20396" xr:uid="{00000000-0005-0000-0000-00006B500000}"/>
    <cellStyle name="Obično 3 2 7 9 3" xfId="20397" xr:uid="{00000000-0005-0000-0000-00006C500000}"/>
    <cellStyle name="Obično 3 2 7 9 3 2" xfId="20398" xr:uid="{00000000-0005-0000-0000-00006D500000}"/>
    <cellStyle name="Obično 3 2 7 9 3 2 2" xfId="20399" xr:uid="{00000000-0005-0000-0000-00006E500000}"/>
    <cellStyle name="Obično 3 2 7 9 3 3" xfId="20400" xr:uid="{00000000-0005-0000-0000-00006F500000}"/>
    <cellStyle name="Obično 3 2 7 9 3 3 2" xfId="20401" xr:uid="{00000000-0005-0000-0000-000070500000}"/>
    <cellStyle name="Obično 3 2 7 9 3 4" xfId="20402" xr:uid="{00000000-0005-0000-0000-000071500000}"/>
    <cellStyle name="Obično 3 2 7 9 3 5" xfId="20403" xr:uid="{00000000-0005-0000-0000-000072500000}"/>
    <cellStyle name="Obično 3 2 7 9 3 6" xfId="20404" xr:uid="{00000000-0005-0000-0000-000073500000}"/>
    <cellStyle name="Obično 3 2 7 9 4" xfId="20405" xr:uid="{00000000-0005-0000-0000-000074500000}"/>
    <cellStyle name="Obično 3 2 7 9 5" xfId="20406" xr:uid="{00000000-0005-0000-0000-000075500000}"/>
    <cellStyle name="Obično 3 2 7 9 5 2" xfId="20407" xr:uid="{00000000-0005-0000-0000-000076500000}"/>
    <cellStyle name="Obično 3 2 7 9 6" xfId="20408" xr:uid="{00000000-0005-0000-0000-000077500000}"/>
    <cellStyle name="Obično 3 2 7 9 6 2" xfId="20409" xr:uid="{00000000-0005-0000-0000-000078500000}"/>
    <cellStyle name="Obično 3 2 7 9 7" xfId="20410" xr:uid="{00000000-0005-0000-0000-000079500000}"/>
    <cellStyle name="Obično 3 2 7 9 8" xfId="20411" xr:uid="{00000000-0005-0000-0000-00007A500000}"/>
    <cellStyle name="Obično 3 2 7 9 9" xfId="20412" xr:uid="{00000000-0005-0000-0000-00007B500000}"/>
    <cellStyle name="Obično 3 2 8" xfId="20413" xr:uid="{00000000-0005-0000-0000-00007C500000}"/>
    <cellStyle name="Obično 3 2 8 10" xfId="20414" xr:uid="{00000000-0005-0000-0000-00007D500000}"/>
    <cellStyle name="Obično 3 2 8 10 2" xfId="20415" xr:uid="{00000000-0005-0000-0000-00007E500000}"/>
    <cellStyle name="Obično 3 2 8 10 2 2" xfId="20416" xr:uid="{00000000-0005-0000-0000-00007F500000}"/>
    <cellStyle name="Obično 3 2 8 10 2 2 2" xfId="20417" xr:uid="{00000000-0005-0000-0000-000080500000}"/>
    <cellStyle name="Obično 3 2 8 10 2 3" xfId="20418" xr:uid="{00000000-0005-0000-0000-000081500000}"/>
    <cellStyle name="Obično 3 2 8 10 2 3 2" xfId="20419" xr:uid="{00000000-0005-0000-0000-000082500000}"/>
    <cellStyle name="Obično 3 2 8 10 2 3 2 2" xfId="20420" xr:uid="{00000000-0005-0000-0000-000083500000}"/>
    <cellStyle name="Obično 3 2 8 10 2 3 3" xfId="20421" xr:uid="{00000000-0005-0000-0000-000084500000}"/>
    <cellStyle name="Obično 3 2 8 10 2 3 3 2" xfId="20422" xr:uid="{00000000-0005-0000-0000-000085500000}"/>
    <cellStyle name="Obično 3 2 8 10 2 3 4" xfId="20423" xr:uid="{00000000-0005-0000-0000-000086500000}"/>
    <cellStyle name="Obično 3 2 8 10 2 3 5" xfId="20424" xr:uid="{00000000-0005-0000-0000-000087500000}"/>
    <cellStyle name="Obično 3 2 8 10 2 3 6" xfId="20425" xr:uid="{00000000-0005-0000-0000-000088500000}"/>
    <cellStyle name="Obično 3 2 8 10 2 4" xfId="20426" xr:uid="{00000000-0005-0000-0000-000089500000}"/>
    <cellStyle name="Obično 3 2 8 10 2 4 2" xfId="20427" xr:uid="{00000000-0005-0000-0000-00008A500000}"/>
    <cellStyle name="Obično 3 2 8 10 2 5" xfId="20428" xr:uid="{00000000-0005-0000-0000-00008B500000}"/>
    <cellStyle name="Obično 3 2 8 10 2 5 2" xfId="20429" xr:uid="{00000000-0005-0000-0000-00008C500000}"/>
    <cellStyle name="Obično 3 2 8 10 2 6" xfId="20430" xr:uid="{00000000-0005-0000-0000-00008D500000}"/>
    <cellStyle name="Obično 3 2 8 10 2 7" xfId="20431" xr:uid="{00000000-0005-0000-0000-00008E500000}"/>
    <cellStyle name="Obično 3 2 8 10 2 8" xfId="20432" xr:uid="{00000000-0005-0000-0000-00008F500000}"/>
    <cellStyle name="Obično 3 2 8 10 3" xfId="20433" xr:uid="{00000000-0005-0000-0000-000090500000}"/>
    <cellStyle name="Obično 3 2 8 10 3 2" xfId="20434" xr:uid="{00000000-0005-0000-0000-000091500000}"/>
    <cellStyle name="Obično 3 2 8 10 3 2 2" xfId="20435" xr:uid="{00000000-0005-0000-0000-000092500000}"/>
    <cellStyle name="Obično 3 2 8 10 3 3" xfId="20436" xr:uid="{00000000-0005-0000-0000-000093500000}"/>
    <cellStyle name="Obično 3 2 8 10 3 3 2" xfId="20437" xr:uid="{00000000-0005-0000-0000-000094500000}"/>
    <cellStyle name="Obično 3 2 8 10 3 3 2 2" xfId="20438" xr:uid="{00000000-0005-0000-0000-000095500000}"/>
    <cellStyle name="Obično 3 2 8 10 3 3 3" xfId="20439" xr:uid="{00000000-0005-0000-0000-000096500000}"/>
    <cellStyle name="Obično 3 2 8 10 3 3 3 2" xfId="20440" xr:uid="{00000000-0005-0000-0000-000097500000}"/>
    <cellStyle name="Obično 3 2 8 10 3 3 4" xfId="20441" xr:uid="{00000000-0005-0000-0000-000098500000}"/>
    <cellStyle name="Obično 3 2 8 10 3 3 5" xfId="20442" xr:uid="{00000000-0005-0000-0000-000099500000}"/>
    <cellStyle name="Obično 3 2 8 10 3 3 6" xfId="20443" xr:uid="{00000000-0005-0000-0000-00009A500000}"/>
    <cellStyle name="Obično 3 2 8 10 3 4" xfId="20444" xr:uid="{00000000-0005-0000-0000-00009B500000}"/>
    <cellStyle name="Obično 3 2 8 10 3 4 2" xfId="20445" xr:uid="{00000000-0005-0000-0000-00009C500000}"/>
    <cellStyle name="Obično 3 2 8 10 3 5" xfId="20446" xr:uid="{00000000-0005-0000-0000-00009D500000}"/>
    <cellStyle name="Obično 3 2 8 10 3 5 2" xfId="20447" xr:uid="{00000000-0005-0000-0000-00009E500000}"/>
    <cellStyle name="Obično 3 2 8 10 3 6" xfId="20448" xr:uid="{00000000-0005-0000-0000-00009F500000}"/>
    <cellStyle name="Obično 3 2 8 10 3 7" xfId="20449" xr:uid="{00000000-0005-0000-0000-0000A0500000}"/>
    <cellStyle name="Obično 3 2 8 10 3 8" xfId="20450" xr:uid="{00000000-0005-0000-0000-0000A1500000}"/>
    <cellStyle name="Obično 3 2 8 10 4" xfId="20451" xr:uid="{00000000-0005-0000-0000-0000A2500000}"/>
    <cellStyle name="Obično 3 2 8 10 4 2" xfId="20452" xr:uid="{00000000-0005-0000-0000-0000A3500000}"/>
    <cellStyle name="Obično 3 2 8 10 4 2 2" xfId="20453" xr:uid="{00000000-0005-0000-0000-0000A4500000}"/>
    <cellStyle name="Obično 3 2 8 10 4 3" xfId="20454" xr:uid="{00000000-0005-0000-0000-0000A5500000}"/>
    <cellStyle name="Obično 3 2 8 10 4 3 2" xfId="20455" xr:uid="{00000000-0005-0000-0000-0000A6500000}"/>
    <cellStyle name="Obično 3 2 8 10 4 3 2 2" xfId="20456" xr:uid="{00000000-0005-0000-0000-0000A7500000}"/>
    <cellStyle name="Obično 3 2 8 10 4 3 3" xfId="20457" xr:uid="{00000000-0005-0000-0000-0000A8500000}"/>
    <cellStyle name="Obično 3 2 8 10 4 3 3 2" xfId="20458" xr:uid="{00000000-0005-0000-0000-0000A9500000}"/>
    <cellStyle name="Obično 3 2 8 10 4 3 4" xfId="20459" xr:uid="{00000000-0005-0000-0000-0000AA500000}"/>
    <cellStyle name="Obično 3 2 8 10 4 3 5" xfId="20460" xr:uid="{00000000-0005-0000-0000-0000AB500000}"/>
    <cellStyle name="Obično 3 2 8 10 4 3 6" xfId="20461" xr:uid="{00000000-0005-0000-0000-0000AC500000}"/>
    <cellStyle name="Obično 3 2 8 10 4 4" xfId="20462" xr:uid="{00000000-0005-0000-0000-0000AD500000}"/>
    <cellStyle name="Obično 3 2 8 10 4 4 2" xfId="20463" xr:uid="{00000000-0005-0000-0000-0000AE500000}"/>
    <cellStyle name="Obično 3 2 8 10 4 5" xfId="20464" xr:uid="{00000000-0005-0000-0000-0000AF500000}"/>
    <cellStyle name="Obično 3 2 8 10 4 5 2" xfId="20465" xr:uid="{00000000-0005-0000-0000-0000B0500000}"/>
    <cellStyle name="Obično 3 2 8 10 4 6" xfId="20466" xr:uid="{00000000-0005-0000-0000-0000B1500000}"/>
    <cellStyle name="Obično 3 2 8 10 4 7" xfId="20467" xr:uid="{00000000-0005-0000-0000-0000B2500000}"/>
    <cellStyle name="Obično 3 2 8 10 4 8" xfId="20468" xr:uid="{00000000-0005-0000-0000-0000B3500000}"/>
    <cellStyle name="Obično 3 2 8 10 5" xfId="20469" xr:uid="{00000000-0005-0000-0000-0000B4500000}"/>
    <cellStyle name="Obično 3 2 8 10 5 2" xfId="20470" xr:uid="{00000000-0005-0000-0000-0000B5500000}"/>
    <cellStyle name="Obično 3 2 8 10 6" xfId="20471" xr:uid="{00000000-0005-0000-0000-0000B6500000}"/>
    <cellStyle name="Obično 3 2 8 10 6 2" xfId="20472" xr:uid="{00000000-0005-0000-0000-0000B7500000}"/>
    <cellStyle name="Obično 3 2 8 10 7" xfId="20473" xr:uid="{00000000-0005-0000-0000-0000B8500000}"/>
    <cellStyle name="Obično 3 2 8 11" xfId="20474" xr:uid="{00000000-0005-0000-0000-0000B9500000}"/>
    <cellStyle name="Obično 3 2 8 11 2" xfId="20475" xr:uid="{00000000-0005-0000-0000-0000BA500000}"/>
    <cellStyle name="Obično 3 2 8 11 2 2" xfId="20476" xr:uid="{00000000-0005-0000-0000-0000BB500000}"/>
    <cellStyle name="Obično 3 2 8 11 3" xfId="20477" xr:uid="{00000000-0005-0000-0000-0000BC500000}"/>
    <cellStyle name="Obično 3 2 8 12" xfId="20478" xr:uid="{00000000-0005-0000-0000-0000BD500000}"/>
    <cellStyle name="Obično 3 2 8 12 2" xfId="20479" xr:uid="{00000000-0005-0000-0000-0000BE500000}"/>
    <cellStyle name="Obično 3 2 8 12 2 2" xfId="20480" xr:uid="{00000000-0005-0000-0000-0000BF500000}"/>
    <cellStyle name="Obično 3 2 8 12 3" xfId="20481" xr:uid="{00000000-0005-0000-0000-0000C0500000}"/>
    <cellStyle name="Obično 3 2 8 13" xfId="20482" xr:uid="{00000000-0005-0000-0000-0000C1500000}"/>
    <cellStyle name="Obično 3 2 8 13 2" xfId="20483" xr:uid="{00000000-0005-0000-0000-0000C2500000}"/>
    <cellStyle name="Obično 3 2 8 14" xfId="20484" xr:uid="{00000000-0005-0000-0000-0000C3500000}"/>
    <cellStyle name="Obično 3 2 8 14 2" xfId="20485" xr:uid="{00000000-0005-0000-0000-0000C4500000}"/>
    <cellStyle name="Obično 3 2 8 14 2 2" xfId="20486" xr:uid="{00000000-0005-0000-0000-0000C5500000}"/>
    <cellStyle name="Obično 3 2 8 14 3" xfId="20487" xr:uid="{00000000-0005-0000-0000-0000C6500000}"/>
    <cellStyle name="Obično 3 2 8 14 3 2" xfId="20488" xr:uid="{00000000-0005-0000-0000-0000C7500000}"/>
    <cellStyle name="Obično 3 2 8 14 4" xfId="20489" xr:uid="{00000000-0005-0000-0000-0000C8500000}"/>
    <cellStyle name="Obično 3 2 8 14 5" xfId="20490" xr:uid="{00000000-0005-0000-0000-0000C9500000}"/>
    <cellStyle name="Obično 3 2 8 14 6" xfId="20491" xr:uid="{00000000-0005-0000-0000-0000CA500000}"/>
    <cellStyle name="Obično 3 2 8 15" xfId="20492" xr:uid="{00000000-0005-0000-0000-0000CB500000}"/>
    <cellStyle name="Obično 3 2 8 15 2" xfId="20493" xr:uid="{00000000-0005-0000-0000-0000CC500000}"/>
    <cellStyle name="Obično 3 2 8 16" xfId="20494" xr:uid="{00000000-0005-0000-0000-0000CD500000}"/>
    <cellStyle name="Obično 3 2 8 16 2" xfId="20495" xr:uid="{00000000-0005-0000-0000-0000CE500000}"/>
    <cellStyle name="Obično 3 2 8 17" xfId="20496" xr:uid="{00000000-0005-0000-0000-0000CF500000}"/>
    <cellStyle name="Obično 3 2 8 18" xfId="20497" xr:uid="{00000000-0005-0000-0000-0000D0500000}"/>
    <cellStyle name="Obično 3 2 8 19" xfId="20498" xr:uid="{00000000-0005-0000-0000-0000D1500000}"/>
    <cellStyle name="Obično 3 2 8 2" xfId="20499" xr:uid="{00000000-0005-0000-0000-0000D2500000}"/>
    <cellStyle name="Obično 3 2 8 2 10" xfId="20500" xr:uid="{00000000-0005-0000-0000-0000D3500000}"/>
    <cellStyle name="Obično 3 2 8 2 10 2" xfId="20501" xr:uid="{00000000-0005-0000-0000-0000D4500000}"/>
    <cellStyle name="Obično 3 2 8 2 11" xfId="20502" xr:uid="{00000000-0005-0000-0000-0000D5500000}"/>
    <cellStyle name="Obično 3 2 8 2 12" xfId="20503" xr:uid="{00000000-0005-0000-0000-0000D6500000}"/>
    <cellStyle name="Obično 3 2 8 2 2" xfId="20504" xr:uid="{00000000-0005-0000-0000-0000D7500000}"/>
    <cellStyle name="Obično 3 2 8 2 2 10" xfId="20505" xr:uid="{00000000-0005-0000-0000-0000D8500000}"/>
    <cellStyle name="Obično 3 2 8 2 2 10 2" xfId="20506" xr:uid="{00000000-0005-0000-0000-0000D9500000}"/>
    <cellStyle name="Obično 3 2 8 2 2 11" xfId="20507" xr:uid="{00000000-0005-0000-0000-0000DA500000}"/>
    <cellStyle name="Obično 3 2 8 2 2 11 2" xfId="20508" xr:uid="{00000000-0005-0000-0000-0000DB500000}"/>
    <cellStyle name="Obično 3 2 8 2 2 11 2 2" xfId="20509" xr:uid="{00000000-0005-0000-0000-0000DC500000}"/>
    <cellStyle name="Obično 3 2 8 2 2 11 3" xfId="20510" xr:uid="{00000000-0005-0000-0000-0000DD500000}"/>
    <cellStyle name="Obično 3 2 8 2 2 11 3 2" xfId="20511" xr:uid="{00000000-0005-0000-0000-0000DE500000}"/>
    <cellStyle name="Obično 3 2 8 2 2 11 4" xfId="20512" xr:uid="{00000000-0005-0000-0000-0000DF500000}"/>
    <cellStyle name="Obično 3 2 8 2 2 11 5" xfId="20513" xr:uid="{00000000-0005-0000-0000-0000E0500000}"/>
    <cellStyle name="Obično 3 2 8 2 2 11 6" xfId="20514" xr:uid="{00000000-0005-0000-0000-0000E1500000}"/>
    <cellStyle name="Obično 3 2 8 2 2 12" xfId="20515" xr:uid="{00000000-0005-0000-0000-0000E2500000}"/>
    <cellStyle name="Obično 3 2 8 2 2 12 2" xfId="20516" xr:uid="{00000000-0005-0000-0000-0000E3500000}"/>
    <cellStyle name="Obično 3 2 8 2 2 13" xfId="20517" xr:uid="{00000000-0005-0000-0000-0000E4500000}"/>
    <cellStyle name="Obično 3 2 8 2 2 13 2" xfId="20518" xr:uid="{00000000-0005-0000-0000-0000E5500000}"/>
    <cellStyle name="Obično 3 2 8 2 2 14" xfId="20519" xr:uid="{00000000-0005-0000-0000-0000E6500000}"/>
    <cellStyle name="Obično 3 2 8 2 2 15" xfId="20520" xr:uid="{00000000-0005-0000-0000-0000E7500000}"/>
    <cellStyle name="Obično 3 2 8 2 2 16" xfId="20521" xr:uid="{00000000-0005-0000-0000-0000E8500000}"/>
    <cellStyle name="Obično 3 2 8 2 2 2" xfId="20522" xr:uid="{00000000-0005-0000-0000-0000E9500000}"/>
    <cellStyle name="Obično 3 2 8 2 2 2 2" xfId="20523" xr:uid="{00000000-0005-0000-0000-0000EA500000}"/>
    <cellStyle name="Obično 3 2 8 2 2 2 2 10" xfId="20524" xr:uid="{00000000-0005-0000-0000-0000EB500000}"/>
    <cellStyle name="Obično 3 2 8 2 2 2 2 11" xfId="20525" xr:uid="{00000000-0005-0000-0000-0000EC500000}"/>
    <cellStyle name="Obično 3 2 8 2 2 2 2 2" xfId="20526" xr:uid="{00000000-0005-0000-0000-0000ED500000}"/>
    <cellStyle name="Obično 3 2 8 2 2 2 2 2 2" xfId="20527" xr:uid="{00000000-0005-0000-0000-0000EE500000}"/>
    <cellStyle name="Obično 3 2 8 2 2 2 2 2 2 2" xfId="20528" xr:uid="{00000000-0005-0000-0000-0000EF500000}"/>
    <cellStyle name="Obično 3 2 8 2 2 2 2 2 2 2 2" xfId="20529" xr:uid="{00000000-0005-0000-0000-0000F0500000}"/>
    <cellStyle name="Obično 3 2 8 2 2 2 2 2 2 3" xfId="20530" xr:uid="{00000000-0005-0000-0000-0000F1500000}"/>
    <cellStyle name="Obično 3 2 8 2 2 2 2 2 2 3 2" xfId="20531" xr:uid="{00000000-0005-0000-0000-0000F2500000}"/>
    <cellStyle name="Obično 3 2 8 2 2 2 2 2 2 3 2 2" xfId="20532" xr:uid="{00000000-0005-0000-0000-0000F3500000}"/>
    <cellStyle name="Obično 3 2 8 2 2 2 2 2 2 3 3" xfId="20533" xr:uid="{00000000-0005-0000-0000-0000F4500000}"/>
    <cellStyle name="Obično 3 2 8 2 2 2 2 2 2 3 3 2" xfId="20534" xr:uid="{00000000-0005-0000-0000-0000F5500000}"/>
    <cellStyle name="Obično 3 2 8 2 2 2 2 2 2 3 4" xfId="20535" xr:uid="{00000000-0005-0000-0000-0000F6500000}"/>
    <cellStyle name="Obično 3 2 8 2 2 2 2 2 2 3 5" xfId="20536" xr:uid="{00000000-0005-0000-0000-0000F7500000}"/>
    <cellStyle name="Obično 3 2 8 2 2 2 2 2 2 3 6" xfId="20537" xr:uid="{00000000-0005-0000-0000-0000F8500000}"/>
    <cellStyle name="Obično 3 2 8 2 2 2 2 2 2 4" xfId="20538" xr:uid="{00000000-0005-0000-0000-0000F9500000}"/>
    <cellStyle name="Obično 3 2 8 2 2 2 2 2 2 4 2" xfId="20539" xr:uid="{00000000-0005-0000-0000-0000FA500000}"/>
    <cellStyle name="Obično 3 2 8 2 2 2 2 2 2 5" xfId="20540" xr:uid="{00000000-0005-0000-0000-0000FB500000}"/>
    <cellStyle name="Obično 3 2 8 2 2 2 2 2 2 5 2" xfId="20541" xr:uid="{00000000-0005-0000-0000-0000FC500000}"/>
    <cellStyle name="Obično 3 2 8 2 2 2 2 2 2 6" xfId="20542" xr:uid="{00000000-0005-0000-0000-0000FD500000}"/>
    <cellStyle name="Obično 3 2 8 2 2 2 2 2 2 7" xfId="20543" xr:uid="{00000000-0005-0000-0000-0000FE500000}"/>
    <cellStyle name="Obično 3 2 8 2 2 2 2 2 2 8" xfId="20544" xr:uid="{00000000-0005-0000-0000-0000FF500000}"/>
    <cellStyle name="Obično 3 2 8 2 2 2 2 2 3" xfId="20545" xr:uid="{00000000-0005-0000-0000-000000510000}"/>
    <cellStyle name="Obično 3 2 8 2 2 2 2 2 3 2" xfId="20546" xr:uid="{00000000-0005-0000-0000-000001510000}"/>
    <cellStyle name="Obično 3 2 8 2 2 2 2 2 3 2 2" xfId="20547" xr:uid="{00000000-0005-0000-0000-000002510000}"/>
    <cellStyle name="Obično 3 2 8 2 2 2 2 2 3 3" xfId="20548" xr:uid="{00000000-0005-0000-0000-000003510000}"/>
    <cellStyle name="Obično 3 2 8 2 2 2 2 2 3 3 2" xfId="20549" xr:uid="{00000000-0005-0000-0000-000004510000}"/>
    <cellStyle name="Obično 3 2 8 2 2 2 2 2 3 3 2 2" xfId="20550" xr:uid="{00000000-0005-0000-0000-000005510000}"/>
    <cellStyle name="Obično 3 2 8 2 2 2 2 2 3 3 3" xfId="20551" xr:uid="{00000000-0005-0000-0000-000006510000}"/>
    <cellStyle name="Obično 3 2 8 2 2 2 2 2 3 3 3 2" xfId="20552" xr:uid="{00000000-0005-0000-0000-000007510000}"/>
    <cellStyle name="Obično 3 2 8 2 2 2 2 2 3 3 4" xfId="20553" xr:uid="{00000000-0005-0000-0000-000008510000}"/>
    <cellStyle name="Obično 3 2 8 2 2 2 2 2 3 3 5" xfId="20554" xr:uid="{00000000-0005-0000-0000-000009510000}"/>
    <cellStyle name="Obično 3 2 8 2 2 2 2 2 3 3 6" xfId="20555" xr:uid="{00000000-0005-0000-0000-00000A510000}"/>
    <cellStyle name="Obično 3 2 8 2 2 2 2 2 3 4" xfId="20556" xr:uid="{00000000-0005-0000-0000-00000B510000}"/>
    <cellStyle name="Obično 3 2 8 2 2 2 2 2 3 4 2" xfId="20557" xr:uid="{00000000-0005-0000-0000-00000C510000}"/>
    <cellStyle name="Obično 3 2 8 2 2 2 2 2 3 5" xfId="20558" xr:uid="{00000000-0005-0000-0000-00000D510000}"/>
    <cellStyle name="Obično 3 2 8 2 2 2 2 2 3 5 2" xfId="20559" xr:uid="{00000000-0005-0000-0000-00000E510000}"/>
    <cellStyle name="Obično 3 2 8 2 2 2 2 2 3 6" xfId="20560" xr:uid="{00000000-0005-0000-0000-00000F510000}"/>
    <cellStyle name="Obično 3 2 8 2 2 2 2 2 3 7" xfId="20561" xr:uid="{00000000-0005-0000-0000-000010510000}"/>
    <cellStyle name="Obično 3 2 8 2 2 2 2 2 3 8" xfId="20562" xr:uid="{00000000-0005-0000-0000-000011510000}"/>
    <cellStyle name="Obično 3 2 8 2 2 2 2 2 4" xfId="20563" xr:uid="{00000000-0005-0000-0000-000012510000}"/>
    <cellStyle name="Obično 3 2 8 2 2 2 2 2 4 2" xfId="20564" xr:uid="{00000000-0005-0000-0000-000013510000}"/>
    <cellStyle name="Obično 3 2 8 2 2 2 2 2 4 2 2" xfId="20565" xr:uid="{00000000-0005-0000-0000-000014510000}"/>
    <cellStyle name="Obično 3 2 8 2 2 2 2 2 4 3" xfId="20566" xr:uid="{00000000-0005-0000-0000-000015510000}"/>
    <cellStyle name="Obično 3 2 8 2 2 2 2 2 4 3 2" xfId="20567" xr:uid="{00000000-0005-0000-0000-000016510000}"/>
    <cellStyle name="Obično 3 2 8 2 2 2 2 2 4 3 2 2" xfId="20568" xr:uid="{00000000-0005-0000-0000-000017510000}"/>
    <cellStyle name="Obično 3 2 8 2 2 2 2 2 4 3 3" xfId="20569" xr:uid="{00000000-0005-0000-0000-000018510000}"/>
    <cellStyle name="Obično 3 2 8 2 2 2 2 2 4 3 3 2" xfId="20570" xr:uid="{00000000-0005-0000-0000-000019510000}"/>
    <cellStyle name="Obično 3 2 8 2 2 2 2 2 4 3 4" xfId="20571" xr:uid="{00000000-0005-0000-0000-00001A510000}"/>
    <cellStyle name="Obično 3 2 8 2 2 2 2 2 4 3 5" xfId="20572" xr:uid="{00000000-0005-0000-0000-00001B510000}"/>
    <cellStyle name="Obično 3 2 8 2 2 2 2 2 4 3 6" xfId="20573" xr:uid="{00000000-0005-0000-0000-00001C510000}"/>
    <cellStyle name="Obično 3 2 8 2 2 2 2 2 4 4" xfId="20574" xr:uid="{00000000-0005-0000-0000-00001D510000}"/>
    <cellStyle name="Obično 3 2 8 2 2 2 2 2 4 4 2" xfId="20575" xr:uid="{00000000-0005-0000-0000-00001E510000}"/>
    <cellStyle name="Obično 3 2 8 2 2 2 2 2 4 5" xfId="20576" xr:uid="{00000000-0005-0000-0000-00001F510000}"/>
    <cellStyle name="Obično 3 2 8 2 2 2 2 2 4 5 2" xfId="20577" xr:uid="{00000000-0005-0000-0000-000020510000}"/>
    <cellStyle name="Obično 3 2 8 2 2 2 2 2 4 6" xfId="20578" xr:uid="{00000000-0005-0000-0000-000021510000}"/>
    <cellStyle name="Obično 3 2 8 2 2 2 2 2 4 7" xfId="20579" xr:uid="{00000000-0005-0000-0000-000022510000}"/>
    <cellStyle name="Obično 3 2 8 2 2 2 2 2 4 8" xfId="20580" xr:uid="{00000000-0005-0000-0000-000023510000}"/>
    <cellStyle name="Obično 3 2 8 2 2 2 2 2 5" xfId="20581" xr:uid="{00000000-0005-0000-0000-000024510000}"/>
    <cellStyle name="Obično 3 2 8 2 2 2 2 2 5 2" xfId="20582" xr:uid="{00000000-0005-0000-0000-000025510000}"/>
    <cellStyle name="Obično 3 2 8 2 2 2 2 2 6" xfId="20583" xr:uid="{00000000-0005-0000-0000-000026510000}"/>
    <cellStyle name="Obično 3 2 8 2 2 2 2 2 6 2" xfId="20584" xr:uid="{00000000-0005-0000-0000-000027510000}"/>
    <cellStyle name="Obično 3 2 8 2 2 2 2 2 7" xfId="20585" xr:uid="{00000000-0005-0000-0000-000028510000}"/>
    <cellStyle name="Obično 3 2 8 2 2 2 2 3" xfId="20586" xr:uid="{00000000-0005-0000-0000-000029510000}"/>
    <cellStyle name="Obično 3 2 8 2 2 2 2 3 2" xfId="20587" xr:uid="{00000000-0005-0000-0000-00002A510000}"/>
    <cellStyle name="Obično 3 2 8 2 2 2 2 3 2 2" xfId="20588" xr:uid="{00000000-0005-0000-0000-00002B510000}"/>
    <cellStyle name="Obično 3 2 8 2 2 2 2 3 3" xfId="20589" xr:uid="{00000000-0005-0000-0000-00002C510000}"/>
    <cellStyle name="Obično 3 2 8 2 2 2 2 4" xfId="20590" xr:uid="{00000000-0005-0000-0000-00002D510000}"/>
    <cellStyle name="Obično 3 2 8 2 2 2 2 4 2" xfId="20591" xr:uid="{00000000-0005-0000-0000-00002E510000}"/>
    <cellStyle name="Obično 3 2 8 2 2 2 2 4 2 2" xfId="20592" xr:uid="{00000000-0005-0000-0000-00002F510000}"/>
    <cellStyle name="Obično 3 2 8 2 2 2 2 4 3" xfId="20593" xr:uid="{00000000-0005-0000-0000-000030510000}"/>
    <cellStyle name="Obično 3 2 8 2 2 2 2 5" xfId="20594" xr:uid="{00000000-0005-0000-0000-000031510000}"/>
    <cellStyle name="Obično 3 2 8 2 2 2 2 5 2" xfId="20595" xr:uid="{00000000-0005-0000-0000-000032510000}"/>
    <cellStyle name="Obično 3 2 8 2 2 2 2 6" xfId="20596" xr:uid="{00000000-0005-0000-0000-000033510000}"/>
    <cellStyle name="Obično 3 2 8 2 2 2 2 6 2" xfId="20597" xr:uid="{00000000-0005-0000-0000-000034510000}"/>
    <cellStyle name="Obično 3 2 8 2 2 2 2 6 2 2" xfId="20598" xr:uid="{00000000-0005-0000-0000-000035510000}"/>
    <cellStyle name="Obično 3 2 8 2 2 2 2 6 3" xfId="20599" xr:uid="{00000000-0005-0000-0000-000036510000}"/>
    <cellStyle name="Obično 3 2 8 2 2 2 2 6 3 2" xfId="20600" xr:uid="{00000000-0005-0000-0000-000037510000}"/>
    <cellStyle name="Obično 3 2 8 2 2 2 2 6 4" xfId="20601" xr:uid="{00000000-0005-0000-0000-000038510000}"/>
    <cellStyle name="Obično 3 2 8 2 2 2 2 6 5" xfId="20602" xr:uid="{00000000-0005-0000-0000-000039510000}"/>
    <cellStyle name="Obično 3 2 8 2 2 2 2 6 6" xfId="20603" xr:uid="{00000000-0005-0000-0000-00003A510000}"/>
    <cellStyle name="Obično 3 2 8 2 2 2 2 7" xfId="20604" xr:uid="{00000000-0005-0000-0000-00003B510000}"/>
    <cellStyle name="Obično 3 2 8 2 2 2 2 7 2" xfId="20605" xr:uid="{00000000-0005-0000-0000-00003C510000}"/>
    <cellStyle name="Obično 3 2 8 2 2 2 2 8" xfId="20606" xr:uid="{00000000-0005-0000-0000-00003D510000}"/>
    <cellStyle name="Obično 3 2 8 2 2 2 2 8 2" xfId="20607" xr:uid="{00000000-0005-0000-0000-00003E510000}"/>
    <cellStyle name="Obično 3 2 8 2 2 2 2 9" xfId="20608" xr:uid="{00000000-0005-0000-0000-00003F510000}"/>
    <cellStyle name="Obično 3 2 8 2 2 2 3" xfId="20609" xr:uid="{00000000-0005-0000-0000-000040510000}"/>
    <cellStyle name="Obično 3 2 8 2 2 2 3 2" xfId="20610" xr:uid="{00000000-0005-0000-0000-000041510000}"/>
    <cellStyle name="Obično 3 2 8 2 2 2 3 2 2" xfId="20611" xr:uid="{00000000-0005-0000-0000-000042510000}"/>
    <cellStyle name="Obično 3 2 8 2 2 2 3 3" xfId="20612" xr:uid="{00000000-0005-0000-0000-000043510000}"/>
    <cellStyle name="Obično 3 2 8 2 2 2 3 3 2" xfId="20613" xr:uid="{00000000-0005-0000-0000-000044510000}"/>
    <cellStyle name="Obično 3 2 8 2 2 2 3 3 2 2" xfId="20614" xr:uid="{00000000-0005-0000-0000-000045510000}"/>
    <cellStyle name="Obično 3 2 8 2 2 2 3 3 3" xfId="20615" xr:uid="{00000000-0005-0000-0000-000046510000}"/>
    <cellStyle name="Obično 3 2 8 2 2 2 3 3 3 2" xfId="20616" xr:uid="{00000000-0005-0000-0000-000047510000}"/>
    <cellStyle name="Obično 3 2 8 2 2 2 3 3 4" xfId="20617" xr:uid="{00000000-0005-0000-0000-000048510000}"/>
    <cellStyle name="Obično 3 2 8 2 2 2 3 3 5" xfId="20618" xr:uid="{00000000-0005-0000-0000-000049510000}"/>
    <cellStyle name="Obično 3 2 8 2 2 2 3 3 6" xfId="20619" xr:uid="{00000000-0005-0000-0000-00004A510000}"/>
    <cellStyle name="Obično 3 2 8 2 2 2 3 4" xfId="20620" xr:uid="{00000000-0005-0000-0000-00004B510000}"/>
    <cellStyle name="Obično 3 2 8 2 2 2 3 4 2" xfId="20621" xr:uid="{00000000-0005-0000-0000-00004C510000}"/>
    <cellStyle name="Obično 3 2 8 2 2 2 3 5" xfId="20622" xr:uid="{00000000-0005-0000-0000-00004D510000}"/>
    <cellStyle name="Obično 3 2 8 2 2 2 3 5 2" xfId="20623" xr:uid="{00000000-0005-0000-0000-00004E510000}"/>
    <cellStyle name="Obično 3 2 8 2 2 2 3 6" xfId="20624" xr:uid="{00000000-0005-0000-0000-00004F510000}"/>
    <cellStyle name="Obično 3 2 8 2 2 2 3 7" xfId="20625" xr:uid="{00000000-0005-0000-0000-000050510000}"/>
    <cellStyle name="Obično 3 2 8 2 2 2 3 8" xfId="20626" xr:uid="{00000000-0005-0000-0000-000051510000}"/>
    <cellStyle name="Obično 3 2 8 2 2 2 4" xfId="20627" xr:uid="{00000000-0005-0000-0000-000052510000}"/>
    <cellStyle name="Obično 3 2 8 2 2 2 4 2" xfId="20628" xr:uid="{00000000-0005-0000-0000-000053510000}"/>
    <cellStyle name="Obično 3 2 8 2 2 2 4 2 2" xfId="20629" xr:uid="{00000000-0005-0000-0000-000054510000}"/>
    <cellStyle name="Obično 3 2 8 2 2 2 4 3" xfId="20630" xr:uid="{00000000-0005-0000-0000-000055510000}"/>
    <cellStyle name="Obično 3 2 8 2 2 2 4 3 2" xfId="20631" xr:uid="{00000000-0005-0000-0000-000056510000}"/>
    <cellStyle name="Obično 3 2 8 2 2 2 4 3 2 2" xfId="20632" xr:uid="{00000000-0005-0000-0000-000057510000}"/>
    <cellStyle name="Obično 3 2 8 2 2 2 4 3 3" xfId="20633" xr:uid="{00000000-0005-0000-0000-000058510000}"/>
    <cellStyle name="Obično 3 2 8 2 2 2 4 3 3 2" xfId="20634" xr:uid="{00000000-0005-0000-0000-000059510000}"/>
    <cellStyle name="Obično 3 2 8 2 2 2 4 3 4" xfId="20635" xr:uid="{00000000-0005-0000-0000-00005A510000}"/>
    <cellStyle name="Obično 3 2 8 2 2 2 4 3 5" xfId="20636" xr:uid="{00000000-0005-0000-0000-00005B510000}"/>
    <cellStyle name="Obično 3 2 8 2 2 2 4 3 6" xfId="20637" xr:uid="{00000000-0005-0000-0000-00005C510000}"/>
    <cellStyle name="Obično 3 2 8 2 2 2 4 4" xfId="20638" xr:uid="{00000000-0005-0000-0000-00005D510000}"/>
    <cellStyle name="Obično 3 2 8 2 2 2 4 4 2" xfId="20639" xr:uid="{00000000-0005-0000-0000-00005E510000}"/>
    <cellStyle name="Obično 3 2 8 2 2 2 4 5" xfId="20640" xr:uid="{00000000-0005-0000-0000-00005F510000}"/>
    <cellStyle name="Obično 3 2 8 2 2 2 4 5 2" xfId="20641" xr:uid="{00000000-0005-0000-0000-000060510000}"/>
    <cellStyle name="Obično 3 2 8 2 2 2 4 6" xfId="20642" xr:uid="{00000000-0005-0000-0000-000061510000}"/>
    <cellStyle name="Obično 3 2 8 2 2 2 4 7" xfId="20643" xr:uid="{00000000-0005-0000-0000-000062510000}"/>
    <cellStyle name="Obično 3 2 8 2 2 2 4 8" xfId="20644" xr:uid="{00000000-0005-0000-0000-000063510000}"/>
    <cellStyle name="Obično 3 2 8 2 2 2 5" xfId="20645" xr:uid="{00000000-0005-0000-0000-000064510000}"/>
    <cellStyle name="Obično 3 2 8 2 2 2 5 2" xfId="20646" xr:uid="{00000000-0005-0000-0000-000065510000}"/>
    <cellStyle name="Obično 3 2 8 2 2 2 5 2 2" xfId="20647" xr:uid="{00000000-0005-0000-0000-000066510000}"/>
    <cellStyle name="Obično 3 2 8 2 2 2 5 3" xfId="20648" xr:uid="{00000000-0005-0000-0000-000067510000}"/>
    <cellStyle name="Obično 3 2 8 2 2 2 5 3 2" xfId="20649" xr:uid="{00000000-0005-0000-0000-000068510000}"/>
    <cellStyle name="Obično 3 2 8 2 2 2 5 3 2 2" xfId="20650" xr:uid="{00000000-0005-0000-0000-000069510000}"/>
    <cellStyle name="Obično 3 2 8 2 2 2 5 3 3" xfId="20651" xr:uid="{00000000-0005-0000-0000-00006A510000}"/>
    <cellStyle name="Obično 3 2 8 2 2 2 5 3 3 2" xfId="20652" xr:uid="{00000000-0005-0000-0000-00006B510000}"/>
    <cellStyle name="Obično 3 2 8 2 2 2 5 3 4" xfId="20653" xr:uid="{00000000-0005-0000-0000-00006C510000}"/>
    <cellStyle name="Obično 3 2 8 2 2 2 5 3 5" xfId="20654" xr:uid="{00000000-0005-0000-0000-00006D510000}"/>
    <cellStyle name="Obično 3 2 8 2 2 2 5 3 6" xfId="20655" xr:uid="{00000000-0005-0000-0000-00006E510000}"/>
    <cellStyle name="Obično 3 2 8 2 2 2 5 4" xfId="20656" xr:uid="{00000000-0005-0000-0000-00006F510000}"/>
    <cellStyle name="Obično 3 2 8 2 2 2 5 4 2" xfId="20657" xr:uid="{00000000-0005-0000-0000-000070510000}"/>
    <cellStyle name="Obično 3 2 8 2 2 2 5 5" xfId="20658" xr:uid="{00000000-0005-0000-0000-000071510000}"/>
    <cellStyle name="Obično 3 2 8 2 2 2 5 5 2" xfId="20659" xr:uid="{00000000-0005-0000-0000-000072510000}"/>
    <cellStyle name="Obično 3 2 8 2 2 2 5 6" xfId="20660" xr:uid="{00000000-0005-0000-0000-000073510000}"/>
    <cellStyle name="Obično 3 2 8 2 2 2 5 7" xfId="20661" xr:uid="{00000000-0005-0000-0000-000074510000}"/>
    <cellStyle name="Obično 3 2 8 2 2 2 5 8" xfId="20662" xr:uid="{00000000-0005-0000-0000-000075510000}"/>
    <cellStyle name="Obično 3 2 8 2 2 2 6" xfId="20663" xr:uid="{00000000-0005-0000-0000-000076510000}"/>
    <cellStyle name="Obično 3 2 8 2 2 2 6 2" xfId="20664" xr:uid="{00000000-0005-0000-0000-000077510000}"/>
    <cellStyle name="Obično 3 2 8 2 2 2 7" xfId="20665" xr:uid="{00000000-0005-0000-0000-000078510000}"/>
    <cellStyle name="Obično 3 2 8 2 2 2 8" xfId="20666" xr:uid="{00000000-0005-0000-0000-000079510000}"/>
    <cellStyle name="Obično 3 2 8 2 2 3" xfId="20667" xr:uid="{00000000-0005-0000-0000-00007A510000}"/>
    <cellStyle name="Obično 3 2 8 2 2 3 2" xfId="20668" xr:uid="{00000000-0005-0000-0000-00007B510000}"/>
    <cellStyle name="Obično 3 2 8 2 2 3 2 2" xfId="20669" xr:uid="{00000000-0005-0000-0000-00007C510000}"/>
    <cellStyle name="Obično 3 2 8 2 2 3 3" xfId="20670" xr:uid="{00000000-0005-0000-0000-00007D510000}"/>
    <cellStyle name="Obično 3 2 8 2 2 3 3 2" xfId="20671" xr:uid="{00000000-0005-0000-0000-00007E510000}"/>
    <cellStyle name="Obično 3 2 8 2 2 3 3 2 2" xfId="20672" xr:uid="{00000000-0005-0000-0000-00007F510000}"/>
    <cellStyle name="Obično 3 2 8 2 2 3 3 3" xfId="20673" xr:uid="{00000000-0005-0000-0000-000080510000}"/>
    <cellStyle name="Obično 3 2 8 2 2 3 3 3 2" xfId="20674" xr:uid="{00000000-0005-0000-0000-000081510000}"/>
    <cellStyle name="Obično 3 2 8 2 2 3 3 4" xfId="20675" xr:uid="{00000000-0005-0000-0000-000082510000}"/>
    <cellStyle name="Obično 3 2 8 2 2 3 3 5" xfId="20676" xr:uid="{00000000-0005-0000-0000-000083510000}"/>
    <cellStyle name="Obično 3 2 8 2 2 3 3 6" xfId="20677" xr:uid="{00000000-0005-0000-0000-000084510000}"/>
    <cellStyle name="Obično 3 2 8 2 2 3 4" xfId="20678" xr:uid="{00000000-0005-0000-0000-000085510000}"/>
    <cellStyle name="Obično 3 2 8 2 2 3 5" xfId="20679" xr:uid="{00000000-0005-0000-0000-000086510000}"/>
    <cellStyle name="Obično 3 2 8 2 2 3 5 2" xfId="20680" xr:uid="{00000000-0005-0000-0000-000087510000}"/>
    <cellStyle name="Obično 3 2 8 2 2 3 6" xfId="20681" xr:uid="{00000000-0005-0000-0000-000088510000}"/>
    <cellStyle name="Obično 3 2 8 2 2 3 6 2" xfId="20682" xr:uid="{00000000-0005-0000-0000-000089510000}"/>
    <cellStyle name="Obično 3 2 8 2 2 3 7" xfId="20683" xr:uid="{00000000-0005-0000-0000-00008A510000}"/>
    <cellStyle name="Obično 3 2 8 2 2 3 8" xfId="20684" xr:uid="{00000000-0005-0000-0000-00008B510000}"/>
    <cellStyle name="Obično 3 2 8 2 2 3 9" xfId="20685" xr:uid="{00000000-0005-0000-0000-00008C510000}"/>
    <cellStyle name="Obično 3 2 8 2 2 4" xfId="20686" xr:uid="{00000000-0005-0000-0000-00008D510000}"/>
    <cellStyle name="Obično 3 2 8 2 2 4 2" xfId="20687" xr:uid="{00000000-0005-0000-0000-00008E510000}"/>
    <cellStyle name="Obično 3 2 8 2 2 4 2 2" xfId="20688" xr:uid="{00000000-0005-0000-0000-00008F510000}"/>
    <cellStyle name="Obično 3 2 8 2 2 4 3" xfId="20689" xr:uid="{00000000-0005-0000-0000-000090510000}"/>
    <cellStyle name="Obično 3 2 8 2 2 4 3 2" xfId="20690" xr:uid="{00000000-0005-0000-0000-000091510000}"/>
    <cellStyle name="Obično 3 2 8 2 2 4 3 2 2" xfId="20691" xr:uid="{00000000-0005-0000-0000-000092510000}"/>
    <cellStyle name="Obično 3 2 8 2 2 4 3 3" xfId="20692" xr:uid="{00000000-0005-0000-0000-000093510000}"/>
    <cellStyle name="Obično 3 2 8 2 2 4 3 3 2" xfId="20693" xr:uid="{00000000-0005-0000-0000-000094510000}"/>
    <cellStyle name="Obično 3 2 8 2 2 4 3 4" xfId="20694" xr:uid="{00000000-0005-0000-0000-000095510000}"/>
    <cellStyle name="Obično 3 2 8 2 2 4 3 5" xfId="20695" xr:uid="{00000000-0005-0000-0000-000096510000}"/>
    <cellStyle name="Obično 3 2 8 2 2 4 3 6" xfId="20696" xr:uid="{00000000-0005-0000-0000-000097510000}"/>
    <cellStyle name="Obično 3 2 8 2 2 4 4" xfId="20697" xr:uid="{00000000-0005-0000-0000-000098510000}"/>
    <cellStyle name="Obično 3 2 8 2 2 4 5" xfId="20698" xr:uid="{00000000-0005-0000-0000-000099510000}"/>
    <cellStyle name="Obično 3 2 8 2 2 4 5 2" xfId="20699" xr:uid="{00000000-0005-0000-0000-00009A510000}"/>
    <cellStyle name="Obično 3 2 8 2 2 4 6" xfId="20700" xr:uid="{00000000-0005-0000-0000-00009B510000}"/>
    <cellStyle name="Obično 3 2 8 2 2 4 6 2" xfId="20701" xr:uid="{00000000-0005-0000-0000-00009C510000}"/>
    <cellStyle name="Obično 3 2 8 2 2 4 7" xfId="20702" xr:uid="{00000000-0005-0000-0000-00009D510000}"/>
    <cellStyle name="Obično 3 2 8 2 2 4 8" xfId="20703" xr:uid="{00000000-0005-0000-0000-00009E510000}"/>
    <cellStyle name="Obično 3 2 8 2 2 4 9" xfId="20704" xr:uid="{00000000-0005-0000-0000-00009F510000}"/>
    <cellStyle name="Obično 3 2 8 2 2 5" xfId="20705" xr:uid="{00000000-0005-0000-0000-0000A0510000}"/>
    <cellStyle name="Obično 3 2 8 2 2 5 2" xfId="20706" xr:uid="{00000000-0005-0000-0000-0000A1510000}"/>
    <cellStyle name="Obično 3 2 8 2 2 5 2 2" xfId="20707" xr:uid="{00000000-0005-0000-0000-0000A2510000}"/>
    <cellStyle name="Obično 3 2 8 2 2 5 3" xfId="20708" xr:uid="{00000000-0005-0000-0000-0000A3510000}"/>
    <cellStyle name="Obično 3 2 8 2 2 5 3 2" xfId="20709" xr:uid="{00000000-0005-0000-0000-0000A4510000}"/>
    <cellStyle name="Obično 3 2 8 2 2 5 3 2 2" xfId="20710" xr:uid="{00000000-0005-0000-0000-0000A5510000}"/>
    <cellStyle name="Obično 3 2 8 2 2 5 3 3" xfId="20711" xr:uid="{00000000-0005-0000-0000-0000A6510000}"/>
    <cellStyle name="Obično 3 2 8 2 2 5 3 3 2" xfId="20712" xr:uid="{00000000-0005-0000-0000-0000A7510000}"/>
    <cellStyle name="Obično 3 2 8 2 2 5 3 4" xfId="20713" xr:uid="{00000000-0005-0000-0000-0000A8510000}"/>
    <cellStyle name="Obično 3 2 8 2 2 5 3 5" xfId="20714" xr:uid="{00000000-0005-0000-0000-0000A9510000}"/>
    <cellStyle name="Obično 3 2 8 2 2 5 3 6" xfId="20715" xr:uid="{00000000-0005-0000-0000-0000AA510000}"/>
    <cellStyle name="Obično 3 2 8 2 2 5 4" xfId="20716" xr:uid="{00000000-0005-0000-0000-0000AB510000}"/>
    <cellStyle name="Obično 3 2 8 2 2 5 5" xfId="20717" xr:uid="{00000000-0005-0000-0000-0000AC510000}"/>
    <cellStyle name="Obično 3 2 8 2 2 5 5 2" xfId="20718" xr:uid="{00000000-0005-0000-0000-0000AD510000}"/>
    <cellStyle name="Obično 3 2 8 2 2 5 6" xfId="20719" xr:uid="{00000000-0005-0000-0000-0000AE510000}"/>
    <cellStyle name="Obično 3 2 8 2 2 5 6 2" xfId="20720" xr:uid="{00000000-0005-0000-0000-0000AF510000}"/>
    <cellStyle name="Obično 3 2 8 2 2 5 7" xfId="20721" xr:uid="{00000000-0005-0000-0000-0000B0510000}"/>
    <cellStyle name="Obično 3 2 8 2 2 5 8" xfId="20722" xr:uid="{00000000-0005-0000-0000-0000B1510000}"/>
    <cellStyle name="Obično 3 2 8 2 2 5 9" xfId="20723" xr:uid="{00000000-0005-0000-0000-0000B2510000}"/>
    <cellStyle name="Obično 3 2 8 2 2 6" xfId="20724" xr:uid="{00000000-0005-0000-0000-0000B3510000}"/>
    <cellStyle name="Obično 3 2 8 2 2 6 2" xfId="20725" xr:uid="{00000000-0005-0000-0000-0000B4510000}"/>
    <cellStyle name="Obično 3 2 8 2 2 6 2 2" xfId="20726" xr:uid="{00000000-0005-0000-0000-0000B5510000}"/>
    <cellStyle name="Obično 3 2 8 2 2 6 3" xfId="20727" xr:uid="{00000000-0005-0000-0000-0000B6510000}"/>
    <cellStyle name="Obično 3 2 8 2 2 6 3 2" xfId="20728" xr:uid="{00000000-0005-0000-0000-0000B7510000}"/>
    <cellStyle name="Obično 3 2 8 2 2 6 3 2 2" xfId="20729" xr:uid="{00000000-0005-0000-0000-0000B8510000}"/>
    <cellStyle name="Obično 3 2 8 2 2 6 3 3" xfId="20730" xr:uid="{00000000-0005-0000-0000-0000B9510000}"/>
    <cellStyle name="Obično 3 2 8 2 2 6 3 3 2" xfId="20731" xr:uid="{00000000-0005-0000-0000-0000BA510000}"/>
    <cellStyle name="Obično 3 2 8 2 2 6 3 4" xfId="20732" xr:uid="{00000000-0005-0000-0000-0000BB510000}"/>
    <cellStyle name="Obično 3 2 8 2 2 6 3 5" xfId="20733" xr:uid="{00000000-0005-0000-0000-0000BC510000}"/>
    <cellStyle name="Obično 3 2 8 2 2 6 3 6" xfId="20734" xr:uid="{00000000-0005-0000-0000-0000BD510000}"/>
    <cellStyle name="Obično 3 2 8 2 2 6 4" xfId="20735" xr:uid="{00000000-0005-0000-0000-0000BE510000}"/>
    <cellStyle name="Obično 3 2 8 2 2 6 4 2" xfId="20736" xr:uid="{00000000-0005-0000-0000-0000BF510000}"/>
    <cellStyle name="Obično 3 2 8 2 2 6 5" xfId="20737" xr:uid="{00000000-0005-0000-0000-0000C0510000}"/>
    <cellStyle name="Obično 3 2 8 2 2 6 5 2" xfId="20738" xr:uid="{00000000-0005-0000-0000-0000C1510000}"/>
    <cellStyle name="Obično 3 2 8 2 2 6 6" xfId="20739" xr:uid="{00000000-0005-0000-0000-0000C2510000}"/>
    <cellStyle name="Obično 3 2 8 2 2 6 7" xfId="20740" xr:uid="{00000000-0005-0000-0000-0000C3510000}"/>
    <cellStyle name="Obično 3 2 8 2 2 6 8" xfId="20741" xr:uid="{00000000-0005-0000-0000-0000C4510000}"/>
    <cellStyle name="Obično 3 2 8 2 2 7" xfId="20742" xr:uid="{00000000-0005-0000-0000-0000C5510000}"/>
    <cellStyle name="Obično 3 2 8 2 2 7 2" xfId="20743" xr:uid="{00000000-0005-0000-0000-0000C6510000}"/>
    <cellStyle name="Obično 3 2 8 2 2 7 2 2" xfId="20744" xr:uid="{00000000-0005-0000-0000-0000C7510000}"/>
    <cellStyle name="Obično 3 2 8 2 2 7 2 2 2" xfId="20745" xr:uid="{00000000-0005-0000-0000-0000C8510000}"/>
    <cellStyle name="Obično 3 2 8 2 2 7 2 3" xfId="20746" xr:uid="{00000000-0005-0000-0000-0000C9510000}"/>
    <cellStyle name="Obično 3 2 8 2 2 7 2 3 2" xfId="20747" xr:uid="{00000000-0005-0000-0000-0000CA510000}"/>
    <cellStyle name="Obično 3 2 8 2 2 7 2 3 2 2" xfId="20748" xr:uid="{00000000-0005-0000-0000-0000CB510000}"/>
    <cellStyle name="Obično 3 2 8 2 2 7 2 3 3" xfId="20749" xr:uid="{00000000-0005-0000-0000-0000CC510000}"/>
    <cellStyle name="Obično 3 2 8 2 2 7 2 3 3 2" xfId="20750" xr:uid="{00000000-0005-0000-0000-0000CD510000}"/>
    <cellStyle name="Obično 3 2 8 2 2 7 2 3 4" xfId="20751" xr:uid="{00000000-0005-0000-0000-0000CE510000}"/>
    <cellStyle name="Obično 3 2 8 2 2 7 2 3 5" xfId="20752" xr:uid="{00000000-0005-0000-0000-0000CF510000}"/>
    <cellStyle name="Obično 3 2 8 2 2 7 2 3 6" xfId="20753" xr:uid="{00000000-0005-0000-0000-0000D0510000}"/>
    <cellStyle name="Obično 3 2 8 2 2 7 2 4" xfId="20754" xr:uid="{00000000-0005-0000-0000-0000D1510000}"/>
    <cellStyle name="Obično 3 2 8 2 2 7 2 4 2" xfId="20755" xr:uid="{00000000-0005-0000-0000-0000D2510000}"/>
    <cellStyle name="Obično 3 2 8 2 2 7 2 5" xfId="20756" xr:uid="{00000000-0005-0000-0000-0000D3510000}"/>
    <cellStyle name="Obično 3 2 8 2 2 7 2 5 2" xfId="20757" xr:uid="{00000000-0005-0000-0000-0000D4510000}"/>
    <cellStyle name="Obično 3 2 8 2 2 7 2 6" xfId="20758" xr:uid="{00000000-0005-0000-0000-0000D5510000}"/>
    <cellStyle name="Obično 3 2 8 2 2 7 2 7" xfId="20759" xr:uid="{00000000-0005-0000-0000-0000D6510000}"/>
    <cellStyle name="Obično 3 2 8 2 2 7 2 8" xfId="20760" xr:uid="{00000000-0005-0000-0000-0000D7510000}"/>
    <cellStyle name="Obično 3 2 8 2 2 7 3" xfId="20761" xr:uid="{00000000-0005-0000-0000-0000D8510000}"/>
    <cellStyle name="Obično 3 2 8 2 2 7 3 2" xfId="20762" xr:uid="{00000000-0005-0000-0000-0000D9510000}"/>
    <cellStyle name="Obično 3 2 8 2 2 7 3 2 2" xfId="20763" xr:uid="{00000000-0005-0000-0000-0000DA510000}"/>
    <cellStyle name="Obično 3 2 8 2 2 7 3 3" xfId="20764" xr:uid="{00000000-0005-0000-0000-0000DB510000}"/>
    <cellStyle name="Obično 3 2 8 2 2 7 3 3 2" xfId="20765" xr:uid="{00000000-0005-0000-0000-0000DC510000}"/>
    <cellStyle name="Obično 3 2 8 2 2 7 3 3 2 2" xfId="20766" xr:uid="{00000000-0005-0000-0000-0000DD510000}"/>
    <cellStyle name="Obično 3 2 8 2 2 7 3 3 3" xfId="20767" xr:uid="{00000000-0005-0000-0000-0000DE510000}"/>
    <cellStyle name="Obično 3 2 8 2 2 7 3 3 3 2" xfId="20768" xr:uid="{00000000-0005-0000-0000-0000DF510000}"/>
    <cellStyle name="Obično 3 2 8 2 2 7 3 3 4" xfId="20769" xr:uid="{00000000-0005-0000-0000-0000E0510000}"/>
    <cellStyle name="Obično 3 2 8 2 2 7 3 3 5" xfId="20770" xr:uid="{00000000-0005-0000-0000-0000E1510000}"/>
    <cellStyle name="Obično 3 2 8 2 2 7 3 3 6" xfId="20771" xr:uid="{00000000-0005-0000-0000-0000E2510000}"/>
    <cellStyle name="Obično 3 2 8 2 2 7 3 4" xfId="20772" xr:uid="{00000000-0005-0000-0000-0000E3510000}"/>
    <cellStyle name="Obično 3 2 8 2 2 7 3 4 2" xfId="20773" xr:uid="{00000000-0005-0000-0000-0000E4510000}"/>
    <cellStyle name="Obično 3 2 8 2 2 7 3 5" xfId="20774" xr:uid="{00000000-0005-0000-0000-0000E5510000}"/>
    <cellStyle name="Obično 3 2 8 2 2 7 3 5 2" xfId="20775" xr:uid="{00000000-0005-0000-0000-0000E6510000}"/>
    <cellStyle name="Obično 3 2 8 2 2 7 3 6" xfId="20776" xr:uid="{00000000-0005-0000-0000-0000E7510000}"/>
    <cellStyle name="Obično 3 2 8 2 2 7 3 7" xfId="20777" xr:uid="{00000000-0005-0000-0000-0000E8510000}"/>
    <cellStyle name="Obično 3 2 8 2 2 7 3 8" xfId="20778" xr:uid="{00000000-0005-0000-0000-0000E9510000}"/>
    <cellStyle name="Obično 3 2 8 2 2 7 4" xfId="20779" xr:uid="{00000000-0005-0000-0000-0000EA510000}"/>
    <cellStyle name="Obično 3 2 8 2 2 7 4 2" xfId="20780" xr:uid="{00000000-0005-0000-0000-0000EB510000}"/>
    <cellStyle name="Obično 3 2 8 2 2 7 4 2 2" xfId="20781" xr:uid="{00000000-0005-0000-0000-0000EC510000}"/>
    <cellStyle name="Obično 3 2 8 2 2 7 4 3" xfId="20782" xr:uid="{00000000-0005-0000-0000-0000ED510000}"/>
    <cellStyle name="Obično 3 2 8 2 2 7 4 3 2" xfId="20783" xr:uid="{00000000-0005-0000-0000-0000EE510000}"/>
    <cellStyle name="Obično 3 2 8 2 2 7 4 3 2 2" xfId="20784" xr:uid="{00000000-0005-0000-0000-0000EF510000}"/>
    <cellStyle name="Obično 3 2 8 2 2 7 4 3 3" xfId="20785" xr:uid="{00000000-0005-0000-0000-0000F0510000}"/>
    <cellStyle name="Obično 3 2 8 2 2 7 4 3 3 2" xfId="20786" xr:uid="{00000000-0005-0000-0000-0000F1510000}"/>
    <cellStyle name="Obično 3 2 8 2 2 7 4 3 4" xfId="20787" xr:uid="{00000000-0005-0000-0000-0000F2510000}"/>
    <cellStyle name="Obično 3 2 8 2 2 7 4 3 5" xfId="20788" xr:uid="{00000000-0005-0000-0000-0000F3510000}"/>
    <cellStyle name="Obično 3 2 8 2 2 7 4 3 6" xfId="20789" xr:uid="{00000000-0005-0000-0000-0000F4510000}"/>
    <cellStyle name="Obično 3 2 8 2 2 7 4 4" xfId="20790" xr:uid="{00000000-0005-0000-0000-0000F5510000}"/>
    <cellStyle name="Obično 3 2 8 2 2 7 4 4 2" xfId="20791" xr:uid="{00000000-0005-0000-0000-0000F6510000}"/>
    <cellStyle name="Obično 3 2 8 2 2 7 4 5" xfId="20792" xr:uid="{00000000-0005-0000-0000-0000F7510000}"/>
    <cellStyle name="Obično 3 2 8 2 2 7 4 5 2" xfId="20793" xr:uid="{00000000-0005-0000-0000-0000F8510000}"/>
    <cellStyle name="Obično 3 2 8 2 2 7 4 6" xfId="20794" xr:uid="{00000000-0005-0000-0000-0000F9510000}"/>
    <cellStyle name="Obično 3 2 8 2 2 7 4 7" xfId="20795" xr:uid="{00000000-0005-0000-0000-0000FA510000}"/>
    <cellStyle name="Obično 3 2 8 2 2 7 4 8" xfId="20796" xr:uid="{00000000-0005-0000-0000-0000FB510000}"/>
    <cellStyle name="Obično 3 2 8 2 2 7 5" xfId="20797" xr:uid="{00000000-0005-0000-0000-0000FC510000}"/>
    <cellStyle name="Obično 3 2 8 2 2 7 5 2" xfId="20798" xr:uid="{00000000-0005-0000-0000-0000FD510000}"/>
    <cellStyle name="Obično 3 2 8 2 2 7 6" xfId="20799" xr:uid="{00000000-0005-0000-0000-0000FE510000}"/>
    <cellStyle name="Obično 3 2 8 2 2 7 6 2" xfId="20800" xr:uid="{00000000-0005-0000-0000-0000FF510000}"/>
    <cellStyle name="Obično 3 2 8 2 2 7 7" xfId="20801" xr:uid="{00000000-0005-0000-0000-000000520000}"/>
    <cellStyle name="Obično 3 2 8 2 2 8" xfId="20802" xr:uid="{00000000-0005-0000-0000-000001520000}"/>
    <cellStyle name="Obično 3 2 8 2 2 8 2" xfId="20803" xr:uid="{00000000-0005-0000-0000-000002520000}"/>
    <cellStyle name="Obično 3 2 8 2 2 8 2 2" xfId="20804" xr:uid="{00000000-0005-0000-0000-000003520000}"/>
    <cellStyle name="Obično 3 2 8 2 2 8 3" xfId="20805" xr:uid="{00000000-0005-0000-0000-000004520000}"/>
    <cellStyle name="Obično 3 2 8 2 2 9" xfId="20806" xr:uid="{00000000-0005-0000-0000-000005520000}"/>
    <cellStyle name="Obično 3 2 8 2 2 9 2" xfId="20807" xr:uid="{00000000-0005-0000-0000-000006520000}"/>
    <cellStyle name="Obično 3 2 8 2 2 9 2 2" xfId="20808" xr:uid="{00000000-0005-0000-0000-000007520000}"/>
    <cellStyle name="Obično 3 2 8 2 2 9 3" xfId="20809" xr:uid="{00000000-0005-0000-0000-000008520000}"/>
    <cellStyle name="Obično 3 2 8 2 3" xfId="20810" xr:uid="{00000000-0005-0000-0000-000009520000}"/>
    <cellStyle name="Obično 3 2 8 2 3 10" xfId="20811" xr:uid="{00000000-0005-0000-0000-00000A520000}"/>
    <cellStyle name="Obično 3 2 8 2 3 11" xfId="20812" xr:uid="{00000000-0005-0000-0000-00000B520000}"/>
    <cellStyle name="Obično 3 2 8 2 3 12" xfId="20813" xr:uid="{00000000-0005-0000-0000-00000C520000}"/>
    <cellStyle name="Obično 3 2 8 2 3 2" xfId="20814" xr:uid="{00000000-0005-0000-0000-00000D520000}"/>
    <cellStyle name="Obično 3 2 8 2 3 2 2" xfId="20815" xr:uid="{00000000-0005-0000-0000-00000E520000}"/>
    <cellStyle name="Obično 3 2 8 2 3 2 2 10" xfId="20816" xr:uid="{00000000-0005-0000-0000-00000F520000}"/>
    <cellStyle name="Obično 3 2 8 2 3 2 2 11" xfId="20817" xr:uid="{00000000-0005-0000-0000-000010520000}"/>
    <cellStyle name="Obično 3 2 8 2 3 2 2 12" xfId="20818" xr:uid="{00000000-0005-0000-0000-000011520000}"/>
    <cellStyle name="Obično 3 2 8 2 3 2 2 2" xfId="20819" xr:uid="{00000000-0005-0000-0000-000012520000}"/>
    <cellStyle name="Obično 3 2 8 2 3 2 2 2 2" xfId="20820" xr:uid="{00000000-0005-0000-0000-000013520000}"/>
    <cellStyle name="Obično 3 2 8 2 3 2 2 2 2 2" xfId="20821" xr:uid="{00000000-0005-0000-0000-000014520000}"/>
    <cellStyle name="Obično 3 2 8 2 3 2 2 2 3" xfId="20822" xr:uid="{00000000-0005-0000-0000-000015520000}"/>
    <cellStyle name="Obično 3 2 8 2 3 2 2 3" xfId="20823" xr:uid="{00000000-0005-0000-0000-000016520000}"/>
    <cellStyle name="Obično 3 2 8 2 3 2 2 3 2" xfId="20824" xr:uid="{00000000-0005-0000-0000-000017520000}"/>
    <cellStyle name="Obično 3 2 8 2 3 2 2 3 2 2" xfId="20825" xr:uid="{00000000-0005-0000-0000-000018520000}"/>
    <cellStyle name="Obično 3 2 8 2 3 2 2 3 3" xfId="20826" xr:uid="{00000000-0005-0000-0000-000019520000}"/>
    <cellStyle name="Obično 3 2 8 2 3 2 2 4" xfId="20827" xr:uid="{00000000-0005-0000-0000-00001A520000}"/>
    <cellStyle name="Obično 3 2 8 2 3 2 2 4 2" xfId="20828" xr:uid="{00000000-0005-0000-0000-00001B520000}"/>
    <cellStyle name="Obično 3 2 8 2 3 2 2 4 2 2" xfId="20829" xr:uid="{00000000-0005-0000-0000-00001C520000}"/>
    <cellStyle name="Obično 3 2 8 2 3 2 2 4 3" xfId="20830" xr:uid="{00000000-0005-0000-0000-00001D520000}"/>
    <cellStyle name="Obično 3 2 8 2 3 2 2 5" xfId="20831" xr:uid="{00000000-0005-0000-0000-00001E520000}"/>
    <cellStyle name="Obično 3 2 8 2 3 2 2 5 2" xfId="20832" xr:uid="{00000000-0005-0000-0000-00001F520000}"/>
    <cellStyle name="Obično 3 2 8 2 3 2 2 6" xfId="20833" xr:uid="{00000000-0005-0000-0000-000020520000}"/>
    <cellStyle name="Obično 3 2 8 2 3 2 2 6 2" xfId="20834" xr:uid="{00000000-0005-0000-0000-000021520000}"/>
    <cellStyle name="Obično 3 2 8 2 3 2 2 7" xfId="20835" xr:uid="{00000000-0005-0000-0000-000022520000}"/>
    <cellStyle name="Obično 3 2 8 2 3 2 2 7 2" xfId="20836" xr:uid="{00000000-0005-0000-0000-000023520000}"/>
    <cellStyle name="Obično 3 2 8 2 3 2 2 7 2 2" xfId="20837" xr:uid="{00000000-0005-0000-0000-000024520000}"/>
    <cellStyle name="Obično 3 2 8 2 3 2 2 7 3" xfId="20838" xr:uid="{00000000-0005-0000-0000-000025520000}"/>
    <cellStyle name="Obično 3 2 8 2 3 2 2 7 3 2" xfId="20839" xr:uid="{00000000-0005-0000-0000-000026520000}"/>
    <cellStyle name="Obično 3 2 8 2 3 2 2 7 4" xfId="20840" xr:uid="{00000000-0005-0000-0000-000027520000}"/>
    <cellStyle name="Obično 3 2 8 2 3 2 2 7 5" xfId="20841" xr:uid="{00000000-0005-0000-0000-000028520000}"/>
    <cellStyle name="Obično 3 2 8 2 3 2 2 7 6" xfId="20842" xr:uid="{00000000-0005-0000-0000-000029520000}"/>
    <cellStyle name="Obično 3 2 8 2 3 2 2 8" xfId="20843" xr:uid="{00000000-0005-0000-0000-00002A520000}"/>
    <cellStyle name="Obično 3 2 8 2 3 2 2 8 2" xfId="20844" xr:uid="{00000000-0005-0000-0000-00002B520000}"/>
    <cellStyle name="Obično 3 2 8 2 3 2 2 9" xfId="20845" xr:uid="{00000000-0005-0000-0000-00002C520000}"/>
    <cellStyle name="Obično 3 2 8 2 3 2 2 9 2" xfId="20846" xr:uid="{00000000-0005-0000-0000-00002D520000}"/>
    <cellStyle name="Obično 3 2 8 2 3 2 3" xfId="20847" xr:uid="{00000000-0005-0000-0000-00002E520000}"/>
    <cellStyle name="Obično 3 2 8 2 3 2 3 2" xfId="20848" xr:uid="{00000000-0005-0000-0000-00002F520000}"/>
    <cellStyle name="Obično 3 2 8 2 3 2 3 2 2" xfId="20849" xr:uid="{00000000-0005-0000-0000-000030520000}"/>
    <cellStyle name="Obično 3 2 8 2 3 2 3 3" xfId="20850" xr:uid="{00000000-0005-0000-0000-000031520000}"/>
    <cellStyle name="Obično 3 2 8 2 3 2 3 3 2" xfId="20851" xr:uid="{00000000-0005-0000-0000-000032520000}"/>
    <cellStyle name="Obično 3 2 8 2 3 2 3 3 2 2" xfId="20852" xr:uid="{00000000-0005-0000-0000-000033520000}"/>
    <cellStyle name="Obično 3 2 8 2 3 2 3 3 3" xfId="20853" xr:uid="{00000000-0005-0000-0000-000034520000}"/>
    <cellStyle name="Obično 3 2 8 2 3 2 3 3 3 2" xfId="20854" xr:uid="{00000000-0005-0000-0000-000035520000}"/>
    <cellStyle name="Obično 3 2 8 2 3 2 3 3 4" xfId="20855" xr:uid="{00000000-0005-0000-0000-000036520000}"/>
    <cellStyle name="Obično 3 2 8 2 3 2 3 3 5" xfId="20856" xr:uid="{00000000-0005-0000-0000-000037520000}"/>
    <cellStyle name="Obično 3 2 8 2 3 2 3 3 6" xfId="20857" xr:uid="{00000000-0005-0000-0000-000038520000}"/>
    <cellStyle name="Obično 3 2 8 2 3 2 3 4" xfId="20858" xr:uid="{00000000-0005-0000-0000-000039520000}"/>
    <cellStyle name="Obično 3 2 8 2 3 2 3 4 2" xfId="20859" xr:uid="{00000000-0005-0000-0000-00003A520000}"/>
    <cellStyle name="Obično 3 2 8 2 3 2 3 5" xfId="20860" xr:uid="{00000000-0005-0000-0000-00003B520000}"/>
    <cellStyle name="Obično 3 2 8 2 3 2 3 5 2" xfId="20861" xr:uid="{00000000-0005-0000-0000-00003C520000}"/>
    <cellStyle name="Obično 3 2 8 2 3 2 3 6" xfId="20862" xr:uid="{00000000-0005-0000-0000-00003D520000}"/>
    <cellStyle name="Obično 3 2 8 2 3 2 3 7" xfId="20863" xr:uid="{00000000-0005-0000-0000-00003E520000}"/>
    <cellStyle name="Obično 3 2 8 2 3 2 3 8" xfId="20864" xr:uid="{00000000-0005-0000-0000-00003F520000}"/>
    <cellStyle name="Obično 3 2 8 2 3 2 4" xfId="20865" xr:uid="{00000000-0005-0000-0000-000040520000}"/>
    <cellStyle name="Obično 3 2 8 2 3 2 4 2" xfId="20866" xr:uid="{00000000-0005-0000-0000-000041520000}"/>
    <cellStyle name="Obično 3 2 8 2 3 2 4 2 2" xfId="20867" xr:uid="{00000000-0005-0000-0000-000042520000}"/>
    <cellStyle name="Obično 3 2 8 2 3 2 4 3" xfId="20868" xr:uid="{00000000-0005-0000-0000-000043520000}"/>
    <cellStyle name="Obično 3 2 8 2 3 2 4 3 2" xfId="20869" xr:uid="{00000000-0005-0000-0000-000044520000}"/>
    <cellStyle name="Obično 3 2 8 2 3 2 4 3 2 2" xfId="20870" xr:uid="{00000000-0005-0000-0000-000045520000}"/>
    <cellStyle name="Obično 3 2 8 2 3 2 4 3 3" xfId="20871" xr:uid="{00000000-0005-0000-0000-000046520000}"/>
    <cellStyle name="Obično 3 2 8 2 3 2 4 3 3 2" xfId="20872" xr:uid="{00000000-0005-0000-0000-000047520000}"/>
    <cellStyle name="Obično 3 2 8 2 3 2 4 3 4" xfId="20873" xr:uid="{00000000-0005-0000-0000-000048520000}"/>
    <cellStyle name="Obično 3 2 8 2 3 2 4 3 5" xfId="20874" xr:uid="{00000000-0005-0000-0000-000049520000}"/>
    <cellStyle name="Obično 3 2 8 2 3 2 4 3 6" xfId="20875" xr:uid="{00000000-0005-0000-0000-00004A520000}"/>
    <cellStyle name="Obično 3 2 8 2 3 2 4 4" xfId="20876" xr:uid="{00000000-0005-0000-0000-00004B520000}"/>
    <cellStyle name="Obično 3 2 8 2 3 2 4 4 2" xfId="20877" xr:uid="{00000000-0005-0000-0000-00004C520000}"/>
    <cellStyle name="Obično 3 2 8 2 3 2 4 5" xfId="20878" xr:uid="{00000000-0005-0000-0000-00004D520000}"/>
    <cellStyle name="Obično 3 2 8 2 3 2 4 5 2" xfId="20879" xr:uid="{00000000-0005-0000-0000-00004E520000}"/>
    <cellStyle name="Obično 3 2 8 2 3 2 4 6" xfId="20880" xr:uid="{00000000-0005-0000-0000-00004F520000}"/>
    <cellStyle name="Obično 3 2 8 2 3 2 4 7" xfId="20881" xr:uid="{00000000-0005-0000-0000-000050520000}"/>
    <cellStyle name="Obično 3 2 8 2 3 2 4 8" xfId="20882" xr:uid="{00000000-0005-0000-0000-000051520000}"/>
    <cellStyle name="Obično 3 2 8 2 3 2 5" xfId="20883" xr:uid="{00000000-0005-0000-0000-000052520000}"/>
    <cellStyle name="Obično 3 2 8 2 3 2 5 2" xfId="20884" xr:uid="{00000000-0005-0000-0000-000053520000}"/>
    <cellStyle name="Obično 3 2 8 2 3 2 6" xfId="20885" xr:uid="{00000000-0005-0000-0000-000054520000}"/>
    <cellStyle name="Obično 3 2 8 2 3 3" xfId="20886" xr:uid="{00000000-0005-0000-0000-000055520000}"/>
    <cellStyle name="Obično 3 2 8 2 3 3 2" xfId="20887" xr:uid="{00000000-0005-0000-0000-000056520000}"/>
    <cellStyle name="Obično 3 2 8 2 3 3 2 2" xfId="20888" xr:uid="{00000000-0005-0000-0000-000057520000}"/>
    <cellStyle name="Obično 3 2 8 2 3 3 3" xfId="20889" xr:uid="{00000000-0005-0000-0000-000058520000}"/>
    <cellStyle name="Obično 3 2 8 2 3 4" xfId="20890" xr:uid="{00000000-0005-0000-0000-000059520000}"/>
    <cellStyle name="Obično 3 2 8 2 3 4 2" xfId="20891" xr:uid="{00000000-0005-0000-0000-00005A520000}"/>
    <cellStyle name="Obično 3 2 8 2 3 4 2 2" xfId="20892" xr:uid="{00000000-0005-0000-0000-00005B520000}"/>
    <cellStyle name="Obično 3 2 8 2 3 4 3" xfId="20893" xr:uid="{00000000-0005-0000-0000-00005C520000}"/>
    <cellStyle name="Obično 3 2 8 2 3 5" xfId="20894" xr:uid="{00000000-0005-0000-0000-00005D520000}"/>
    <cellStyle name="Obično 3 2 8 2 3 5 2" xfId="20895" xr:uid="{00000000-0005-0000-0000-00005E520000}"/>
    <cellStyle name="Obično 3 2 8 2 3 5 2 2" xfId="20896" xr:uid="{00000000-0005-0000-0000-00005F520000}"/>
    <cellStyle name="Obično 3 2 8 2 3 5 3" xfId="20897" xr:uid="{00000000-0005-0000-0000-000060520000}"/>
    <cellStyle name="Obično 3 2 8 2 3 6" xfId="20898" xr:uid="{00000000-0005-0000-0000-000061520000}"/>
    <cellStyle name="Obično 3 2 8 2 3 6 2" xfId="20899" xr:uid="{00000000-0005-0000-0000-000062520000}"/>
    <cellStyle name="Obično 3 2 8 2 3 7" xfId="20900" xr:uid="{00000000-0005-0000-0000-000063520000}"/>
    <cellStyle name="Obično 3 2 8 2 3 7 2" xfId="20901" xr:uid="{00000000-0005-0000-0000-000064520000}"/>
    <cellStyle name="Obično 3 2 8 2 3 7 2 2" xfId="20902" xr:uid="{00000000-0005-0000-0000-000065520000}"/>
    <cellStyle name="Obično 3 2 8 2 3 7 3" xfId="20903" xr:uid="{00000000-0005-0000-0000-000066520000}"/>
    <cellStyle name="Obično 3 2 8 2 3 7 3 2" xfId="20904" xr:uid="{00000000-0005-0000-0000-000067520000}"/>
    <cellStyle name="Obično 3 2 8 2 3 7 4" xfId="20905" xr:uid="{00000000-0005-0000-0000-000068520000}"/>
    <cellStyle name="Obično 3 2 8 2 3 7 5" xfId="20906" xr:uid="{00000000-0005-0000-0000-000069520000}"/>
    <cellStyle name="Obično 3 2 8 2 3 7 6" xfId="20907" xr:uid="{00000000-0005-0000-0000-00006A520000}"/>
    <cellStyle name="Obično 3 2 8 2 3 8" xfId="20908" xr:uid="{00000000-0005-0000-0000-00006B520000}"/>
    <cellStyle name="Obično 3 2 8 2 3 8 2" xfId="20909" xr:uid="{00000000-0005-0000-0000-00006C520000}"/>
    <cellStyle name="Obično 3 2 8 2 3 9" xfId="20910" xr:uid="{00000000-0005-0000-0000-00006D520000}"/>
    <cellStyle name="Obično 3 2 8 2 3 9 2" xfId="20911" xr:uid="{00000000-0005-0000-0000-00006E520000}"/>
    <cellStyle name="Obično 3 2 8 2 4" xfId="20912" xr:uid="{00000000-0005-0000-0000-00006F520000}"/>
    <cellStyle name="Obično 3 2 8 2 4 2" xfId="20913" xr:uid="{00000000-0005-0000-0000-000070520000}"/>
    <cellStyle name="Obično 3 2 8 2 4 2 2" xfId="20914" xr:uid="{00000000-0005-0000-0000-000071520000}"/>
    <cellStyle name="Obično 3 2 8 2 4 3" xfId="20915" xr:uid="{00000000-0005-0000-0000-000072520000}"/>
    <cellStyle name="Obično 3 2 8 2 5" xfId="20916" xr:uid="{00000000-0005-0000-0000-000073520000}"/>
    <cellStyle name="Obično 3 2 8 2 5 2" xfId="20917" xr:uid="{00000000-0005-0000-0000-000074520000}"/>
    <cellStyle name="Obično 3 2 8 2 5 2 2" xfId="20918" xr:uid="{00000000-0005-0000-0000-000075520000}"/>
    <cellStyle name="Obično 3 2 8 2 5 3" xfId="20919" xr:uid="{00000000-0005-0000-0000-000076520000}"/>
    <cellStyle name="Obično 3 2 8 2 6" xfId="20920" xr:uid="{00000000-0005-0000-0000-000077520000}"/>
    <cellStyle name="Obično 3 2 8 2 6 2" xfId="20921" xr:uid="{00000000-0005-0000-0000-000078520000}"/>
    <cellStyle name="Obično 3 2 8 2 6 2 2" xfId="20922" xr:uid="{00000000-0005-0000-0000-000079520000}"/>
    <cellStyle name="Obično 3 2 8 2 6 3" xfId="20923" xr:uid="{00000000-0005-0000-0000-00007A520000}"/>
    <cellStyle name="Obično 3 2 8 2 7" xfId="20924" xr:uid="{00000000-0005-0000-0000-00007B520000}"/>
    <cellStyle name="Obično 3 2 8 2 7 10" xfId="20925" xr:uid="{00000000-0005-0000-0000-00007C520000}"/>
    <cellStyle name="Obično 3 2 8 2 7 11" xfId="20926" xr:uid="{00000000-0005-0000-0000-00007D520000}"/>
    <cellStyle name="Obično 3 2 8 2 7 12" xfId="20927" xr:uid="{00000000-0005-0000-0000-00007E520000}"/>
    <cellStyle name="Obično 3 2 8 2 7 2" xfId="20928" xr:uid="{00000000-0005-0000-0000-00007F520000}"/>
    <cellStyle name="Obično 3 2 8 2 7 2 2" xfId="20929" xr:uid="{00000000-0005-0000-0000-000080520000}"/>
    <cellStyle name="Obično 3 2 8 2 7 2 2 2" xfId="20930" xr:uid="{00000000-0005-0000-0000-000081520000}"/>
    <cellStyle name="Obično 3 2 8 2 7 2 3" xfId="20931" xr:uid="{00000000-0005-0000-0000-000082520000}"/>
    <cellStyle name="Obično 3 2 8 2 7 3" xfId="20932" xr:uid="{00000000-0005-0000-0000-000083520000}"/>
    <cellStyle name="Obično 3 2 8 2 7 3 2" xfId="20933" xr:uid="{00000000-0005-0000-0000-000084520000}"/>
    <cellStyle name="Obično 3 2 8 2 7 3 2 2" xfId="20934" xr:uid="{00000000-0005-0000-0000-000085520000}"/>
    <cellStyle name="Obično 3 2 8 2 7 3 3" xfId="20935" xr:uid="{00000000-0005-0000-0000-000086520000}"/>
    <cellStyle name="Obično 3 2 8 2 7 4" xfId="20936" xr:uid="{00000000-0005-0000-0000-000087520000}"/>
    <cellStyle name="Obično 3 2 8 2 7 4 2" xfId="20937" xr:uid="{00000000-0005-0000-0000-000088520000}"/>
    <cellStyle name="Obično 3 2 8 2 7 4 2 2" xfId="20938" xr:uid="{00000000-0005-0000-0000-000089520000}"/>
    <cellStyle name="Obično 3 2 8 2 7 4 3" xfId="20939" xr:uid="{00000000-0005-0000-0000-00008A520000}"/>
    <cellStyle name="Obično 3 2 8 2 7 5" xfId="20940" xr:uid="{00000000-0005-0000-0000-00008B520000}"/>
    <cellStyle name="Obično 3 2 8 2 7 5 2" xfId="20941" xr:uid="{00000000-0005-0000-0000-00008C520000}"/>
    <cellStyle name="Obično 3 2 8 2 7 6" xfId="20942" xr:uid="{00000000-0005-0000-0000-00008D520000}"/>
    <cellStyle name="Obično 3 2 8 2 7 6 2" xfId="20943" xr:uid="{00000000-0005-0000-0000-00008E520000}"/>
    <cellStyle name="Obično 3 2 8 2 7 7" xfId="20944" xr:uid="{00000000-0005-0000-0000-00008F520000}"/>
    <cellStyle name="Obično 3 2 8 2 7 7 2" xfId="20945" xr:uid="{00000000-0005-0000-0000-000090520000}"/>
    <cellStyle name="Obično 3 2 8 2 7 7 2 2" xfId="20946" xr:uid="{00000000-0005-0000-0000-000091520000}"/>
    <cellStyle name="Obično 3 2 8 2 7 7 3" xfId="20947" xr:uid="{00000000-0005-0000-0000-000092520000}"/>
    <cellStyle name="Obično 3 2 8 2 7 7 3 2" xfId="20948" xr:uid="{00000000-0005-0000-0000-000093520000}"/>
    <cellStyle name="Obično 3 2 8 2 7 7 4" xfId="20949" xr:uid="{00000000-0005-0000-0000-000094520000}"/>
    <cellStyle name="Obično 3 2 8 2 7 7 5" xfId="20950" xr:uid="{00000000-0005-0000-0000-000095520000}"/>
    <cellStyle name="Obično 3 2 8 2 7 7 6" xfId="20951" xr:uid="{00000000-0005-0000-0000-000096520000}"/>
    <cellStyle name="Obično 3 2 8 2 7 8" xfId="20952" xr:uid="{00000000-0005-0000-0000-000097520000}"/>
    <cellStyle name="Obično 3 2 8 2 7 8 2" xfId="20953" xr:uid="{00000000-0005-0000-0000-000098520000}"/>
    <cellStyle name="Obično 3 2 8 2 7 9" xfId="20954" xr:uid="{00000000-0005-0000-0000-000099520000}"/>
    <cellStyle name="Obično 3 2 8 2 7 9 2" xfId="20955" xr:uid="{00000000-0005-0000-0000-00009A520000}"/>
    <cellStyle name="Obično 3 2 8 2 8" xfId="20956" xr:uid="{00000000-0005-0000-0000-00009B520000}"/>
    <cellStyle name="Obično 3 2 8 2 8 2" xfId="20957" xr:uid="{00000000-0005-0000-0000-00009C520000}"/>
    <cellStyle name="Obično 3 2 8 2 8 2 2" xfId="20958" xr:uid="{00000000-0005-0000-0000-00009D520000}"/>
    <cellStyle name="Obično 3 2 8 2 8 3" xfId="20959" xr:uid="{00000000-0005-0000-0000-00009E520000}"/>
    <cellStyle name="Obično 3 2 8 2 8 3 2" xfId="20960" xr:uid="{00000000-0005-0000-0000-00009F520000}"/>
    <cellStyle name="Obično 3 2 8 2 8 3 2 2" xfId="20961" xr:uid="{00000000-0005-0000-0000-0000A0520000}"/>
    <cellStyle name="Obično 3 2 8 2 8 3 3" xfId="20962" xr:uid="{00000000-0005-0000-0000-0000A1520000}"/>
    <cellStyle name="Obično 3 2 8 2 8 3 3 2" xfId="20963" xr:uid="{00000000-0005-0000-0000-0000A2520000}"/>
    <cellStyle name="Obično 3 2 8 2 8 3 4" xfId="20964" xr:uid="{00000000-0005-0000-0000-0000A3520000}"/>
    <cellStyle name="Obično 3 2 8 2 8 3 5" xfId="20965" xr:uid="{00000000-0005-0000-0000-0000A4520000}"/>
    <cellStyle name="Obično 3 2 8 2 8 3 6" xfId="20966" xr:uid="{00000000-0005-0000-0000-0000A5520000}"/>
    <cellStyle name="Obično 3 2 8 2 8 4" xfId="20967" xr:uid="{00000000-0005-0000-0000-0000A6520000}"/>
    <cellStyle name="Obično 3 2 8 2 8 4 2" xfId="20968" xr:uid="{00000000-0005-0000-0000-0000A7520000}"/>
    <cellStyle name="Obično 3 2 8 2 8 5" xfId="20969" xr:uid="{00000000-0005-0000-0000-0000A8520000}"/>
    <cellStyle name="Obično 3 2 8 2 8 5 2" xfId="20970" xr:uid="{00000000-0005-0000-0000-0000A9520000}"/>
    <cellStyle name="Obično 3 2 8 2 8 6" xfId="20971" xr:uid="{00000000-0005-0000-0000-0000AA520000}"/>
    <cellStyle name="Obično 3 2 8 2 8 7" xfId="20972" xr:uid="{00000000-0005-0000-0000-0000AB520000}"/>
    <cellStyle name="Obično 3 2 8 2 8 8" xfId="20973" xr:uid="{00000000-0005-0000-0000-0000AC520000}"/>
    <cellStyle name="Obično 3 2 8 2 9" xfId="20974" xr:uid="{00000000-0005-0000-0000-0000AD520000}"/>
    <cellStyle name="Obično 3 2 8 2 9 2" xfId="20975" xr:uid="{00000000-0005-0000-0000-0000AE520000}"/>
    <cellStyle name="Obično 3 2 8 2 9 2 2" xfId="20976" xr:uid="{00000000-0005-0000-0000-0000AF520000}"/>
    <cellStyle name="Obično 3 2 8 2 9 3" xfId="20977" xr:uid="{00000000-0005-0000-0000-0000B0520000}"/>
    <cellStyle name="Obično 3 2 8 2 9 3 2" xfId="20978" xr:uid="{00000000-0005-0000-0000-0000B1520000}"/>
    <cellStyle name="Obično 3 2 8 2 9 3 2 2" xfId="20979" xr:uid="{00000000-0005-0000-0000-0000B2520000}"/>
    <cellStyle name="Obično 3 2 8 2 9 3 3" xfId="20980" xr:uid="{00000000-0005-0000-0000-0000B3520000}"/>
    <cellStyle name="Obično 3 2 8 2 9 3 3 2" xfId="20981" xr:uid="{00000000-0005-0000-0000-0000B4520000}"/>
    <cellStyle name="Obično 3 2 8 2 9 3 4" xfId="20982" xr:uid="{00000000-0005-0000-0000-0000B5520000}"/>
    <cellStyle name="Obično 3 2 8 2 9 3 5" xfId="20983" xr:uid="{00000000-0005-0000-0000-0000B6520000}"/>
    <cellStyle name="Obično 3 2 8 2 9 3 6" xfId="20984" xr:uid="{00000000-0005-0000-0000-0000B7520000}"/>
    <cellStyle name="Obično 3 2 8 2 9 4" xfId="20985" xr:uid="{00000000-0005-0000-0000-0000B8520000}"/>
    <cellStyle name="Obično 3 2 8 2 9 4 2" xfId="20986" xr:uid="{00000000-0005-0000-0000-0000B9520000}"/>
    <cellStyle name="Obično 3 2 8 2 9 5" xfId="20987" xr:uid="{00000000-0005-0000-0000-0000BA520000}"/>
    <cellStyle name="Obično 3 2 8 2 9 5 2" xfId="20988" xr:uid="{00000000-0005-0000-0000-0000BB520000}"/>
    <cellStyle name="Obično 3 2 8 2 9 6" xfId="20989" xr:uid="{00000000-0005-0000-0000-0000BC520000}"/>
    <cellStyle name="Obično 3 2 8 2 9 7" xfId="20990" xr:uid="{00000000-0005-0000-0000-0000BD520000}"/>
    <cellStyle name="Obično 3 2 8 2 9 8" xfId="20991" xr:uid="{00000000-0005-0000-0000-0000BE520000}"/>
    <cellStyle name="Obično 3 2 8 20" xfId="20992" xr:uid="{00000000-0005-0000-0000-0000BF520000}"/>
    <cellStyle name="Obično 3 2 8 3" xfId="20993" xr:uid="{00000000-0005-0000-0000-0000C0520000}"/>
    <cellStyle name="Obično 3 2 8 3 10" xfId="20994" xr:uid="{00000000-0005-0000-0000-0000C1520000}"/>
    <cellStyle name="Obično 3 2 8 3 2" xfId="20995" xr:uid="{00000000-0005-0000-0000-0000C2520000}"/>
    <cellStyle name="Obično 3 2 8 3 2 2" xfId="20996" xr:uid="{00000000-0005-0000-0000-0000C3520000}"/>
    <cellStyle name="Obično 3 2 8 3 3" xfId="20997" xr:uid="{00000000-0005-0000-0000-0000C4520000}"/>
    <cellStyle name="Obično 3 2 8 3 3 2" xfId="20998" xr:uid="{00000000-0005-0000-0000-0000C5520000}"/>
    <cellStyle name="Obično 3 2 8 3 3 2 2" xfId="20999" xr:uid="{00000000-0005-0000-0000-0000C6520000}"/>
    <cellStyle name="Obično 3 2 8 3 3 3" xfId="21000" xr:uid="{00000000-0005-0000-0000-0000C7520000}"/>
    <cellStyle name="Obično 3 2 8 3 3 3 2" xfId="21001" xr:uid="{00000000-0005-0000-0000-0000C8520000}"/>
    <cellStyle name="Obično 3 2 8 3 3 4" xfId="21002" xr:uid="{00000000-0005-0000-0000-0000C9520000}"/>
    <cellStyle name="Obično 3 2 8 3 3 5" xfId="21003" xr:uid="{00000000-0005-0000-0000-0000CA520000}"/>
    <cellStyle name="Obično 3 2 8 3 3 6" xfId="21004" xr:uid="{00000000-0005-0000-0000-0000CB520000}"/>
    <cellStyle name="Obično 3 2 8 3 4" xfId="21005" xr:uid="{00000000-0005-0000-0000-0000CC520000}"/>
    <cellStyle name="Obično 3 2 8 3 5" xfId="21006" xr:uid="{00000000-0005-0000-0000-0000CD520000}"/>
    <cellStyle name="Obično 3 2 8 3 5 2" xfId="21007" xr:uid="{00000000-0005-0000-0000-0000CE520000}"/>
    <cellStyle name="Obično 3 2 8 3 6" xfId="21008" xr:uid="{00000000-0005-0000-0000-0000CF520000}"/>
    <cellStyle name="Obično 3 2 8 3 6 2" xfId="21009" xr:uid="{00000000-0005-0000-0000-0000D0520000}"/>
    <cellStyle name="Obično 3 2 8 3 7" xfId="21010" xr:uid="{00000000-0005-0000-0000-0000D1520000}"/>
    <cellStyle name="Obično 3 2 8 3 8" xfId="21011" xr:uid="{00000000-0005-0000-0000-0000D2520000}"/>
    <cellStyle name="Obično 3 2 8 3 9" xfId="21012" xr:uid="{00000000-0005-0000-0000-0000D3520000}"/>
    <cellStyle name="Obično 3 2 8 4" xfId="21013" xr:uid="{00000000-0005-0000-0000-0000D4520000}"/>
    <cellStyle name="Obično 3 2 8 4 2" xfId="21014" xr:uid="{00000000-0005-0000-0000-0000D5520000}"/>
    <cellStyle name="Obično 3 2 8 4 2 2" xfId="21015" xr:uid="{00000000-0005-0000-0000-0000D6520000}"/>
    <cellStyle name="Obično 3 2 8 4 3" xfId="21016" xr:uid="{00000000-0005-0000-0000-0000D7520000}"/>
    <cellStyle name="Obično 3 2 8 4 3 2" xfId="21017" xr:uid="{00000000-0005-0000-0000-0000D8520000}"/>
    <cellStyle name="Obično 3 2 8 4 3 2 2" xfId="21018" xr:uid="{00000000-0005-0000-0000-0000D9520000}"/>
    <cellStyle name="Obično 3 2 8 4 3 3" xfId="21019" xr:uid="{00000000-0005-0000-0000-0000DA520000}"/>
    <cellStyle name="Obično 3 2 8 4 3 3 2" xfId="21020" xr:uid="{00000000-0005-0000-0000-0000DB520000}"/>
    <cellStyle name="Obično 3 2 8 4 3 4" xfId="21021" xr:uid="{00000000-0005-0000-0000-0000DC520000}"/>
    <cellStyle name="Obično 3 2 8 4 3 5" xfId="21022" xr:uid="{00000000-0005-0000-0000-0000DD520000}"/>
    <cellStyle name="Obično 3 2 8 4 3 6" xfId="21023" xr:uid="{00000000-0005-0000-0000-0000DE520000}"/>
    <cellStyle name="Obično 3 2 8 4 4" xfId="21024" xr:uid="{00000000-0005-0000-0000-0000DF520000}"/>
    <cellStyle name="Obično 3 2 8 4 5" xfId="21025" xr:uid="{00000000-0005-0000-0000-0000E0520000}"/>
    <cellStyle name="Obično 3 2 8 4 5 2" xfId="21026" xr:uid="{00000000-0005-0000-0000-0000E1520000}"/>
    <cellStyle name="Obično 3 2 8 4 6" xfId="21027" xr:uid="{00000000-0005-0000-0000-0000E2520000}"/>
    <cellStyle name="Obično 3 2 8 4 6 2" xfId="21028" xr:uid="{00000000-0005-0000-0000-0000E3520000}"/>
    <cellStyle name="Obično 3 2 8 4 7" xfId="21029" xr:uid="{00000000-0005-0000-0000-0000E4520000}"/>
    <cellStyle name="Obično 3 2 8 4 8" xfId="21030" xr:uid="{00000000-0005-0000-0000-0000E5520000}"/>
    <cellStyle name="Obično 3 2 8 4 9" xfId="21031" xr:uid="{00000000-0005-0000-0000-0000E6520000}"/>
    <cellStyle name="Obično 3 2 8 5" xfId="21032" xr:uid="{00000000-0005-0000-0000-0000E7520000}"/>
    <cellStyle name="Obično 3 2 8 5 2" xfId="21033" xr:uid="{00000000-0005-0000-0000-0000E8520000}"/>
    <cellStyle name="Obično 3 2 8 5 2 10" xfId="21034" xr:uid="{00000000-0005-0000-0000-0000E9520000}"/>
    <cellStyle name="Obično 3 2 8 5 2 11" xfId="21035" xr:uid="{00000000-0005-0000-0000-0000EA520000}"/>
    <cellStyle name="Obično 3 2 8 5 2 2" xfId="21036" xr:uid="{00000000-0005-0000-0000-0000EB520000}"/>
    <cellStyle name="Obično 3 2 8 5 2 2 2" xfId="21037" xr:uid="{00000000-0005-0000-0000-0000EC520000}"/>
    <cellStyle name="Obično 3 2 8 5 2 2 2 2" xfId="21038" xr:uid="{00000000-0005-0000-0000-0000ED520000}"/>
    <cellStyle name="Obično 3 2 8 5 2 2 2 2 2" xfId="21039" xr:uid="{00000000-0005-0000-0000-0000EE520000}"/>
    <cellStyle name="Obično 3 2 8 5 2 2 2 3" xfId="21040" xr:uid="{00000000-0005-0000-0000-0000EF520000}"/>
    <cellStyle name="Obično 3 2 8 5 2 2 2 3 2" xfId="21041" xr:uid="{00000000-0005-0000-0000-0000F0520000}"/>
    <cellStyle name="Obično 3 2 8 5 2 2 2 3 2 2" xfId="21042" xr:uid="{00000000-0005-0000-0000-0000F1520000}"/>
    <cellStyle name="Obično 3 2 8 5 2 2 2 3 3" xfId="21043" xr:uid="{00000000-0005-0000-0000-0000F2520000}"/>
    <cellStyle name="Obično 3 2 8 5 2 2 2 3 3 2" xfId="21044" xr:uid="{00000000-0005-0000-0000-0000F3520000}"/>
    <cellStyle name="Obično 3 2 8 5 2 2 2 3 4" xfId="21045" xr:uid="{00000000-0005-0000-0000-0000F4520000}"/>
    <cellStyle name="Obično 3 2 8 5 2 2 2 3 5" xfId="21046" xr:uid="{00000000-0005-0000-0000-0000F5520000}"/>
    <cellStyle name="Obično 3 2 8 5 2 2 2 3 6" xfId="21047" xr:uid="{00000000-0005-0000-0000-0000F6520000}"/>
    <cellStyle name="Obično 3 2 8 5 2 2 2 4" xfId="21048" xr:uid="{00000000-0005-0000-0000-0000F7520000}"/>
    <cellStyle name="Obično 3 2 8 5 2 2 2 4 2" xfId="21049" xr:uid="{00000000-0005-0000-0000-0000F8520000}"/>
    <cellStyle name="Obično 3 2 8 5 2 2 2 5" xfId="21050" xr:uid="{00000000-0005-0000-0000-0000F9520000}"/>
    <cellStyle name="Obično 3 2 8 5 2 2 2 5 2" xfId="21051" xr:uid="{00000000-0005-0000-0000-0000FA520000}"/>
    <cellStyle name="Obično 3 2 8 5 2 2 2 6" xfId="21052" xr:uid="{00000000-0005-0000-0000-0000FB520000}"/>
    <cellStyle name="Obično 3 2 8 5 2 2 2 7" xfId="21053" xr:uid="{00000000-0005-0000-0000-0000FC520000}"/>
    <cellStyle name="Obično 3 2 8 5 2 2 2 8" xfId="21054" xr:uid="{00000000-0005-0000-0000-0000FD520000}"/>
    <cellStyle name="Obično 3 2 8 5 2 2 3" xfId="21055" xr:uid="{00000000-0005-0000-0000-0000FE520000}"/>
    <cellStyle name="Obično 3 2 8 5 2 2 3 2" xfId="21056" xr:uid="{00000000-0005-0000-0000-0000FF520000}"/>
    <cellStyle name="Obično 3 2 8 5 2 2 3 2 2" xfId="21057" xr:uid="{00000000-0005-0000-0000-000000530000}"/>
    <cellStyle name="Obično 3 2 8 5 2 2 3 3" xfId="21058" xr:uid="{00000000-0005-0000-0000-000001530000}"/>
    <cellStyle name="Obično 3 2 8 5 2 2 3 3 2" xfId="21059" xr:uid="{00000000-0005-0000-0000-000002530000}"/>
    <cellStyle name="Obično 3 2 8 5 2 2 3 3 2 2" xfId="21060" xr:uid="{00000000-0005-0000-0000-000003530000}"/>
    <cellStyle name="Obično 3 2 8 5 2 2 3 3 3" xfId="21061" xr:uid="{00000000-0005-0000-0000-000004530000}"/>
    <cellStyle name="Obično 3 2 8 5 2 2 3 3 3 2" xfId="21062" xr:uid="{00000000-0005-0000-0000-000005530000}"/>
    <cellStyle name="Obično 3 2 8 5 2 2 3 3 4" xfId="21063" xr:uid="{00000000-0005-0000-0000-000006530000}"/>
    <cellStyle name="Obično 3 2 8 5 2 2 3 3 5" xfId="21064" xr:uid="{00000000-0005-0000-0000-000007530000}"/>
    <cellStyle name="Obično 3 2 8 5 2 2 3 3 6" xfId="21065" xr:uid="{00000000-0005-0000-0000-000008530000}"/>
    <cellStyle name="Obično 3 2 8 5 2 2 3 4" xfId="21066" xr:uid="{00000000-0005-0000-0000-000009530000}"/>
    <cellStyle name="Obično 3 2 8 5 2 2 3 4 2" xfId="21067" xr:uid="{00000000-0005-0000-0000-00000A530000}"/>
    <cellStyle name="Obično 3 2 8 5 2 2 3 5" xfId="21068" xr:uid="{00000000-0005-0000-0000-00000B530000}"/>
    <cellStyle name="Obično 3 2 8 5 2 2 3 5 2" xfId="21069" xr:uid="{00000000-0005-0000-0000-00000C530000}"/>
    <cellStyle name="Obično 3 2 8 5 2 2 3 6" xfId="21070" xr:uid="{00000000-0005-0000-0000-00000D530000}"/>
    <cellStyle name="Obično 3 2 8 5 2 2 3 7" xfId="21071" xr:uid="{00000000-0005-0000-0000-00000E530000}"/>
    <cellStyle name="Obično 3 2 8 5 2 2 3 8" xfId="21072" xr:uid="{00000000-0005-0000-0000-00000F530000}"/>
    <cellStyle name="Obično 3 2 8 5 2 2 4" xfId="21073" xr:uid="{00000000-0005-0000-0000-000010530000}"/>
    <cellStyle name="Obično 3 2 8 5 2 2 4 2" xfId="21074" xr:uid="{00000000-0005-0000-0000-000011530000}"/>
    <cellStyle name="Obično 3 2 8 5 2 2 4 2 2" xfId="21075" xr:uid="{00000000-0005-0000-0000-000012530000}"/>
    <cellStyle name="Obično 3 2 8 5 2 2 4 3" xfId="21076" xr:uid="{00000000-0005-0000-0000-000013530000}"/>
    <cellStyle name="Obično 3 2 8 5 2 2 4 3 2" xfId="21077" xr:uid="{00000000-0005-0000-0000-000014530000}"/>
    <cellStyle name="Obično 3 2 8 5 2 2 4 3 2 2" xfId="21078" xr:uid="{00000000-0005-0000-0000-000015530000}"/>
    <cellStyle name="Obično 3 2 8 5 2 2 4 3 3" xfId="21079" xr:uid="{00000000-0005-0000-0000-000016530000}"/>
    <cellStyle name="Obično 3 2 8 5 2 2 4 3 3 2" xfId="21080" xr:uid="{00000000-0005-0000-0000-000017530000}"/>
    <cellStyle name="Obično 3 2 8 5 2 2 4 3 4" xfId="21081" xr:uid="{00000000-0005-0000-0000-000018530000}"/>
    <cellStyle name="Obično 3 2 8 5 2 2 4 3 5" xfId="21082" xr:uid="{00000000-0005-0000-0000-000019530000}"/>
    <cellStyle name="Obično 3 2 8 5 2 2 4 3 6" xfId="21083" xr:uid="{00000000-0005-0000-0000-00001A530000}"/>
    <cellStyle name="Obično 3 2 8 5 2 2 4 4" xfId="21084" xr:uid="{00000000-0005-0000-0000-00001B530000}"/>
    <cellStyle name="Obično 3 2 8 5 2 2 4 4 2" xfId="21085" xr:uid="{00000000-0005-0000-0000-00001C530000}"/>
    <cellStyle name="Obično 3 2 8 5 2 2 4 5" xfId="21086" xr:uid="{00000000-0005-0000-0000-00001D530000}"/>
    <cellStyle name="Obično 3 2 8 5 2 2 4 5 2" xfId="21087" xr:uid="{00000000-0005-0000-0000-00001E530000}"/>
    <cellStyle name="Obično 3 2 8 5 2 2 4 6" xfId="21088" xr:uid="{00000000-0005-0000-0000-00001F530000}"/>
    <cellStyle name="Obično 3 2 8 5 2 2 4 7" xfId="21089" xr:uid="{00000000-0005-0000-0000-000020530000}"/>
    <cellStyle name="Obično 3 2 8 5 2 2 4 8" xfId="21090" xr:uid="{00000000-0005-0000-0000-000021530000}"/>
    <cellStyle name="Obično 3 2 8 5 2 2 5" xfId="21091" xr:uid="{00000000-0005-0000-0000-000022530000}"/>
    <cellStyle name="Obično 3 2 8 5 2 2 5 2" xfId="21092" xr:uid="{00000000-0005-0000-0000-000023530000}"/>
    <cellStyle name="Obično 3 2 8 5 2 2 6" xfId="21093" xr:uid="{00000000-0005-0000-0000-000024530000}"/>
    <cellStyle name="Obično 3 2 8 5 2 2 6 2" xfId="21094" xr:uid="{00000000-0005-0000-0000-000025530000}"/>
    <cellStyle name="Obično 3 2 8 5 2 2 7" xfId="21095" xr:uid="{00000000-0005-0000-0000-000026530000}"/>
    <cellStyle name="Obično 3 2 8 5 2 3" xfId="21096" xr:uid="{00000000-0005-0000-0000-000027530000}"/>
    <cellStyle name="Obično 3 2 8 5 2 3 2" xfId="21097" xr:uid="{00000000-0005-0000-0000-000028530000}"/>
    <cellStyle name="Obično 3 2 8 5 2 3 2 2" xfId="21098" xr:uid="{00000000-0005-0000-0000-000029530000}"/>
    <cellStyle name="Obično 3 2 8 5 2 3 3" xfId="21099" xr:uid="{00000000-0005-0000-0000-00002A530000}"/>
    <cellStyle name="Obično 3 2 8 5 2 4" xfId="21100" xr:uid="{00000000-0005-0000-0000-00002B530000}"/>
    <cellStyle name="Obično 3 2 8 5 2 4 2" xfId="21101" xr:uid="{00000000-0005-0000-0000-00002C530000}"/>
    <cellStyle name="Obično 3 2 8 5 2 4 2 2" xfId="21102" xr:uid="{00000000-0005-0000-0000-00002D530000}"/>
    <cellStyle name="Obično 3 2 8 5 2 4 3" xfId="21103" xr:uid="{00000000-0005-0000-0000-00002E530000}"/>
    <cellStyle name="Obično 3 2 8 5 2 5" xfId="21104" xr:uid="{00000000-0005-0000-0000-00002F530000}"/>
    <cellStyle name="Obično 3 2 8 5 2 5 2" xfId="21105" xr:uid="{00000000-0005-0000-0000-000030530000}"/>
    <cellStyle name="Obično 3 2 8 5 2 6" xfId="21106" xr:uid="{00000000-0005-0000-0000-000031530000}"/>
    <cellStyle name="Obično 3 2 8 5 2 6 2" xfId="21107" xr:uid="{00000000-0005-0000-0000-000032530000}"/>
    <cellStyle name="Obično 3 2 8 5 2 6 2 2" xfId="21108" xr:uid="{00000000-0005-0000-0000-000033530000}"/>
    <cellStyle name="Obično 3 2 8 5 2 6 3" xfId="21109" xr:uid="{00000000-0005-0000-0000-000034530000}"/>
    <cellStyle name="Obično 3 2 8 5 2 6 3 2" xfId="21110" xr:uid="{00000000-0005-0000-0000-000035530000}"/>
    <cellStyle name="Obično 3 2 8 5 2 6 4" xfId="21111" xr:uid="{00000000-0005-0000-0000-000036530000}"/>
    <cellStyle name="Obično 3 2 8 5 2 6 5" xfId="21112" xr:uid="{00000000-0005-0000-0000-000037530000}"/>
    <cellStyle name="Obično 3 2 8 5 2 6 6" xfId="21113" xr:uid="{00000000-0005-0000-0000-000038530000}"/>
    <cellStyle name="Obično 3 2 8 5 2 7" xfId="21114" xr:uid="{00000000-0005-0000-0000-000039530000}"/>
    <cellStyle name="Obično 3 2 8 5 2 7 2" xfId="21115" xr:uid="{00000000-0005-0000-0000-00003A530000}"/>
    <cellStyle name="Obično 3 2 8 5 2 8" xfId="21116" xr:uid="{00000000-0005-0000-0000-00003B530000}"/>
    <cellStyle name="Obično 3 2 8 5 2 8 2" xfId="21117" xr:uid="{00000000-0005-0000-0000-00003C530000}"/>
    <cellStyle name="Obično 3 2 8 5 2 9" xfId="21118" xr:uid="{00000000-0005-0000-0000-00003D530000}"/>
    <cellStyle name="Obično 3 2 8 5 3" xfId="21119" xr:uid="{00000000-0005-0000-0000-00003E530000}"/>
    <cellStyle name="Obično 3 2 8 5 3 2" xfId="21120" xr:uid="{00000000-0005-0000-0000-00003F530000}"/>
    <cellStyle name="Obično 3 2 8 5 3 2 2" xfId="21121" xr:uid="{00000000-0005-0000-0000-000040530000}"/>
    <cellStyle name="Obično 3 2 8 5 3 3" xfId="21122" xr:uid="{00000000-0005-0000-0000-000041530000}"/>
    <cellStyle name="Obično 3 2 8 5 3 3 2" xfId="21123" xr:uid="{00000000-0005-0000-0000-000042530000}"/>
    <cellStyle name="Obično 3 2 8 5 3 3 2 2" xfId="21124" xr:uid="{00000000-0005-0000-0000-000043530000}"/>
    <cellStyle name="Obično 3 2 8 5 3 3 3" xfId="21125" xr:uid="{00000000-0005-0000-0000-000044530000}"/>
    <cellStyle name="Obično 3 2 8 5 3 3 3 2" xfId="21126" xr:uid="{00000000-0005-0000-0000-000045530000}"/>
    <cellStyle name="Obično 3 2 8 5 3 3 4" xfId="21127" xr:uid="{00000000-0005-0000-0000-000046530000}"/>
    <cellStyle name="Obično 3 2 8 5 3 3 5" xfId="21128" xr:uid="{00000000-0005-0000-0000-000047530000}"/>
    <cellStyle name="Obično 3 2 8 5 3 3 6" xfId="21129" xr:uid="{00000000-0005-0000-0000-000048530000}"/>
    <cellStyle name="Obično 3 2 8 5 3 4" xfId="21130" xr:uid="{00000000-0005-0000-0000-000049530000}"/>
    <cellStyle name="Obično 3 2 8 5 3 4 2" xfId="21131" xr:uid="{00000000-0005-0000-0000-00004A530000}"/>
    <cellStyle name="Obično 3 2 8 5 3 5" xfId="21132" xr:uid="{00000000-0005-0000-0000-00004B530000}"/>
    <cellStyle name="Obično 3 2 8 5 3 5 2" xfId="21133" xr:uid="{00000000-0005-0000-0000-00004C530000}"/>
    <cellStyle name="Obično 3 2 8 5 3 6" xfId="21134" xr:uid="{00000000-0005-0000-0000-00004D530000}"/>
    <cellStyle name="Obično 3 2 8 5 3 7" xfId="21135" xr:uid="{00000000-0005-0000-0000-00004E530000}"/>
    <cellStyle name="Obično 3 2 8 5 3 8" xfId="21136" xr:uid="{00000000-0005-0000-0000-00004F530000}"/>
    <cellStyle name="Obično 3 2 8 5 4" xfId="21137" xr:uid="{00000000-0005-0000-0000-000050530000}"/>
    <cellStyle name="Obično 3 2 8 5 4 2" xfId="21138" xr:uid="{00000000-0005-0000-0000-000051530000}"/>
    <cellStyle name="Obično 3 2 8 5 4 2 2" xfId="21139" xr:uid="{00000000-0005-0000-0000-000052530000}"/>
    <cellStyle name="Obično 3 2 8 5 4 3" xfId="21140" xr:uid="{00000000-0005-0000-0000-000053530000}"/>
    <cellStyle name="Obično 3 2 8 5 4 3 2" xfId="21141" xr:uid="{00000000-0005-0000-0000-000054530000}"/>
    <cellStyle name="Obično 3 2 8 5 4 3 2 2" xfId="21142" xr:uid="{00000000-0005-0000-0000-000055530000}"/>
    <cellStyle name="Obično 3 2 8 5 4 3 3" xfId="21143" xr:uid="{00000000-0005-0000-0000-000056530000}"/>
    <cellStyle name="Obično 3 2 8 5 4 3 3 2" xfId="21144" xr:uid="{00000000-0005-0000-0000-000057530000}"/>
    <cellStyle name="Obično 3 2 8 5 4 3 4" xfId="21145" xr:uid="{00000000-0005-0000-0000-000058530000}"/>
    <cellStyle name="Obično 3 2 8 5 4 3 5" xfId="21146" xr:uid="{00000000-0005-0000-0000-000059530000}"/>
    <cellStyle name="Obično 3 2 8 5 4 3 6" xfId="21147" xr:uid="{00000000-0005-0000-0000-00005A530000}"/>
    <cellStyle name="Obično 3 2 8 5 4 4" xfId="21148" xr:uid="{00000000-0005-0000-0000-00005B530000}"/>
    <cellStyle name="Obično 3 2 8 5 4 4 2" xfId="21149" xr:uid="{00000000-0005-0000-0000-00005C530000}"/>
    <cellStyle name="Obično 3 2 8 5 4 5" xfId="21150" xr:uid="{00000000-0005-0000-0000-00005D530000}"/>
    <cellStyle name="Obično 3 2 8 5 4 5 2" xfId="21151" xr:uid="{00000000-0005-0000-0000-00005E530000}"/>
    <cellStyle name="Obično 3 2 8 5 4 6" xfId="21152" xr:uid="{00000000-0005-0000-0000-00005F530000}"/>
    <cellStyle name="Obično 3 2 8 5 4 7" xfId="21153" xr:uid="{00000000-0005-0000-0000-000060530000}"/>
    <cellStyle name="Obično 3 2 8 5 4 8" xfId="21154" xr:uid="{00000000-0005-0000-0000-000061530000}"/>
    <cellStyle name="Obično 3 2 8 5 5" xfId="21155" xr:uid="{00000000-0005-0000-0000-000062530000}"/>
    <cellStyle name="Obično 3 2 8 5 5 2" xfId="21156" xr:uid="{00000000-0005-0000-0000-000063530000}"/>
    <cellStyle name="Obično 3 2 8 5 5 2 2" xfId="21157" xr:uid="{00000000-0005-0000-0000-000064530000}"/>
    <cellStyle name="Obično 3 2 8 5 5 3" xfId="21158" xr:uid="{00000000-0005-0000-0000-000065530000}"/>
    <cellStyle name="Obično 3 2 8 5 5 3 2" xfId="21159" xr:uid="{00000000-0005-0000-0000-000066530000}"/>
    <cellStyle name="Obično 3 2 8 5 5 3 2 2" xfId="21160" xr:uid="{00000000-0005-0000-0000-000067530000}"/>
    <cellStyle name="Obično 3 2 8 5 5 3 3" xfId="21161" xr:uid="{00000000-0005-0000-0000-000068530000}"/>
    <cellStyle name="Obično 3 2 8 5 5 3 3 2" xfId="21162" xr:uid="{00000000-0005-0000-0000-000069530000}"/>
    <cellStyle name="Obično 3 2 8 5 5 3 4" xfId="21163" xr:uid="{00000000-0005-0000-0000-00006A530000}"/>
    <cellStyle name="Obično 3 2 8 5 5 3 5" xfId="21164" xr:uid="{00000000-0005-0000-0000-00006B530000}"/>
    <cellStyle name="Obično 3 2 8 5 5 3 6" xfId="21165" xr:uid="{00000000-0005-0000-0000-00006C530000}"/>
    <cellStyle name="Obično 3 2 8 5 5 4" xfId="21166" xr:uid="{00000000-0005-0000-0000-00006D530000}"/>
    <cellStyle name="Obično 3 2 8 5 5 4 2" xfId="21167" xr:uid="{00000000-0005-0000-0000-00006E530000}"/>
    <cellStyle name="Obično 3 2 8 5 5 5" xfId="21168" xr:uid="{00000000-0005-0000-0000-00006F530000}"/>
    <cellStyle name="Obično 3 2 8 5 5 5 2" xfId="21169" xr:uid="{00000000-0005-0000-0000-000070530000}"/>
    <cellStyle name="Obično 3 2 8 5 5 6" xfId="21170" xr:uid="{00000000-0005-0000-0000-000071530000}"/>
    <cellStyle name="Obično 3 2 8 5 5 7" xfId="21171" xr:uid="{00000000-0005-0000-0000-000072530000}"/>
    <cellStyle name="Obično 3 2 8 5 5 8" xfId="21172" xr:uid="{00000000-0005-0000-0000-000073530000}"/>
    <cellStyle name="Obično 3 2 8 5 6" xfId="21173" xr:uid="{00000000-0005-0000-0000-000074530000}"/>
    <cellStyle name="Obično 3 2 8 5 6 2" xfId="21174" xr:uid="{00000000-0005-0000-0000-000075530000}"/>
    <cellStyle name="Obično 3 2 8 5 7" xfId="21175" xr:uid="{00000000-0005-0000-0000-000076530000}"/>
    <cellStyle name="Obično 3 2 8 5 8" xfId="21176" xr:uid="{00000000-0005-0000-0000-000077530000}"/>
    <cellStyle name="Obično 3 2 8 6" xfId="21177" xr:uid="{00000000-0005-0000-0000-000078530000}"/>
    <cellStyle name="Obično 3 2 8 6 2" xfId="21178" xr:uid="{00000000-0005-0000-0000-000079530000}"/>
    <cellStyle name="Obično 3 2 8 6 2 2" xfId="21179" xr:uid="{00000000-0005-0000-0000-00007A530000}"/>
    <cellStyle name="Obično 3 2 8 6 3" xfId="21180" xr:uid="{00000000-0005-0000-0000-00007B530000}"/>
    <cellStyle name="Obično 3 2 8 6 3 2" xfId="21181" xr:uid="{00000000-0005-0000-0000-00007C530000}"/>
    <cellStyle name="Obično 3 2 8 6 3 2 2" xfId="21182" xr:uid="{00000000-0005-0000-0000-00007D530000}"/>
    <cellStyle name="Obično 3 2 8 6 3 3" xfId="21183" xr:uid="{00000000-0005-0000-0000-00007E530000}"/>
    <cellStyle name="Obično 3 2 8 6 3 3 2" xfId="21184" xr:uid="{00000000-0005-0000-0000-00007F530000}"/>
    <cellStyle name="Obično 3 2 8 6 3 4" xfId="21185" xr:uid="{00000000-0005-0000-0000-000080530000}"/>
    <cellStyle name="Obično 3 2 8 6 3 5" xfId="21186" xr:uid="{00000000-0005-0000-0000-000081530000}"/>
    <cellStyle name="Obično 3 2 8 6 3 6" xfId="21187" xr:uid="{00000000-0005-0000-0000-000082530000}"/>
    <cellStyle name="Obično 3 2 8 6 4" xfId="21188" xr:uid="{00000000-0005-0000-0000-000083530000}"/>
    <cellStyle name="Obično 3 2 8 6 5" xfId="21189" xr:uid="{00000000-0005-0000-0000-000084530000}"/>
    <cellStyle name="Obično 3 2 8 6 5 2" xfId="21190" xr:uid="{00000000-0005-0000-0000-000085530000}"/>
    <cellStyle name="Obično 3 2 8 6 6" xfId="21191" xr:uid="{00000000-0005-0000-0000-000086530000}"/>
    <cellStyle name="Obično 3 2 8 6 6 2" xfId="21192" xr:uid="{00000000-0005-0000-0000-000087530000}"/>
    <cellStyle name="Obično 3 2 8 6 7" xfId="21193" xr:uid="{00000000-0005-0000-0000-000088530000}"/>
    <cellStyle name="Obično 3 2 8 6 8" xfId="21194" xr:uid="{00000000-0005-0000-0000-000089530000}"/>
    <cellStyle name="Obično 3 2 8 6 9" xfId="21195" xr:uid="{00000000-0005-0000-0000-00008A530000}"/>
    <cellStyle name="Obično 3 2 8 7" xfId="21196" xr:uid="{00000000-0005-0000-0000-00008B530000}"/>
    <cellStyle name="Obično 3 2 8 7 2" xfId="21197" xr:uid="{00000000-0005-0000-0000-00008C530000}"/>
    <cellStyle name="Obično 3 2 8 7 2 2" xfId="21198" xr:uid="{00000000-0005-0000-0000-00008D530000}"/>
    <cellStyle name="Obično 3 2 8 7 3" xfId="21199" xr:uid="{00000000-0005-0000-0000-00008E530000}"/>
    <cellStyle name="Obično 3 2 8 7 3 2" xfId="21200" xr:uid="{00000000-0005-0000-0000-00008F530000}"/>
    <cellStyle name="Obično 3 2 8 7 3 2 2" xfId="21201" xr:uid="{00000000-0005-0000-0000-000090530000}"/>
    <cellStyle name="Obično 3 2 8 7 3 3" xfId="21202" xr:uid="{00000000-0005-0000-0000-000091530000}"/>
    <cellStyle name="Obično 3 2 8 7 3 3 2" xfId="21203" xr:uid="{00000000-0005-0000-0000-000092530000}"/>
    <cellStyle name="Obično 3 2 8 7 3 4" xfId="21204" xr:uid="{00000000-0005-0000-0000-000093530000}"/>
    <cellStyle name="Obično 3 2 8 7 3 5" xfId="21205" xr:uid="{00000000-0005-0000-0000-000094530000}"/>
    <cellStyle name="Obično 3 2 8 7 3 6" xfId="21206" xr:uid="{00000000-0005-0000-0000-000095530000}"/>
    <cellStyle name="Obično 3 2 8 7 4" xfId="21207" xr:uid="{00000000-0005-0000-0000-000096530000}"/>
    <cellStyle name="Obično 3 2 8 7 5" xfId="21208" xr:uid="{00000000-0005-0000-0000-000097530000}"/>
    <cellStyle name="Obično 3 2 8 7 5 2" xfId="21209" xr:uid="{00000000-0005-0000-0000-000098530000}"/>
    <cellStyle name="Obično 3 2 8 7 6" xfId="21210" xr:uid="{00000000-0005-0000-0000-000099530000}"/>
    <cellStyle name="Obično 3 2 8 7 6 2" xfId="21211" xr:uid="{00000000-0005-0000-0000-00009A530000}"/>
    <cellStyle name="Obično 3 2 8 7 7" xfId="21212" xr:uid="{00000000-0005-0000-0000-00009B530000}"/>
    <cellStyle name="Obično 3 2 8 7 8" xfId="21213" xr:uid="{00000000-0005-0000-0000-00009C530000}"/>
    <cellStyle name="Obično 3 2 8 7 9" xfId="21214" xr:uid="{00000000-0005-0000-0000-00009D530000}"/>
    <cellStyle name="Obično 3 2 8 8" xfId="21215" xr:uid="{00000000-0005-0000-0000-00009E530000}"/>
    <cellStyle name="Obično 3 2 8 8 2" xfId="21216" xr:uid="{00000000-0005-0000-0000-00009F530000}"/>
    <cellStyle name="Obično 3 2 8 8 2 2" xfId="21217" xr:uid="{00000000-0005-0000-0000-0000A0530000}"/>
    <cellStyle name="Obično 3 2 8 8 3" xfId="21218" xr:uid="{00000000-0005-0000-0000-0000A1530000}"/>
    <cellStyle name="Obično 3 2 8 8 3 2" xfId="21219" xr:uid="{00000000-0005-0000-0000-0000A2530000}"/>
    <cellStyle name="Obično 3 2 8 8 3 2 2" xfId="21220" xr:uid="{00000000-0005-0000-0000-0000A3530000}"/>
    <cellStyle name="Obično 3 2 8 8 3 3" xfId="21221" xr:uid="{00000000-0005-0000-0000-0000A4530000}"/>
    <cellStyle name="Obično 3 2 8 8 3 3 2" xfId="21222" xr:uid="{00000000-0005-0000-0000-0000A5530000}"/>
    <cellStyle name="Obično 3 2 8 8 3 4" xfId="21223" xr:uid="{00000000-0005-0000-0000-0000A6530000}"/>
    <cellStyle name="Obično 3 2 8 8 3 5" xfId="21224" xr:uid="{00000000-0005-0000-0000-0000A7530000}"/>
    <cellStyle name="Obično 3 2 8 8 3 6" xfId="21225" xr:uid="{00000000-0005-0000-0000-0000A8530000}"/>
    <cellStyle name="Obično 3 2 8 8 4" xfId="21226" xr:uid="{00000000-0005-0000-0000-0000A9530000}"/>
    <cellStyle name="Obično 3 2 8 8 5" xfId="21227" xr:uid="{00000000-0005-0000-0000-0000AA530000}"/>
    <cellStyle name="Obično 3 2 8 8 5 2" xfId="21228" xr:uid="{00000000-0005-0000-0000-0000AB530000}"/>
    <cellStyle name="Obično 3 2 8 8 6" xfId="21229" xr:uid="{00000000-0005-0000-0000-0000AC530000}"/>
    <cellStyle name="Obično 3 2 8 8 6 2" xfId="21230" xr:uid="{00000000-0005-0000-0000-0000AD530000}"/>
    <cellStyle name="Obično 3 2 8 8 7" xfId="21231" xr:uid="{00000000-0005-0000-0000-0000AE530000}"/>
    <cellStyle name="Obično 3 2 8 8 8" xfId="21232" xr:uid="{00000000-0005-0000-0000-0000AF530000}"/>
    <cellStyle name="Obično 3 2 8 8 9" xfId="21233" xr:uid="{00000000-0005-0000-0000-0000B0530000}"/>
    <cellStyle name="Obično 3 2 8 9" xfId="21234" xr:uid="{00000000-0005-0000-0000-0000B1530000}"/>
    <cellStyle name="Obično 3 2 8 9 2" xfId="21235" xr:uid="{00000000-0005-0000-0000-0000B2530000}"/>
    <cellStyle name="Obično 3 2 8 9 2 2" xfId="21236" xr:uid="{00000000-0005-0000-0000-0000B3530000}"/>
    <cellStyle name="Obično 3 2 8 9 3" xfId="21237" xr:uid="{00000000-0005-0000-0000-0000B4530000}"/>
    <cellStyle name="Obično 3 2 8 9 3 2" xfId="21238" xr:uid="{00000000-0005-0000-0000-0000B5530000}"/>
    <cellStyle name="Obično 3 2 8 9 3 2 2" xfId="21239" xr:uid="{00000000-0005-0000-0000-0000B6530000}"/>
    <cellStyle name="Obično 3 2 8 9 3 3" xfId="21240" xr:uid="{00000000-0005-0000-0000-0000B7530000}"/>
    <cellStyle name="Obično 3 2 8 9 3 3 2" xfId="21241" xr:uid="{00000000-0005-0000-0000-0000B8530000}"/>
    <cellStyle name="Obično 3 2 8 9 3 4" xfId="21242" xr:uid="{00000000-0005-0000-0000-0000B9530000}"/>
    <cellStyle name="Obično 3 2 8 9 3 5" xfId="21243" xr:uid="{00000000-0005-0000-0000-0000BA530000}"/>
    <cellStyle name="Obično 3 2 8 9 3 6" xfId="21244" xr:uid="{00000000-0005-0000-0000-0000BB530000}"/>
    <cellStyle name="Obično 3 2 8 9 4" xfId="21245" xr:uid="{00000000-0005-0000-0000-0000BC530000}"/>
    <cellStyle name="Obično 3 2 8 9 4 2" xfId="21246" xr:uid="{00000000-0005-0000-0000-0000BD530000}"/>
    <cellStyle name="Obično 3 2 8 9 5" xfId="21247" xr:uid="{00000000-0005-0000-0000-0000BE530000}"/>
    <cellStyle name="Obično 3 2 8 9 5 2" xfId="21248" xr:uid="{00000000-0005-0000-0000-0000BF530000}"/>
    <cellStyle name="Obično 3 2 8 9 6" xfId="21249" xr:uid="{00000000-0005-0000-0000-0000C0530000}"/>
    <cellStyle name="Obično 3 2 8 9 7" xfId="21250" xr:uid="{00000000-0005-0000-0000-0000C1530000}"/>
    <cellStyle name="Obično 3 2 8 9 8" xfId="21251" xr:uid="{00000000-0005-0000-0000-0000C2530000}"/>
    <cellStyle name="Obično 3 2 9" xfId="21252" xr:uid="{00000000-0005-0000-0000-0000C3530000}"/>
    <cellStyle name="Obično 3 2 9 10" xfId="21253" xr:uid="{00000000-0005-0000-0000-0000C4530000}"/>
    <cellStyle name="Obično 3 2 9 10 2" xfId="21254" xr:uid="{00000000-0005-0000-0000-0000C5530000}"/>
    <cellStyle name="Obično 3 2 9 11" xfId="21255" xr:uid="{00000000-0005-0000-0000-0000C6530000}"/>
    <cellStyle name="Obično 3 2 9 11 2" xfId="21256" xr:uid="{00000000-0005-0000-0000-0000C7530000}"/>
    <cellStyle name="Obično 3 2 9 11 2 2" xfId="21257" xr:uid="{00000000-0005-0000-0000-0000C8530000}"/>
    <cellStyle name="Obično 3 2 9 11 3" xfId="21258" xr:uid="{00000000-0005-0000-0000-0000C9530000}"/>
    <cellStyle name="Obično 3 2 9 11 3 2" xfId="21259" xr:uid="{00000000-0005-0000-0000-0000CA530000}"/>
    <cellStyle name="Obično 3 2 9 11 4" xfId="21260" xr:uid="{00000000-0005-0000-0000-0000CB530000}"/>
    <cellStyle name="Obično 3 2 9 11 5" xfId="21261" xr:uid="{00000000-0005-0000-0000-0000CC530000}"/>
    <cellStyle name="Obično 3 2 9 11 6" xfId="21262" xr:uid="{00000000-0005-0000-0000-0000CD530000}"/>
    <cellStyle name="Obično 3 2 9 12" xfId="21263" xr:uid="{00000000-0005-0000-0000-0000CE530000}"/>
    <cellStyle name="Obično 3 2 9 12 2" xfId="21264" xr:uid="{00000000-0005-0000-0000-0000CF530000}"/>
    <cellStyle name="Obično 3 2 9 13" xfId="21265" xr:uid="{00000000-0005-0000-0000-0000D0530000}"/>
    <cellStyle name="Obično 3 2 9 13 2" xfId="21266" xr:uid="{00000000-0005-0000-0000-0000D1530000}"/>
    <cellStyle name="Obično 3 2 9 14" xfId="21267" xr:uid="{00000000-0005-0000-0000-0000D2530000}"/>
    <cellStyle name="Obično 3 2 9 15" xfId="21268" xr:uid="{00000000-0005-0000-0000-0000D3530000}"/>
    <cellStyle name="Obično 3 2 9 16" xfId="21269" xr:uid="{00000000-0005-0000-0000-0000D4530000}"/>
    <cellStyle name="Obično 3 2 9 17" xfId="21270" xr:uid="{00000000-0005-0000-0000-0000D5530000}"/>
    <cellStyle name="Obično 3 2 9 2" xfId="21271" xr:uid="{00000000-0005-0000-0000-0000D6530000}"/>
    <cellStyle name="Obično 3 2 9 2 10" xfId="21272" xr:uid="{00000000-0005-0000-0000-0000D7530000}"/>
    <cellStyle name="Obično 3 2 9 2 10 2" xfId="21273" xr:uid="{00000000-0005-0000-0000-0000D8530000}"/>
    <cellStyle name="Obično 3 2 9 2 11" xfId="21274" xr:uid="{00000000-0005-0000-0000-0000D9530000}"/>
    <cellStyle name="Obično 3 2 9 2 2" xfId="21275" xr:uid="{00000000-0005-0000-0000-0000DA530000}"/>
    <cellStyle name="Obično 3 2 9 2 2 10" xfId="21276" xr:uid="{00000000-0005-0000-0000-0000DB530000}"/>
    <cellStyle name="Obično 3 2 9 2 2 11" xfId="21277" xr:uid="{00000000-0005-0000-0000-0000DC530000}"/>
    <cellStyle name="Obično 3 2 9 2 2 12" xfId="21278" xr:uid="{00000000-0005-0000-0000-0000DD530000}"/>
    <cellStyle name="Obično 3 2 9 2 2 2" xfId="21279" xr:uid="{00000000-0005-0000-0000-0000DE530000}"/>
    <cellStyle name="Obično 3 2 9 2 2 2 2" xfId="21280" xr:uid="{00000000-0005-0000-0000-0000DF530000}"/>
    <cellStyle name="Obično 3 2 9 2 2 2 2 10" xfId="21281" xr:uid="{00000000-0005-0000-0000-0000E0530000}"/>
    <cellStyle name="Obično 3 2 9 2 2 2 2 11" xfId="21282" xr:uid="{00000000-0005-0000-0000-0000E1530000}"/>
    <cellStyle name="Obično 3 2 9 2 2 2 2 12" xfId="21283" xr:uid="{00000000-0005-0000-0000-0000E2530000}"/>
    <cellStyle name="Obično 3 2 9 2 2 2 2 2" xfId="21284" xr:uid="{00000000-0005-0000-0000-0000E3530000}"/>
    <cellStyle name="Obično 3 2 9 2 2 2 2 2 2" xfId="21285" xr:uid="{00000000-0005-0000-0000-0000E4530000}"/>
    <cellStyle name="Obično 3 2 9 2 2 2 2 2 2 2" xfId="21286" xr:uid="{00000000-0005-0000-0000-0000E5530000}"/>
    <cellStyle name="Obično 3 2 9 2 2 2 2 2 3" xfId="21287" xr:uid="{00000000-0005-0000-0000-0000E6530000}"/>
    <cellStyle name="Obično 3 2 9 2 2 2 2 3" xfId="21288" xr:uid="{00000000-0005-0000-0000-0000E7530000}"/>
    <cellStyle name="Obično 3 2 9 2 2 2 2 3 2" xfId="21289" xr:uid="{00000000-0005-0000-0000-0000E8530000}"/>
    <cellStyle name="Obično 3 2 9 2 2 2 2 3 2 2" xfId="21290" xr:uid="{00000000-0005-0000-0000-0000E9530000}"/>
    <cellStyle name="Obično 3 2 9 2 2 2 2 3 3" xfId="21291" xr:uid="{00000000-0005-0000-0000-0000EA530000}"/>
    <cellStyle name="Obično 3 2 9 2 2 2 2 4" xfId="21292" xr:uid="{00000000-0005-0000-0000-0000EB530000}"/>
    <cellStyle name="Obično 3 2 9 2 2 2 2 4 2" xfId="21293" xr:uid="{00000000-0005-0000-0000-0000EC530000}"/>
    <cellStyle name="Obično 3 2 9 2 2 2 2 4 2 2" xfId="21294" xr:uid="{00000000-0005-0000-0000-0000ED530000}"/>
    <cellStyle name="Obično 3 2 9 2 2 2 2 4 3" xfId="21295" xr:uid="{00000000-0005-0000-0000-0000EE530000}"/>
    <cellStyle name="Obično 3 2 9 2 2 2 2 5" xfId="21296" xr:uid="{00000000-0005-0000-0000-0000EF530000}"/>
    <cellStyle name="Obično 3 2 9 2 2 2 2 5 2" xfId="21297" xr:uid="{00000000-0005-0000-0000-0000F0530000}"/>
    <cellStyle name="Obično 3 2 9 2 2 2 2 6" xfId="21298" xr:uid="{00000000-0005-0000-0000-0000F1530000}"/>
    <cellStyle name="Obično 3 2 9 2 2 2 2 6 2" xfId="21299" xr:uid="{00000000-0005-0000-0000-0000F2530000}"/>
    <cellStyle name="Obično 3 2 9 2 2 2 2 7" xfId="21300" xr:uid="{00000000-0005-0000-0000-0000F3530000}"/>
    <cellStyle name="Obično 3 2 9 2 2 2 2 7 2" xfId="21301" xr:uid="{00000000-0005-0000-0000-0000F4530000}"/>
    <cellStyle name="Obično 3 2 9 2 2 2 2 7 2 2" xfId="21302" xr:uid="{00000000-0005-0000-0000-0000F5530000}"/>
    <cellStyle name="Obično 3 2 9 2 2 2 2 7 3" xfId="21303" xr:uid="{00000000-0005-0000-0000-0000F6530000}"/>
    <cellStyle name="Obično 3 2 9 2 2 2 2 7 3 2" xfId="21304" xr:uid="{00000000-0005-0000-0000-0000F7530000}"/>
    <cellStyle name="Obično 3 2 9 2 2 2 2 7 4" xfId="21305" xr:uid="{00000000-0005-0000-0000-0000F8530000}"/>
    <cellStyle name="Obično 3 2 9 2 2 2 2 7 5" xfId="21306" xr:uid="{00000000-0005-0000-0000-0000F9530000}"/>
    <cellStyle name="Obično 3 2 9 2 2 2 2 7 6" xfId="21307" xr:uid="{00000000-0005-0000-0000-0000FA530000}"/>
    <cellStyle name="Obično 3 2 9 2 2 2 2 8" xfId="21308" xr:uid="{00000000-0005-0000-0000-0000FB530000}"/>
    <cellStyle name="Obično 3 2 9 2 2 2 2 8 2" xfId="21309" xr:uid="{00000000-0005-0000-0000-0000FC530000}"/>
    <cellStyle name="Obično 3 2 9 2 2 2 2 9" xfId="21310" xr:uid="{00000000-0005-0000-0000-0000FD530000}"/>
    <cellStyle name="Obično 3 2 9 2 2 2 2 9 2" xfId="21311" xr:uid="{00000000-0005-0000-0000-0000FE530000}"/>
    <cellStyle name="Obično 3 2 9 2 2 2 3" xfId="21312" xr:uid="{00000000-0005-0000-0000-0000FF530000}"/>
    <cellStyle name="Obično 3 2 9 2 2 2 3 2" xfId="21313" xr:uid="{00000000-0005-0000-0000-000000540000}"/>
    <cellStyle name="Obično 3 2 9 2 2 2 3 2 2" xfId="21314" xr:uid="{00000000-0005-0000-0000-000001540000}"/>
    <cellStyle name="Obično 3 2 9 2 2 2 3 3" xfId="21315" xr:uid="{00000000-0005-0000-0000-000002540000}"/>
    <cellStyle name="Obično 3 2 9 2 2 2 3 3 2" xfId="21316" xr:uid="{00000000-0005-0000-0000-000003540000}"/>
    <cellStyle name="Obično 3 2 9 2 2 2 3 3 2 2" xfId="21317" xr:uid="{00000000-0005-0000-0000-000004540000}"/>
    <cellStyle name="Obično 3 2 9 2 2 2 3 3 3" xfId="21318" xr:uid="{00000000-0005-0000-0000-000005540000}"/>
    <cellStyle name="Obično 3 2 9 2 2 2 3 3 3 2" xfId="21319" xr:uid="{00000000-0005-0000-0000-000006540000}"/>
    <cellStyle name="Obično 3 2 9 2 2 2 3 3 4" xfId="21320" xr:uid="{00000000-0005-0000-0000-000007540000}"/>
    <cellStyle name="Obično 3 2 9 2 2 2 3 3 5" xfId="21321" xr:uid="{00000000-0005-0000-0000-000008540000}"/>
    <cellStyle name="Obično 3 2 9 2 2 2 3 3 6" xfId="21322" xr:uid="{00000000-0005-0000-0000-000009540000}"/>
    <cellStyle name="Obično 3 2 9 2 2 2 3 4" xfId="21323" xr:uid="{00000000-0005-0000-0000-00000A540000}"/>
    <cellStyle name="Obično 3 2 9 2 2 2 3 4 2" xfId="21324" xr:uid="{00000000-0005-0000-0000-00000B540000}"/>
    <cellStyle name="Obično 3 2 9 2 2 2 3 5" xfId="21325" xr:uid="{00000000-0005-0000-0000-00000C540000}"/>
    <cellStyle name="Obično 3 2 9 2 2 2 3 5 2" xfId="21326" xr:uid="{00000000-0005-0000-0000-00000D540000}"/>
    <cellStyle name="Obično 3 2 9 2 2 2 3 6" xfId="21327" xr:uid="{00000000-0005-0000-0000-00000E540000}"/>
    <cellStyle name="Obično 3 2 9 2 2 2 3 7" xfId="21328" xr:uid="{00000000-0005-0000-0000-00000F540000}"/>
    <cellStyle name="Obično 3 2 9 2 2 2 3 8" xfId="21329" xr:uid="{00000000-0005-0000-0000-000010540000}"/>
    <cellStyle name="Obično 3 2 9 2 2 2 4" xfId="21330" xr:uid="{00000000-0005-0000-0000-000011540000}"/>
    <cellStyle name="Obično 3 2 9 2 2 2 4 2" xfId="21331" xr:uid="{00000000-0005-0000-0000-000012540000}"/>
    <cellStyle name="Obično 3 2 9 2 2 2 4 2 2" xfId="21332" xr:uid="{00000000-0005-0000-0000-000013540000}"/>
    <cellStyle name="Obično 3 2 9 2 2 2 4 3" xfId="21333" xr:uid="{00000000-0005-0000-0000-000014540000}"/>
    <cellStyle name="Obično 3 2 9 2 2 2 4 3 2" xfId="21334" xr:uid="{00000000-0005-0000-0000-000015540000}"/>
    <cellStyle name="Obično 3 2 9 2 2 2 4 3 2 2" xfId="21335" xr:uid="{00000000-0005-0000-0000-000016540000}"/>
    <cellStyle name="Obično 3 2 9 2 2 2 4 3 3" xfId="21336" xr:uid="{00000000-0005-0000-0000-000017540000}"/>
    <cellStyle name="Obično 3 2 9 2 2 2 4 3 3 2" xfId="21337" xr:uid="{00000000-0005-0000-0000-000018540000}"/>
    <cellStyle name="Obično 3 2 9 2 2 2 4 3 4" xfId="21338" xr:uid="{00000000-0005-0000-0000-000019540000}"/>
    <cellStyle name="Obično 3 2 9 2 2 2 4 3 5" xfId="21339" xr:uid="{00000000-0005-0000-0000-00001A540000}"/>
    <cellStyle name="Obično 3 2 9 2 2 2 4 3 6" xfId="21340" xr:uid="{00000000-0005-0000-0000-00001B540000}"/>
    <cellStyle name="Obično 3 2 9 2 2 2 4 4" xfId="21341" xr:uid="{00000000-0005-0000-0000-00001C540000}"/>
    <cellStyle name="Obično 3 2 9 2 2 2 4 4 2" xfId="21342" xr:uid="{00000000-0005-0000-0000-00001D540000}"/>
    <cellStyle name="Obično 3 2 9 2 2 2 4 5" xfId="21343" xr:uid="{00000000-0005-0000-0000-00001E540000}"/>
    <cellStyle name="Obično 3 2 9 2 2 2 4 5 2" xfId="21344" xr:uid="{00000000-0005-0000-0000-00001F540000}"/>
    <cellStyle name="Obično 3 2 9 2 2 2 4 6" xfId="21345" xr:uid="{00000000-0005-0000-0000-000020540000}"/>
    <cellStyle name="Obično 3 2 9 2 2 2 4 7" xfId="21346" xr:uid="{00000000-0005-0000-0000-000021540000}"/>
    <cellStyle name="Obično 3 2 9 2 2 2 4 8" xfId="21347" xr:uid="{00000000-0005-0000-0000-000022540000}"/>
    <cellStyle name="Obično 3 2 9 2 2 2 5" xfId="21348" xr:uid="{00000000-0005-0000-0000-000023540000}"/>
    <cellStyle name="Obično 3 2 9 2 2 2 5 2" xfId="21349" xr:uid="{00000000-0005-0000-0000-000024540000}"/>
    <cellStyle name="Obično 3 2 9 2 2 2 6" xfId="21350" xr:uid="{00000000-0005-0000-0000-000025540000}"/>
    <cellStyle name="Obično 3 2 9 2 2 3" xfId="21351" xr:uid="{00000000-0005-0000-0000-000026540000}"/>
    <cellStyle name="Obično 3 2 9 2 2 3 2" xfId="21352" xr:uid="{00000000-0005-0000-0000-000027540000}"/>
    <cellStyle name="Obično 3 2 9 2 2 3 2 2" xfId="21353" xr:uid="{00000000-0005-0000-0000-000028540000}"/>
    <cellStyle name="Obično 3 2 9 2 2 3 3" xfId="21354" xr:uid="{00000000-0005-0000-0000-000029540000}"/>
    <cellStyle name="Obično 3 2 9 2 2 4" xfId="21355" xr:uid="{00000000-0005-0000-0000-00002A540000}"/>
    <cellStyle name="Obično 3 2 9 2 2 4 2" xfId="21356" xr:uid="{00000000-0005-0000-0000-00002B540000}"/>
    <cellStyle name="Obično 3 2 9 2 2 4 2 2" xfId="21357" xr:uid="{00000000-0005-0000-0000-00002C540000}"/>
    <cellStyle name="Obično 3 2 9 2 2 4 3" xfId="21358" xr:uid="{00000000-0005-0000-0000-00002D540000}"/>
    <cellStyle name="Obično 3 2 9 2 2 5" xfId="21359" xr:uid="{00000000-0005-0000-0000-00002E540000}"/>
    <cellStyle name="Obično 3 2 9 2 2 5 2" xfId="21360" xr:uid="{00000000-0005-0000-0000-00002F540000}"/>
    <cellStyle name="Obično 3 2 9 2 2 5 2 2" xfId="21361" xr:uid="{00000000-0005-0000-0000-000030540000}"/>
    <cellStyle name="Obično 3 2 9 2 2 5 3" xfId="21362" xr:uid="{00000000-0005-0000-0000-000031540000}"/>
    <cellStyle name="Obično 3 2 9 2 2 6" xfId="21363" xr:uid="{00000000-0005-0000-0000-000032540000}"/>
    <cellStyle name="Obično 3 2 9 2 2 6 2" xfId="21364" xr:uid="{00000000-0005-0000-0000-000033540000}"/>
    <cellStyle name="Obično 3 2 9 2 2 7" xfId="21365" xr:uid="{00000000-0005-0000-0000-000034540000}"/>
    <cellStyle name="Obično 3 2 9 2 2 7 2" xfId="21366" xr:uid="{00000000-0005-0000-0000-000035540000}"/>
    <cellStyle name="Obično 3 2 9 2 2 7 2 2" xfId="21367" xr:uid="{00000000-0005-0000-0000-000036540000}"/>
    <cellStyle name="Obično 3 2 9 2 2 7 3" xfId="21368" xr:uid="{00000000-0005-0000-0000-000037540000}"/>
    <cellStyle name="Obično 3 2 9 2 2 7 3 2" xfId="21369" xr:uid="{00000000-0005-0000-0000-000038540000}"/>
    <cellStyle name="Obično 3 2 9 2 2 7 4" xfId="21370" xr:uid="{00000000-0005-0000-0000-000039540000}"/>
    <cellStyle name="Obično 3 2 9 2 2 7 5" xfId="21371" xr:uid="{00000000-0005-0000-0000-00003A540000}"/>
    <cellStyle name="Obično 3 2 9 2 2 7 6" xfId="21372" xr:uid="{00000000-0005-0000-0000-00003B540000}"/>
    <cellStyle name="Obično 3 2 9 2 2 8" xfId="21373" xr:uid="{00000000-0005-0000-0000-00003C540000}"/>
    <cellStyle name="Obično 3 2 9 2 2 8 2" xfId="21374" xr:uid="{00000000-0005-0000-0000-00003D540000}"/>
    <cellStyle name="Obično 3 2 9 2 2 9" xfId="21375" xr:uid="{00000000-0005-0000-0000-00003E540000}"/>
    <cellStyle name="Obično 3 2 9 2 2 9 2" xfId="21376" xr:uid="{00000000-0005-0000-0000-00003F540000}"/>
    <cellStyle name="Obično 3 2 9 2 3" xfId="21377" xr:uid="{00000000-0005-0000-0000-000040540000}"/>
    <cellStyle name="Obično 3 2 9 2 3 2" xfId="21378" xr:uid="{00000000-0005-0000-0000-000041540000}"/>
    <cellStyle name="Obično 3 2 9 2 3 2 2" xfId="21379" xr:uid="{00000000-0005-0000-0000-000042540000}"/>
    <cellStyle name="Obično 3 2 9 2 3 3" xfId="21380" xr:uid="{00000000-0005-0000-0000-000043540000}"/>
    <cellStyle name="Obično 3 2 9 2 4" xfId="21381" xr:uid="{00000000-0005-0000-0000-000044540000}"/>
    <cellStyle name="Obično 3 2 9 2 4 2" xfId="21382" xr:uid="{00000000-0005-0000-0000-000045540000}"/>
    <cellStyle name="Obično 3 2 9 2 4 2 2" xfId="21383" xr:uid="{00000000-0005-0000-0000-000046540000}"/>
    <cellStyle name="Obično 3 2 9 2 4 3" xfId="21384" xr:uid="{00000000-0005-0000-0000-000047540000}"/>
    <cellStyle name="Obično 3 2 9 2 5" xfId="21385" xr:uid="{00000000-0005-0000-0000-000048540000}"/>
    <cellStyle name="Obično 3 2 9 2 5 2" xfId="21386" xr:uid="{00000000-0005-0000-0000-000049540000}"/>
    <cellStyle name="Obično 3 2 9 2 5 2 2" xfId="21387" xr:uid="{00000000-0005-0000-0000-00004A540000}"/>
    <cellStyle name="Obično 3 2 9 2 5 3" xfId="21388" xr:uid="{00000000-0005-0000-0000-00004B540000}"/>
    <cellStyle name="Obično 3 2 9 2 6" xfId="21389" xr:uid="{00000000-0005-0000-0000-00004C540000}"/>
    <cellStyle name="Obično 3 2 9 2 6 2" xfId="21390" xr:uid="{00000000-0005-0000-0000-00004D540000}"/>
    <cellStyle name="Obično 3 2 9 2 6 2 2" xfId="21391" xr:uid="{00000000-0005-0000-0000-00004E540000}"/>
    <cellStyle name="Obično 3 2 9 2 6 3" xfId="21392" xr:uid="{00000000-0005-0000-0000-00004F540000}"/>
    <cellStyle name="Obično 3 2 9 2 7" xfId="21393" xr:uid="{00000000-0005-0000-0000-000050540000}"/>
    <cellStyle name="Obično 3 2 9 2 7 10" xfId="21394" xr:uid="{00000000-0005-0000-0000-000051540000}"/>
    <cellStyle name="Obično 3 2 9 2 7 11" xfId="21395" xr:uid="{00000000-0005-0000-0000-000052540000}"/>
    <cellStyle name="Obično 3 2 9 2 7 12" xfId="21396" xr:uid="{00000000-0005-0000-0000-000053540000}"/>
    <cellStyle name="Obično 3 2 9 2 7 2" xfId="21397" xr:uid="{00000000-0005-0000-0000-000054540000}"/>
    <cellStyle name="Obično 3 2 9 2 7 2 2" xfId="21398" xr:uid="{00000000-0005-0000-0000-000055540000}"/>
    <cellStyle name="Obično 3 2 9 2 7 2 2 2" xfId="21399" xr:uid="{00000000-0005-0000-0000-000056540000}"/>
    <cellStyle name="Obično 3 2 9 2 7 2 3" xfId="21400" xr:uid="{00000000-0005-0000-0000-000057540000}"/>
    <cellStyle name="Obično 3 2 9 2 7 3" xfId="21401" xr:uid="{00000000-0005-0000-0000-000058540000}"/>
    <cellStyle name="Obično 3 2 9 2 7 3 2" xfId="21402" xr:uid="{00000000-0005-0000-0000-000059540000}"/>
    <cellStyle name="Obično 3 2 9 2 7 3 2 2" xfId="21403" xr:uid="{00000000-0005-0000-0000-00005A540000}"/>
    <cellStyle name="Obično 3 2 9 2 7 3 3" xfId="21404" xr:uid="{00000000-0005-0000-0000-00005B540000}"/>
    <cellStyle name="Obično 3 2 9 2 7 4" xfId="21405" xr:uid="{00000000-0005-0000-0000-00005C540000}"/>
    <cellStyle name="Obično 3 2 9 2 7 4 2" xfId="21406" xr:uid="{00000000-0005-0000-0000-00005D540000}"/>
    <cellStyle name="Obično 3 2 9 2 7 4 2 2" xfId="21407" xr:uid="{00000000-0005-0000-0000-00005E540000}"/>
    <cellStyle name="Obično 3 2 9 2 7 4 3" xfId="21408" xr:uid="{00000000-0005-0000-0000-00005F540000}"/>
    <cellStyle name="Obično 3 2 9 2 7 5" xfId="21409" xr:uid="{00000000-0005-0000-0000-000060540000}"/>
    <cellStyle name="Obično 3 2 9 2 7 5 2" xfId="21410" xr:uid="{00000000-0005-0000-0000-000061540000}"/>
    <cellStyle name="Obično 3 2 9 2 7 6" xfId="21411" xr:uid="{00000000-0005-0000-0000-000062540000}"/>
    <cellStyle name="Obično 3 2 9 2 7 6 2" xfId="21412" xr:uid="{00000000-0005-0000-0000-000063540000}"/>
    <cellStyle name="Obično 3 2 9 2 7 7" xfId="21413" xr:uid="{00000000-0005-0000-0000-000064540000}"/>
    <cellStyle name="Obično 3 2 9 2 7 7 2" xfId="21414" xr:uid="{00000000-0005-0000-0000-000065540000}"/>
    <cellStyle name="Obično 3 2 9 2 7 7 2 2" xfId="21415" xr:uid="{00000000-0005-0000-0000-000066540000}"/>
    <cellStyle name="Obično 3 2 9 2 7 7 3" xfId="21416" xr:uid="{00000000-0005-0000-0000-000067540000}"/>
    <cellStyle name="Obično 3 2 9 2 7 7 3 2" xfId="21417" xr:uid="{00000000-0005-0000-0000-000068540000}"/>
    <cellStyle name="Obično 3 2 9 2 7 7 4" xfId="21418" xr:uid="{00000000-0005-0000-0000-000069540000}"/>
    <cellStyle name="Obično 3 2 9 2 7 7 5" xfId="21419" xr:uid="{00000000-0005-0000-0000-00006A540000}"/>
    <cellStyle name="Obično 3 2 9 2 7 7 6" xfId="21420" xr:uid="{00000000-0005-0000-0000-00006B540000}"/>
    <cellStyle name="Obično 3 2 9 2 7 8" xfId="21421" xr:uid="{00000000-0005-0000-0000-00006C540000}"/>
    <cellStyle name="Obično 3 2 9 2 7 8 2" xfId="21422" xr:uid="{00000000-0005-0000-0000-00006D540000}"/>
    <cellStyle name="Obično 3 2 9 2 7 9" xfId="21423" xr:uid="{00000000-0005-0000-0000-00006E540000}"/>
    <cellStyle name="Obično 3 2 9 2 7 9 2" xfId="21424" xr:uid="{00000000-0005-0000-0000-00006F540000}"/>
    <cellStyle name="Obično 3 2 9 2 8" xfId="21425" xr:uid="{00000000-0005-0000-0000-000070540000}"/>
    <cellStyle name="Obično 3 2 9 2 8 2" xfId="21426" xr:uid="{00000000-0005-0000-0000-000071540000}"/>
    <cellStyle name="Obično 3 2 9 2 8 2 2" xfId="21427" xr:uid="{00000000-0005-0000-0000-000072540000}"/>
    <cellStyle name="Obično 3 2 9 2 8 3" xfId="21428" xr:uid="{00000000-0005-0000-0000-000073540000}"/>
    <cellStyle name="Obično 3 2 9 2 8 3 2" xfId="21429" xr:uid="{00000000-0005-0000-0000-000074540000}"/>
    <cellStyle name="Obično 3 2 9 2 8 3 2 2" xfId="21430" xr:uid="{00000000-0005-0000-0000-000075540000}"/>
    <cellStyle name="Obično 3 2 9 2 8 3 3" xfId="21431" xr:uid="{00000000-0005-0000-0000-000076540000}"/>
    <cellStyle name="Obično 3 2 9 2 8 3 3 2" xfId="21432" xr:uid="{00000000-0005-0000-0000-000077540000}"/>
    <cellStyle name="Obično 3 2 9 2 8 3 4" xfId="21433" xr:uid="{00000000-0005-0000-0000-000078540000}"/>
    <cellStyle name="Obično 3 2 9 2 8 3 5" xfId="21434" xr:uid="{00000000-0005-0000-0000-000079540000}"/>
    <cellStyle name="Obično 3 2 9 2 8 3 6" xfId="21435" xr:uid="{00000000-0005-0000-0000-00007A540000}"/>
    <cellStyle name="Obično 3 2 9 2 8 4" xfId="21436" xr:uid="{00000000-0005-0000-0000-00007B540000}"/>
    <cellStyle name="Obično 3 2 9 2 8 4 2" xfId="21437" xr:uid="{00000000-0005-0000-0000-00007C540000}"/>
    <cellStyle name="Obično 3 2 9 2 8 5" xfId="21438" xr:uid="{00000000-0005-0000-0000-00007D540000}"/>
    <cellStyle name="Obično 3 2 9 2 8 5 2" xfId="21439" xr:uid="{00000000-0005-0000-0000-00007E540000}"/>
    <cellStyle name="Obično 3 2 9 2 8 6" xfId="21440" xr:uid="{00000000-0005-0000-0000-00007F540000}"/>
    <cellStyle name="Obično 3 2 9 2 8 7" xfId="21441" xr:uid="{00000000-0005-0000-0000-000080540000}"/>
    <cellStyle name="Obično 3 2 9 2 8 8" xfId="21442" xr:uid="{00000000-0005-0000-0000-000081540000}"/>
    <cellStyle name="Obično 3 2 9 2 9" xfId="21443" xr:uid="{00000000-0005-0000-0000-000082540000}"/>
    <cellStyle name="Obično 3 2 9 2 9 2" xfId="21444" xr:uid="{00000000-0005-0000-0000-000083540000}"/>
    <cellStyle name="Obično 3 2 9 2 9 2 2" xfId="21445" xr:uid="{00000000-0005-0000-0000-000084540000}"/>
    <cellStyle name="Obično 3 2 9 2 9 3" xfId="21446" xr:uid="{00000000-0005-0000-0000-000085540000}"/>
    <cellStyle name="Obično 3 2 9 2 9 3 2" xfId="21447" xr:uid="{00000000-0005-0000-0000-000086540000}"/>
    <cellStyle name="Obično 3 2 9 2 9 3 2 2" xfId="21448" xr:uid="{00000000-0005-0000-0000-000087540000}"/>
    <cellStyle name="Obično 3 2 9 2 9 3 3" xfId="21449" xr:uid="{00000000-0005-0000-0000-000088540000}"/>
    <cellStyle name="Obično 3 2 9 2 9 3 3 2" xfId="21450" xr:uid="{00000000-0005-0000-0000-000089540000}"/>
    <cellStyle name="Obično 3 2 9 2 9 3 4" xfId="21451" xr:uid="{00000000-0005-0000-0000-00008A540000}"/>
    <cellStyle name="Obično 3 2 9 2 9 3 5" xfId="21452" xr:uid="{00000000-0005-0000-0000-00008B540000}"/>
    <cellStyle name="Obično 3 2 9 2 9 3 6" xfId="21453" xr:uid="{00000000-0005-0000-0000-00008C540000}"/>
    <cellStyle name="Obično 3 2 9 2 9 4" xfId="21454" xr:uid="{00000000-0005-0000-0000-00008D540000}"/>
    <cellStyle name="Obično 3 2 9 2 9 4 2" xfId="21455" xr:uid="{00000000-0005-0000-0000-00008E540000}"/>
    <cellStyle name="Obično 3 2 9 2 9 5" xfId="21456" xr:uid="{00000000-0005-0000-0000-00008F540000}"/>
    <cellStyle name="Obično 3 2 9 2 9 5 2" xfId="21457" xr:uid="{00000000-0005-0000-0000-000090540000}"/>
    <cellStyle name="Obično 3 2 9 2 9 6" xfId="21458" xr:uid="{00000000-0005-0000-0000-000091540000}"/>
    <cellStyle name="Obično 3 2 9 2 9 7" xfId="21459" xr:uid="{00000000-0005-0000-0000-000092540000}"/>
    <cellStyle name="Obično 3 2 9 2 9 8" xfId="21460" xr:uid="{00000000-0005-0000-0000-000093540000}"/>
    <cellStyle name="Obično 3 2 9 3" xfId="21461" xr:uid="{00000000-0005-0000-0000-000094540000}"/>
    <cellStyle name="Obično 3 2 9 3 2" xfId="21462" xr:uid="{00000000-0005-0000-0000-000095540000}"/>
    <cellStyle name="Obično 3 2 9 3 2 10" xfId="21463" xr:uid="{00000000-0005-0000-0000-000096540000}"/>
    <cellStyle name="Obično 3 2 9 3 2 11" xfId="21464" xr:uid="{00000000-0005-0000-0000-000097540000}"/>
    <cellStyle name="Obično 3 2 9 3 2 2" xfId="21465" xr:uid="{00000000-0005-0000-0000-000098540000}"/>
    <cellStyle name="Obično 3 2 9 3 2 2 2" xfId="21466" xr:uid="{00000000-0005-0000-0000-000099540000}"/>
    <cellStyle name="Obično 3 2 9 3 2 2 2 2" xfId="21467" xr:uid="{00000000-0005-0000-0000-00009A540000}"/>
    <cellStyle name="Obično 3 2 9 3 2 2 2 2 2" xfId="21468" xr:uid="{00000000-0005-0000-0000-00009B540000}"/>
    <cellStyle name="Obično 3 2 9 3 2 2 2 3" xfId="21469" xr:uid="{00000000-0005-0000-0000-00009C540000}"/>
    <cellStyle name="Obično 3 2 9 3 2 2 2 3 2" xfId="21470" xr:uid="{00000000-0005-0000-0000-00009D540000}"/>
    <cellStyle name="Obično 3 2 9 3 2 2 2 3 2 2" xfId="21471" xr:uid="{00000000-0005-0000-0000-00009E540000}"/>
    <cellStyle name="Obično 3 2 9 3 2 2 2 3 3" xfId="21472" xr:uid="{00000000-0005-0000-0000-00009F540000}"/>
    <cellStyle name="Obično 3 2 9 3 2 2 2 3 3 2" xfId="21473" xr:uid="{00000000-0005-0000-0000-0000A0540000}"/>
    <cellStyle name="Obično 3 2 9 3 2 2 2 3 4" xfId="21474" xr:uid="{00000000-0005-0000-0000-0000A1540000}"/>
    <cellStyle name="Obično 3 2 9 3 2 2 2 3 5" xfId="21475" xr:uid="{00000000-0005-0000-0000-0000A2540000}"/>
    <cellStyle name="Obično 3 2 9 3 2 2 2 3 6" xfId="21476" xr:uid="{00000000-0005-0000-0000-0000A3540000}"/>
    <cellStyle name="Obično 3 2 9 3 2 2 2 4" xfId="21477" xr:uid="{00000000-0005-0000-0000-0000A4540000}"/>
    <cellStyle name="Obično 3 2 9 3 2 2 2 4 2" xfId="21478" xr:uid="{00000000-0005-0000-0000-0000A5540000}"/>
    <cellStyle name="Obično 3 2 9 3 2 2 2 5" xfId="21479" xr:uid="{00000000-0005-0000-0000-0000A6540000}"/>
    <cellStyle name="Obično 3 2 9 3 2 2 2 5 2" xfId="21480" xr:uid="{00000000-0005-0000-0000-0000A7540000}"/>
    <cellStyle name="Obično 3 2 9 3 2 2 2 6" xfId="21481" xr:uid="{00000000-0005-0000-0000-0000A8540000}"/>
    <cellStyle name="Obično 3 2 9 3 2 2 2 7" xfId="21482" xr:uid="{00000000-0005-0000-0000-0000A9540000}"/>
    <cellStyle name="Obično 3 2 9 3 2 2 2 8" xfId="21483" xr:uid="{00000000-0005-0000-0000-0000AA540000}"/>
    <cellStyle name="Obično 3 2 9 3 2 2 3" xfId="21484" xr:uid="{00000000-0005-0000-0000-0000AB540000}"/>
    <cellStyle name="Obično 3 2 9 3 2 2 3 2" xfId="21485" xr:uid="{00000000-0005-0000-0000-0000AC540000}"/>
    <cellStyle name="Obično 3 2 9 3 2 2 3 2 2" xfId="21486" xr:uid="{00000000-0005-0000-0000-0000AD540000}"/>
    <cellStyle name="Obično 3 2 9 3 2 2 3 3" xfId="21487" xr:uid="{00000000-0005-0000-0000-0000AE540000}"/>
    <cellStyle name="Obično 3 2 9 3 2 2 3 3 2" xfId="21488" xr:uid="{00000000-0005-0000-0000-0000AF540000}"/>
    <cellStyle name="Obično 3 2 9 3 2 2 3 3 2 2" xfId="21489" xr:uid="{00000000-0005-0000-0000-0000B0540000}"/>
    <cellStyle name="Obično 3 2 9 3 2 2 3 3 3" xfId="21490" xr:uid="{00000000-0005-0000-0000-0000B1540000}"/>
    <cellStyle name="Obično 3 2 9 3 2 2 3 3 3 2" xfId="21491" xr:uid="{00000000-0005-0000-0000-0000B2540000}"/>
    <cellStyle name="Obično 3 2 9 3 2 2 3 3 4" xfId="21492" xr:uid="{00000000-0005-0000-0000-0000B3540000}"/>
    <cellStyle name="Obično 3 2 9 3 2 2 3 3 5" xfId="21493" xr:uid="{00000000-0005-0000-0000-0000B4540000}"/>
    <cellStyle name="Obično 3 2 9 3 2 2 3 3 6" xfId="21494" xr:uid="{00000000-0005-0000-0000-0000B5540000}"/>
    <cellStyle name="Obično 3 2 9 3 2 2 3 4" xfId="21495" xr:uid="{00000000-0005-0000-0000-0000B6540000}"/>
    <cellStyle name="Obično 3 2 9 3 2 2 3 4 2" xfId="21496" xr:uid="{00000000-0005-0000-0000-0000B7540000}"/>
    <cellStyle name="Obično 3 2 9 3 2 2 3 5" xfId="21497" xr:uid="{00000000-0005-0000-0000-0000B8540000}"/>
    <cellStyle name="Obično 3 2 9 3 2 2 3 5 2" xfId="21498" xr:uid="{00000000-0005-0000-0000-0000B9540000}"/>
    <cellStyle name="Obično 3 2 9 3 2 2 3 6" xfId="21499" xr:uid="{00000000-0005-0000-0000-0000BA540000}"/>
    <cellStyle name="Obično 3 2 9 3 2 2 3 7" xfId="21500" xr:uid="{00000000-0005-0000-0000-0000BB540000}"/>
    <cellStyle name="Obično 3 2 9 3 2 2 3 8" xfId="21501" xr:uid="{00000000-0005-0000-0000-0000BC540000}"/>
    <cellStyle name="Obično 3 2 9 3 2 2 4" xfId="21502" xr:uid="{00000000-0005-0000-0000-0000BD540000}"/>
    <cellStyle name="Obično 3 2 9 3 2 2 4 2" xfId="21503" xr:uid="{00000000-0005-0000-0000-0000BE540000}"/>
    <cellStyle name="Obično 3 2 9 3 2 2 4 2 2" xfId="21504" xr:uid="{00000000-0005-0000-0000-0000BF540000}"/>
    <cellStyle name="Obično 3 2 9 3 2 2 4 3" xfId="21505" xr:uid="{00000000-0005-0000-0000-0000C0540000}"/>
    <cellStyle name="Obično 3 2 9 3 2 2 4 3 2" xfId="21506" xr:uid="{00000000-0005-0000-0000-0000C1540000}"/>
    <cellStyle name="Obično 3 2 9 3 2 2 4 3 2 2" xfId="21507" xr:uid="{00000000-0005-0000-0000-0000C2540000}"/>
    <cellStyle name="Obično 3 2 9 3 2 2 4 3 3" xfId="21508" xr:uid="{00000000-0005-0000-0000-0000C3540000}"/>
    <cellStyle name="Obično 3 2 9 3 2 2 4 3 3 2" xfId="21509" xr:uid="{00000000-0005-0000-0000-0000C4540000}"/>
    <cellStyle name="Obično 3 2 9 3 2 2 4 3 4" xfId="21510" xr:uid="{00000000-0005-0000-0000-0000C5540000}"/>
    <cellStyle name="Obično 3 2 9 3 2 2 4 3 5" xfId="21511" xr:uid="{00000000-0005-0000-0000-0000C6540000}"/>
    <cellStyle name="Obično 3 2 9 3 2 2 4 3 6" xfId="21512" xr:uid="{00000000-0005-0000-0000-0000C7540000}"/>
    <cellStyle name="Obično 3 2 9 3 2 2 4 4" xfId="21513" xr:uid="{00000000-0005-0000-0000-0000C8540000}"/>
    <cellStyle name="Obično 3 2 9 3 2 2 4 4 2" xfId="21514" xr:uid="{00000000-0005-0000-0000-0000C9540000}"/>
    <cellStyle name="Obično 3 2 9 3 2 2 4 5" xfId="21515" xr:uid="{00000000-0005-0000-0000-0000CA540000}"/>
    <cellStyle name="Obično 3 2 9 3 2 2 4 5 2" xfId="21516" xr:uid="{00000000-0005-0000-0000-0000CB540000}"/>
    <cellStyle name="Obično 3 2 9 3 2 2 4 6" xfId="21517" xr:uid="{00000000-0005-0000-0000-0000CC540000}"/>
    <cellStyle name="Obično 3 2 9 3 2 2 4 7" xfId="21518" xr:uid="{00000000-0005-0000-0000-0000CD540000}"/>
    <cellStyle name="Obično 3 2 9 3 2 2 4 8" xfId="21519" xr:uid="{00000000-0005-0000-0000-0000CE540000}"/>
    <cellStyle name="Obično 3 2 9 3 2 2 5" xfId="21520" xr:uid="{00000000-0005-0000-0000-0000CF540000}"/>
    <cellStyle name="Obično 3 2 9 3 2 2 5 2" xfId="21521" xr:uid="{00000000-0005-0000-0000-0000D0540000}"/>
    <cellStyle name="Obično 3 2 9 3 2 2 6" xfId="21522" xr:uid="{00000000-0005-0000-0000-0000D1540000}"/>
    <cellStyle name="Obično 3 2 9 3 2 2 6 2" xfId="21523" xr:uid="{00000000-0005-0000-0000-0000D2540000}"/>
    <cellStyle name="Obično 3 2 9 3 2 2 7" xfId="21524" xr:uid="{00000000-0005-0000-0000-0000D3540000}"/>
    <cellStyle name="Obično 3 2 9 3 2 3" xfId="21525" xr:uid="{00000000-0005-0000-0000-0000D4540000}"/>
    <cellStyle name="Obično 3 2 9 3 2 3 2" xfId="21526" xr:uid="{00000000-0005-0000-0000-0000D5540000}"/>
    <cellStyle name="Obično 3 2 9 3 2 3 2 2" xfId="21527" xr:uid="{00000000-0005-0000-0000-0000D6540000}"/>
    <cellStyle name="Obično 3 2 9 3 2 3 3" xfId="21528" xr:uid="{00000000-0005-0000-0000-0000D7540000}"/>
    <cellStyle name="Obično 3 2 9 3 2 4" xfId="21529" xr:uid="{00000000-0005-0000-0000-0000D8540000}"/>
    <cellStyle name="Obično 3 2 9 3 2 4 2" xfId="21530" xr:uid="{00000000-0005-0000-0000-0000D9540000}"/>
    <cellStyle name="Obično 3 2 9 3 2 4 2 2" xfId="21531" xr:uid="{00000000-0005-0000-0000-0000DA540000}"/>
    <cellStyle name="Obično 3 2 9 3 2 4 3" xfId="21532" xr:uid="{00000000-0005-0000-0000-0000DB540000}"/>
    <cellStyle name="Obično 3 2 9 3 2 5" xfId="21533" xr:uid="{00000000-0005-0000-0000-0000DC540000}"/>
    <cellStyle name="Obično 3 2 9 3 2 5 2" xfId="21534" xr:uid="{00000000-0005-0000-0000-0000DD540000}"/>
    <cellStyle name="Obično 3 2 9 3 2 6" xfId="21535" xr:uid="{00000000-0005-0000-0000-0000DE540000}"/>
    <cellStyle name="Obično 3 2 9 3 2 6 2" xfId="21536" xr:uid="{00000000-0005-0000-0000-0000DF540000}"/>
    <cellStyle name="Obično 3 2 9 3 2 6 2 2" xfId="21537" xr:uid="{00000000-0005-0000-0000-0000E0540000}"/>
    <cellStyle name="Obično 3 2 9 3 2 6 3" xfId="21538" xr:uid="{00000000-0005-0000-0000-0000E1540000}"/>
    <cellStyle name="Obično 3 2 9 3 2 6 3 2" xfId="21539" xr:uid="{00000000-0005-0000-0000-0000E2540000}"/>
    <cellStyle name="Obično 3 2 9 3 2 6 4" xfId="21540" xr:uid="{00000000-0005-0000-0000-0000E3540000}"/>
    <cellStyle name="Obično 3 2 9 3 2 6 5" xfId="21541" xr:uid="{00000000-0005-0000-0000-0000E4540000}"/>
    <cellStyle name="Obično 3 2 9 3 2 6 6" xfId="21542" xr:uid="{00000000-0005-0000-0000-0000E5540000}"/>
    <cellStyle name="Obično 3 2 9 3 2 7" xfId="21543" xr:uid="{00000000-0005-0000-0000-0000E6540000}"/>
    <cellStyle name="Obično 3 2 9 3 2 7 2" xfId="21544" xr:uid="{00000000-0005-0000-0000-0000E7540000}"/>
    <cellStyle name="Obično 3 2 9 3 2 8" xfId="21545" xr:uid="{00000000-0005-0000-0000-0000E8540000}"/>
    <cellStyle name="Obično 3 2 9 3 2 8 2" xfId="21546" xr:uid="{00000000-0005-0000-0000-0000E9540000}"/>
    <cellStyle name="Obično 3 2 9 3 2 9" xfId="21547" xr:uid="{00000000-0005-0000-0000-0000EA540000}"/>
    <cellStyle name="Obično 3 2 9 3 3" xfId="21548" xr:uid="{00000000-0005-0000-0000-0000EB540000}"/>
    <cellStyle name="Obično 3 2 9 3 3 2" xfId="21549" xr:uid="{00000000-0005-0000-0000-0000EC540000}"/>
    <cellStyle name="Obično 3 2 9 3 3 2 2" xfId="21550" xr:uid="{00000000-0005-0000-0000-0000ED540000}"/>
    <cellStyle name="Obično 3 2 9 3 3 3" xfId="21551" xr:uid="{00000000-0005-0000-0000-0000EE540000}"/>
    <cellStyle name="Obično 3 2 9 3 3 3 2" xfId="21552" xr:uid="{00000000-0005-0000-0000-0000EF540000}"/>
    <cellStyle name="Obično 3 2 9 3 3 3 2 2" xfId="21553" xr:uid="{00000000-0005-0000-0000-0000F0540000}"/>
    <cellStyle name="Obično 3 2 9 3 3 3 3" xfId="21554" xr:uid="{00000000-0005-0000-0000-0000F1540000}"/>
    <cellStyle name="Obično 3 2 9 3 3 3 3 2" xfId="21555" xr:uid="{00000000-0005-0000-0000-0000F2540000}"/>
    <cellStyle name="Obično 3 2 9 3 3 3 4" xfId="21556" xr:uid="{00000000-0005-0000-0000-0000F3540000}"/>
    <cellStyle name="Obično 3 2 9 3 3 3 5" xfId="21557" xr:uid="{00000000-0005-0000-0000-0000F4540000}"/>
    <cellStyle name="Obično 3 2 9 3 3 3 6" xfId="21558" xr:uid="{00000000-0005-0000-0000-0000F5540000}"/>
    <cellStyle name="Obično 3 2 9 3 3 4" xfId="21559" xr:uid="{00000000-0005-0000-0000-0000F6540000}"/>
    <cellStyle name="Obično 3 2 9 3 3 4 2" xfId="21560" xr:uid="{00000000-0005-0000-0000-0000F7540000}"/>
    <cellStyle name="Obično 3 2 9 3 3 5" xfId="21561" xr:uid="{00000000-0005-0000-0000-0000F8540000}"/>
    <cellStyle name="Obično 3 2 9 3 3 5 2" xfId="21562" xr:uid="{00000000-0005-0000-0000-0000F9540000}"/>
    <cellStyle name="Obično 3 2 9 3 3 6" xfId="21563" xr:uid="{00000000-0005-0000-0000-0000FA540000}"/>
    <cellStyle name="Obično 3 2 9 3 3 7" xfId="21564" xr:uid="{00000000-0005-0000-0000-0000FB540000}"/>
    <cellStyle name="Obično 3 2 9 3 3 8" xfId="21565" xr:uid="{00000000-0005-0000-0000-0000FC540000}"/>
    <cellStyle name="Obično 3 2 9 3 4" xfId="21566" xr:uid="{00000000-0005-0000-0000-0000FD540000}"/>
    <cellStyle name="Obično 3 2 9 3 4 2" xfId="21567" xr:uid="{00000000-0005-0000-0000-0000FE540000}"/>
    <cellStyle name="Obično 3 2 9 3 4 2 2" xfId="21568" xr:uid="{00000000-0005-0000-0000-0000FF540000}"/>
    <cellStyle name="Obično 3 2 9 3 4 3" xfId="21569" xr:uid="{00000000-0005-0000-0000-000000550000}"/>
    <cellStyle name="Obično 3 2 9 3 4 3 2" xfId="21570" xr:uid="{00000000-0005-0000-0000-000001550000}"/>
    <cellStyle name="Obično 3 2 9 3 4 3 2 2" xfId="21571" xr:uid="{00000000-0005-0000-0000-000002550000}"/>
    <cellStyle name="Obično 3 2 9 3 4 3 3" xfId="21572" xr:uid="{00000000-0005-0000-0000-000003550000}"/>
    <cellStyle name="Obično 3 2 9 3 4 3 3 2" xfId="21573" xr:uid="{00000000-0005-0000-0000-000004550000}"/>
    <cellStyle name="Obično 3 2 9 3 4 3 4" xfId="21574" xr:uid="{00000000-0005-0000-0000-000005550000}"/>
    <cellStyle name="Obično 3 2 9 3 4 3 5" xfId="21575" xr:uid="{00000000-0005-0000-0000-000006550000}"/>
    <cellStyle name="Obično 3 2 9 3 4 3 6" xfId="21576" xr:uid="{00000000-0005-0000-0000-000007550000}"/>
    <cellStyle name="Obično 3 2 9 3 4 4" xfId="21577" xr:uid="{00000000-0005-0000-0000-000008550000}"/>
    <cellStyle name="Obično 3 2 9 3 4 4 2" xfId="21578" xr:uid="{00000000-0005-0000-0000-000009550000}"/>
    <cellStyle name="Obično 3 2 9 3 4 5" xfId="21579" xr:uid="{00000000-0005-0000-0000-00000A550000}"/>
    <cellStyle name="Obično 3 2 9 3 4 5 2" xfId="21580" xr:uid="{00000000-0005-0000-0000-00000B550000}"/>
    <cellStyle name="Obično 3 2 9 3 4 6" xfId="21581" xr:uid="{00000000-0005-0000-0000-00000C550000}"/>
    <cellStyle name="Obično 3 2 9 3 4 7" xfId="21582" xr:uid="{00000000-0005-0000-0000-00000D550000}"/>
    <cellStyle name="Obično 3 2 9 3 4 8" xfId="21583" xr:uid="{00000000-0005-0000-0000-00000E550000}"/>
    <cellStyle name="Obično 3 2 9 3 5" xfId="21584" xr:uid="{00000000-0005-0000-0000-00000F550000}"/>
    <cellStyle name="Obično 3 2 9 3 5 2" xfId="21585" xr:uid="{00000000-0005-0000-0000-000010550000}"/>
    <cellStyle name="Obično 3 2 9 3 5 2 2" xfId="21586" xr:uid="{00000000-0005-0000-0000-000011550000}"/>
    <cellStyle name="Obično 3 2 9 3 5 3" xfId="21587" xr:uid="{00000000-0005-0000-0000-000012550000}"/>
    <cellStyle name="Obično 3 2 9 3 5 3 2" xfId="21588" xr:uid="{00000000-0005-0000-0000-000013550000}"/>
    <cellStyle name="Obično 3 2 9 3 5 3 2 2" xfId="21589" xr:uid="{00000000-0005-0000-0000-000014550000}"/>
    <cellStyle name="Obično 3 2 9 3 5 3 3" xfId="21590" xr:uid="{00000000-0005-0000-0000-000015550000}"/>
    <cellStyle name="Obično 3 2 9 3 5 3 3 2" xfId="21591" xr:uid="{00000000-0005-0000-0000-000016550000}"/>
    <cellStyle name="Obično 3 2 9 3 5 3 4" xfId="21592" xr:uid="{00000000-0005-0000-0000-000017550000}"/>
    <cellStyle name="Obično 3 2 9 3 5 3 5" xfId="21593" xr:uid="{00000000-0005-0000-0000-000018550000}"/>
    <cellStyle name="Obično 3 2 9 3 5 3 6" xfId="21594" xr:uid="{00000000-0005-0000-0000-000019550000}"/>
    <cellStyle name="Obično 3 2 9 3 5 4" xfId="21595" xr:uid="{00000000-0005-0000-0000-00001A550000}"/>
    <cellStyle name="Obično 3 2 9 3 5 4 2" xfId="21596" xr:uid="{00000000-0005-0000-0000-00001B550000}"/>
    <cellStyle name="Obično 3 2 9 3 5 5" xfId="21597" xr:uid="{00000000-0005-0000-0000-00001C550000}"/>
    <cellStyle name="Obično 3 2 9 3 5 5 2" xfId="21598" xr:uid="{00000000-0005-0000-0000-00001D550000}"/>
    <cellStyle name="Obično 3 2 9 3 5 6" xfId="21599" xr:uid="{00000000-0005-0000-0000-00001E550000}"/>
    <cellStyle name="Obično 3 2 9 3 5 7" xfId="21600" xr:uid="{00000000-0005-0000-0000-00001F550000}"/>
    <cellStyle name="Obično 3 2 9 3 5 8" xfId="21601" xr:uid="{00000000-0005-0000-0000-000020550000}"/>
    <cellStyle name="Obično 3 2 9 3 6" xfId="21602" xr:uid="{00000000-0005-0000-0000-000021550000}"/>
    <cellStyle name="Obično 3 2 9 3 6 2" xfId="21603" xr:uid="{00000000-0005-0000-0000-000022550000}"/>
    <cellStyle name="Obično 3 2 9 3 7" xfId="21604" xr:uid="{00000000-0005-0000-0000-000023550000}"/>
    <cellStyle name="Obično 3 2 9 3 8" xfId="21605" xr:uid="{00000000-0005-0000-0000-000024550000}"/>
    <cellStyle name="Obično 3 2 9 4" xfId="21606" xr:uid="{00000000-0005-0000-0000-000025550000}"/>
    <cellStyle name="Obično 3 2 9 4 2" xfId="21607" xr:uid="{00000000-0005-0000-0000-000026550000}"/>
    <cellStyle name="Obično 3 2 9 4 2 2" xfId="21608" xr:uid="{00000000-0005-0000-0000-000027550000}"/>
    <cellStyle name="Obično 3 2 9 4 3" xfId="21609" xr:uid="{00000000-0005-0000-0000-000028550000}"/>
    <cellStyle name="Obično 3 2 9 4 3 2" xfId="21610" xr:uid="{00000000-0005-0000-0000-000029550000}"/>
    <cellStyle name="Obično 3 2 9 4 3 2 2" xfId="21611" xr:uid="{00000000-0005-0000-0000-00002A550000}"/>
    <cellStyle name="Obično 3 2 9 4 3 3" xfId="21612" xr:uid="{00000000-0005-0000-0000-00002B550000}"/>
    <cellStyle name="Obično 3 2 9 4 3 3 2" xfId="21613" xr:uid="{00000000-0005-0000-0000-00002C550000}"/>
    <cellStyle name="Obično 3 2 9 4 3 4" xfId="21614" xr:uid="{00000000-0005-0000-0000-00002D550000}"/>
    <cellStyle name="Obično 3 2 9 4 3 5" xfId="21615" xr:uid="{00000000-0005-0000-0000-00002E550000}"/>
    <cellStyle name="Obično 3 2 9 4 3 6" xfId="21616" xr:uid="{00000000-0005-0000-0000-00002F550000}"/>
    <cellStyle name="Obično 3 2 9 4 4" xfId="21617" xr:uid="{00000000-0005-0000-0000-000030550000}"/>
    <cellStyle name="Obično 3 2 9 4 5" xfId="21618" xr:uid="{00000000-0005-0000-0000-000031550000}"/>
    <cellStyle name="Obično 3 2 9 4 5 2" xfId="21619" xr:uid="{00000000-0005-0000-0000-000032550000}"/>
    <cellStyle name="Obično 3 2 9 4 6" xfId="21620" xr:uid="{00000000-0005-0000-0000-000033550000}"/>
    <cellStyle name="Obično 3 2 9 4 6 2" xfId="21621" xr:uid="{00000000-0005-0000-0000-000034550000}"/>
    <cellStyle name="Obično 3 2 9 4 7" xfId="21622" xr:uid="{00000000-0005-0000-0000-000035550000}"/>
    <cellStyle name="Obično 3 2 9 4 8" xfId="21623" xr:uid="{00000000-0005-0000-0000-000036550000}"/>
    <cellStyle name="Obično 3 2 9 4 9" xfId="21624" xr:uid="{00000000-0005-0000-0000-000037550000}"/>
    <cellStyle name="Obično 3 2 9 5" xfId="21625" xr:uid="{00000000-0005-0000-0000-000038550000}"/>
    <cellStyle name="Obično 3 2 9 5 2" xfId="21626" xr:uid="{00000000-0005-0000-0000-000039550000}"/>
    <cellStyle name="Obično 3 2 9 5 2 2" xfId="21627" xr:uid="{00000000-0005-0000-0000-00003A550000}"/>
    <cellStyle name="Obično 3 2 9 5 3" xfId="21628" xr:uid="{00000000-0005-0000-0000-00003B550000}"/>
    <cellStyle name="Obično 3 2 9 5 3 2" xfId="21629" xr:uid="{00000000-0005-0000-0000-00003C550000}"/>
    <cellStyle name="Obično 3 2 9 5 3 2 2" xfId="21630" xr:uid="{00000000-0005-0000-0000-00003D550000}"/>
    <cellStyle name="Obično 3 2 9 5 3 3" xfId="21631" xr:uid="{00000000-0005-0000-0000-00003E550000}"/>
    <cellStyle name="Obično 3 2 9 5 3 3 2" xfId="21632" xr:uid="{00000000-0005-0000-0000-00003F550000}"/>
    <cellStyle name="Obično 3 2 9 5 3 4" xfId="21633" xr:uid="{00000000-0005-0000-0000-000040550000}"/>
    <cellStyle name="Obično 3 2 9 5 3 5" xfId="21634" xr:uid="{00000000-0005-0000-0000-000041550000}"/>
    <cellStyle name="Obično 3 2 9 5 3 6" xfId="21635" xr:uid="{00000000-0005-0000-0000-000042550000}"/>
    <cellStyle name="Obično 3 2 9 5 4" xfId="21636" xr:uid="{00000000-0005-0000-0000-000043550000}"/>
    <cellStyle name="Obično 3 2 9 5 5" xfId="21637" xr:uid="{00000000-0005-0000-0000-000044550000}"/>
    <cellStyle name="Obično 3 2 9 5 5 2" xfId="21638" xr:uid="{00000000-0005-0000-0000-000045550000}"/>
    <cellStyle name="Obično 3 2 9 5 6" xfId="21639" xr:uid="{00000000-0005-0000-0000-000046550000}"/>
    <cellStyle name="Obično 3 2 9 5 6 2" xfId="21640" xr:uid="{00000000-0005-0000-0000-000047550000}"/>
    <cellStyle name="Obično 3 2 9 5 7" xfId="21641" xr:uid="{00000000-0005-0000-0000-000048550000}"/>
    <cellStyle name="Obično 3 2 9 5 8" xfId="21642" xr:uid="{00000000-0005-0000-0000-000049550000}"/>
    <cellStyle name="Obično 3 2 9 5 9" xfId="21643" xr:uid="{00000000-0005-0000-0000-00004A550000}"/>
    <cellStyle name="Obično 3 2 9 6" xfId="21644" xr:uid="{00000000-0005-0000-0000-00004B550000}"/>
    <cellStyle name="Obično 3 2 9 6 2" xfId="21645" xr:uid="{00000000-0005-0000-0000-00004C550000}"/>
    <cellStyle name="Obično 3 2 9 6 2 2" xfId="21646" xr:uid="{00000000-0005-0000-0000-00004D550000}"/>
    <cellStyle name="Obično 3 2 9 6 3" xfId="21647" xr:uid="{00000000-0005-0000-0000-00004E550000}"/>
    <cellStyle name="Obično 3 2 9 6 3 2" xfId="21648" xr:uid="{00000000-0005-0000-0000-00004F550000}"/>
    <cellStyle name="Obično 3 2 9 6 3 2 2" xfId="21649" xr:uid="{00000000-0005-0000-0000-000050550000}"/>
    <cellStyle name="Obično 3 2 9 6 3 3" xfId="21650" xr:uid="{00000000-0005-0000-0000-000051550000}"/>
    <cellStyle name="Obično 3 2 9 6 3 3 2" xfId="21651" xr:uid="{00000000-0005-0000-0000-000052550000}"/>
    <cellStyle name="Obično 3 2 9 6 3 4" xfId="21652" xr:uid="{00000000-0005-0000-0000-000053550000}"/>
    <cellStyle name="Obično 3 2 9 6 3 5" xfId="21653" xr:uid="{00000000-0005-0000-0000-000054550000}"/>
    <cellStyle name="Obično 3 2 9 6 3 6" xfId="21654" xr:uid="{00000000-0005-0000-0000-000055550000}"/>
    <cellStyle name="Obično 3 2 9 6 4" xfId="21655" xr:uid="{00000000-0005-0000-0000-000056550000}"/>
    <cellStyle name="Obično 3 2 9 6 4 2" xfId="21656" xr:uid="{00000000-0005-0000-0000-000057550000}"/>
    <cellStyle name="Obično 3 2 9 6 5" xfId="21657" xr:uid="{00000000-0005-0000-0000-000058550000}"/>
    <cellStyle name="Obično 3 2 9 6 5 2" xfId="21658" xr:uid="{00000000-0005-0000-0000-000059550000}"/>
    <cellStyle name="Obično 3 2 9 6 6" xfId="21659" xr:uid="{00000000-0005-0000-0000-00005A550000}"/>
    <cellStyle name="Obično 3 2 9 6 7" xfId="21660" xr:uid="{00000000-0005-0000-0000-00005B550000}"/>
    <cellStyle name="Obično 3 2 9 6 8" xfId="21661" xr:uid="{00000000-0005-0000-0000-00005C550000}"/>
    <cellStyle name="Obično 3 2 9 7" xfId="21662" xr:uid="{00000000-0005-0000-0000-00005D550000}"/>
    <cellStyle name="Obično 3 2 9 7 2" xfId="21663" xr:uid="{00000000-0005-0000-0000-00005E550000}"/>
    <cellStyle name="Obično 3 2 9 7 2 2" xfId="21664" xr:uid="{00000000-0005-0000-0000-00005F550000}"/>
    <cellStyle name="Obično 3 2 9 7 2 2 2" xfId="21665" xr:uid="{00000000-0005-0000-0000-000060550000}"/>
    <cellStyle name="Obično 3 2 9 7 2 3" xfId="21666" xr:uid="{00000000-0005-0000-0000-000061550000}"/>
    <cellStyle name="Obično 3 2 9 7 2 3 2" xfId="21667" xr:uid="{00000000-0005-0000-0000-000062550000}"/>
    <cellStyle name="Obično 3 2 9 7 2 3 2 2" xfId="21668" xr:uid="{00000000-0005-0000-0000-000063550000}"/>
    <cellStyle name="Obično 3 2 9 7 2 3 3" xfId="21669" xr:uid="{00000000-0005-0000-0000-000064550000}"/>
    <cellStyle name="Obično 3 2 9 7 2 3 3 2" xfId="21670" xr:uid="{00000000-0005-0000-0000-000065550000}"/>
    <cellStyle name="Obično 3 2 9 7 2 3 4" xfId="21671" xr:uid="{00000000-0005-0000-0000-000066550000}"/>
    <cellStyle name="Obično 3 2 9 7 2 3 5" xfId="21672" xr:uid="{00000000-0005-0000-0000-000067550000}"/>
    <cellStyle name="Obično 3 2 9 7 2 3 6" xfId="21673" xr:uid="{00000000-0005-0000-0000-000068550000}"/>
    <cellStyle name="Obično 3 2 9 7 2 4" xfId="21674" xr:uid="{00000000-0005-0000-0000-000069550000}"/>
    <cellStyle name="Obično 3 2 9 7 2 4 2" xfId="21675" xr:uid="{00000000-0005-0000-0000-00006A550000}"/>
    <cellStyle name="Obično 3 2 9 7 2 5" xfId="21676" xr:uid="{00000000-0005-0000-0000-00006B550000}"/>
    <cellStyle name="Obično 3 2 9 7 2 5 2" xfId="21677" xr:uid="{00000000-0005-0000-0000-00006C550000}"/>
    <cellStyle name="Obično 3 2 9 7 2 6" xfId="21678" xr:uid="{00000000-0005-0000-0000-00006D550000}"/>
    <cellStyle name="Obično 3 2 9 7 2 7" xfId="21679" xr:uid="{00000000-0005-0000-0000-00006E550000}"/>
    <cellStyle name="Obično 3 2 9 7 2 8" xfId="21680" xr:uid="{00000000-0005-0000-0000-00006F550000}"/>
    <cellStyle name="Obično 3 2 9 7 3" xfId="21681" xr:uid="{00000000-0005-0000-0000-000070550000}"/>
    <cellStyle name="Obično 3 2 9 7 3 2" xfId="21682" xr:uid="{00000000-0005-0000-0000-000071550000}"/>
    <cellStyle name="Obično 3 2 9 7 3 2 2" xfId="21683" xr:uid="{00000000-0005-0000-0000-000072550000}"/>
    <cellStyle name="Obično 3 2 9 7 3 3" xfId="21684" xr:uid="{00000000-0005-0000-0000-000073550000}"/>
    <cellStyle name="Obično 3 2 9 7 3 3 2" xfId="21685" xr:uid="{00000000-0005-0000-0000-000074550000}"/>
    <cellStyle name="Obično 3 2 9 7 3 3 2 2" xfId="21686" xr:uid="{00000000-0005-0000-0000-000075550000}"/>
    <cellStyle name="Obično 3 2 9 7 3 3 3" xfId="21687" xr:uid="{00000000-0005-0000-0000-000076550000}"/>
    <cellStyle name="Obično 3 2 9 7 3 3 3 2" xfId="21688" xr:uid="{00000000-0005-0000-0000-000077550000}"/>
    <cellStyle name="Obično 3 2 9 7 3 3 4" xfId="21689" xr:uid="{00000000-0005-0000-0000-000078550000}"/>
    <cellStyle name="Obično 3 2 9 7 3 3 5" xfId="21690" xr:uid="{00000000-0005-0000-0000-000079550000}"/>
    <cellStyle name="Obično 3 2 9 7 3 3 6" xfId="21691" xr:uid="{00000000-0005-0000-0000-00007A550000}"/>
    <cellStyle name="Obično 3 2 9 7 3 4" xfId="21692" xr:uid="{00000000-0005-0000-0000-00007B550000}"/>
    <cellStyle name="Obično 3 2 9 7 3 4 2" xfId="21693" xr:uid="{00000000-0005-0000-0000-00007C550000}"/>
    <cellStyle name="Obično 3 2 9 7 3 5" xfId="21694" xr:uid="{00000000-0005-0000-0000-00007D550000}"/>
    <cellStyle name="Obično 3 2 9 7 3 5 2" xfId="21695" xr:uid="{00000000-0005-0000-0000-00007E550000}"/>
    <cellStyle name="Obično 3 2 9 7 3 6" xfId="21696" xr:uid="{00000000-0005-0000-0000-00007F550000}"/>
    <cellStyle name="Obično 3 2 9 7 3 7" xfId="21697" xr:uid="{00000000-0005-0000-0000-000080550000}"/>
    <cellStyle name="Obično 3 2 9 7 3 8" xfId="21698" xr:uid="{00000000-0005-0000-0000-000081550000}"/>
    <cellStyle name="Obično 3 2 9 7 4" xfId="21699" xr:uid="{00000000-0005-0000-0000-000082550000}"/>
    <cellStyle name="Obično 3 2 9 7 4 2" xfId="21700" xr:uid="{00000000-0005-0000-0000-000083550000}"/>
    <cellStyle name="Obično 3 2 9 7 4 2 2" xfId="21701" xr:uid="{00000000-0005-0000-0000-000084550000}"/>
    <cellStyle name="Obično 3 2 9 7 4 3" xfId="21702" xr:uid="{00000000-0005-0000-0000-000085550000}"/>
    <cellStyle name="Obično 3 2 9 7 4 3 2" xfId="21703" xr:uid="{00000000-0005-0000-0000-000086550000}"/>
    <cellStyle name="Obično 3 2 9 7 4 3 2 2" xfId="21704" xr:uid="{00000000-0005-0000-0000-000087550000}"/>
    <cellStyle name="Obično 3 2 9 7 4 3 3" xfId="21705" xr:uid="{00000000-0005-0000-0000-000088550000}"/>
    <cellStyle name="Obično 3 2 9 7 4 3 3 2" xfId="21706" xr:uid="{00000000-0005-0000-0000-000089550000}"/>
    <cellStyle name="Obično 3 2 9 7 4 3 4" xfId="21707" xr:uid="{00000000-0005-0000-0000-00008A550000}"/>
    <cellStyle name="Obično 3 2 9 7 4 3 5" xfId="21708" xr:uid="{00000000-0005-0000-0000-00008B550000}"/>
    <cellStyle name="Obično 3 2 9 7 4 3 6" xfId="21709" xr:uid="{00000000-0005-0000-0000-00008C550000}"/>
    <cellStyle name="Obično 3 2 9 7 4 4" xfId="21710" xr:uid="{00000000-0005-0000-0000-00008D550000}"/>
    <cellStyle name="Obično 3 2 9 7 4 4 2" xfId="21711" xr:uid="{00000000-0005-0000-0000-00008E550000}"/>
    <cellStyle name="Obično 3 2 9 7 4 5" xfId="21712" xr:uid="{00000000-0005-0000-0000-00008F550000}"/>
    <cellStyle name="Obično 3 2 9 7 4 5 2" xfId="21713" xr:uid="{00000000-0005-0000-0000-000090550000}"/>
    <cellStyle name="Obično 3 2 9 7 4 6" xfId="21714" xr:uid="{00000000-0005-0000-0000-000091550000}"/>
    <cellStyle name="Obično 3 2 9 7 4 7" xfId="21715" xr:uid="{00000000-0005-0000-0000-000092550000}"/>
    <cellStyle name="Obično 3 2 9 7 4 8" xfId="21716" xr:uid="{00000000-0005-0000-0000-000093550000}"/>
    <cellStyle name="Obično 3 2 9 7 5" xfId="21717" xr:uid="{00000000-0005-0000-0000-000094550000}"/>
    <cellStyle name="Obično 3 2 9 7 5 2" xfId="21718" xr:uid="{00000000-0005-0000-0000-000095550000}"/>
    <cellStyle name="Obično 3 2 9 7 6" xfId="21719" xr:uid="{00000000-0005-0000-0000-000096550000}"/>
    <cellStyle name="Obično 3 2 9 7 6 2" xfId="21720" xr:uid="{00000000-0005-0000-0000-000097550000}"/>
    <cellStyle name="Obično 3 2 9 7 7" xfId="21721" xr:uid="{00000000-0005-0000-0000-000098550000}"/>
    <cellStyle name="Obično 3 2 9 8" xfId="21722" xr:uid="{00000000-0005-0000-0000-000099550000}"/>
    <cellStyle name="Obično 3 2 9 8 2" xfId="21723" xr:uid="{00000000-0005-0000-0000-00009A550000}"/>
    <cellStyle name="Obično 3 2 9 8 2 2" xfId="21724" xr:uid="{00000000-0005-0000-0000-00009B550000}"/>
    <cellStyle name="Obično 3 2 9 8 3" xfId="21725" xr:uid="{00000000-0005-0000-0000-00009C550000}"/>
    <cellStyle name="Obično 3 2 9 9" xfId="21726" xr:uid="{00000000-0005-0000-0000-00009D550000}"/>
    <cellStyle name="Obično 3 2 9 9 2" xfId="21727" xr:uid="{00000000-0005-0000-0000-00009E550000}"/>
    <cellStyle name="Obično 3 2 9 9 2 2" xfId="21728" xr:uid="{00000000-0005-0000-0000-00009F550000}"/>
    <cellStyle name="Obično 3 2 9 9 3" xfId="21729" xr:uid="{00000000-0005-0000-0000-0000A0550000}"/>
    <cellStyle name="Obično 3 2_strojarski dio" xfId="40904" xr:uid="{00000000-0005-0000-0000-0000A1550000}"/>
    <cellStyle name="Obično 3 3" xfId="1004" xr:uid="{00000000-0005-0000-0000-0000A2550000}"/>
    <cellStyle name="Obično 3 3 10" xfId="21730" xr:uid="{00000000-0005-0000-0000-0000A3550000}"/>
    <cellStyle name="Obično 3 3 10 2" xfId="21731" xr:uid="{00000000-0005-0000-0000-0000A4550000}"/>
    <cellStyle name="Obično 3 3 10 3" xfId="21732" xr:uid="{00000000-0005-0000-0000-0000A5550000}"/>
    <cellStyle name="Obično 3 3 11" xfId="21733" xr:uid="{00000000-0005-0000-0000-0000A6550000}"/>
    <cellStyle name="Obično 3 3 11 2" xfId="21734" xr:uid="{00000000-0005-0000-0000-0000A7550000}"/>
    <cellStyle name="Obično 3 3 12" xfId="21735" xr:uid="{00000000-0005-0000-0000-0000A8550000}"/>
    <cellStyle name="Obično 3 3 13" xfId="21736" xr:uid="{00000000-0005-0000-0000-0000A9550000}"/>
    <cellStyle name="Obično 3 3 14" xfId="21737" xr:uid="{00000000-0005-0000-0000-0000AA550000}"/>
    <cellStyle name="Obično 3 3 15" xfId="21738" xr:uid="{00000000-0005-0000-0000-0000AB550000}"/>
    <cellStyle name="Obično 3 3 16" xfId="21739" xr:uid="{00000000-0005-0000-0000-0000AC550000}"/>
    <cellStyle name="Obično 3 3 17" xfId="21740" xr:uid="{00000000-0005-0000-0000-0000AD550000}"/>
    <cellStyle name="Obično 3 3 18" xfId="21741" xr:uid="{00000000-0005-0000-0000-0000AE550000}"/>
    <cellStyle name="Obično 3 3 19" xfId="21742" xr:uid="{00000000-0005-0000-0000-0000AF550000}"/>
    <cellStyle name="Obično 3 3 2" xfId="1005" xr:uid="{00000000-0005-0000-0000-0000B0550000}"/>
    <cellStyle name="Obično 3 3 2 10" xfId="21743" xr:uid="{00000000-0005-0000-0000-0000B1550000}"/>
    <cellStyle name="Obično 3 3 2 10 2" xfId="21744" xr:uid="{00000000-0005-0000-0000-0000B2550000}"/>
    <cellStyle name="Obično 3 3 2 11" xfId="21745" xr:uid="{00000000-0005-0000-0000-0000B3550000}"/>
    <cellStyle name="Obično 3 3 2 11 2" xfId="21746" xr:uid="{00000000-0005-0000-0000-0000B4550000}"/>
    <cellStyle name="Obično 3 3 2 12" xfId="21747" xr:uid="{00000000-0005-0000-0000-0000B5550000}"/>
    <cellStyle name="Obično 3 3 2 12 2" xfId="21748" xr:uid="{00000000-0005-0000-0000-0000B6550000}"/>
    <cellStyle name="Obično 3 3 2 13" xfId="21749" xr:uid="{00000000-0005-0000-0000-0000B7550000}"/>
    <cellStyle name="Obično 3 3 2 14" xfId="21750" xr:uid="{00000000-0005-0000-0000-0000B8550000}"/>
    <cellStyle name="Obično 3 3 2 15" xfId="21751" xr:uid="{00000000-0005-0000-0000-0000B9550000}"/>
    <cellStyle name="Obično 3 3 2 16" xfId="21752" xr:uid="{00000000-0005-0000-0000-0000BA550000}"/>
    <cellStyle name="Obično 3 3 2 17" xfId="21753" xr:uid="{00000000-0005-0000-0000-0000BB550000}"/>
    <cellStyle name="Obično 3 3 2 18" xfId="21754" xr:uid="{00000000-0005-0000-0000-0000BC550000}"/>
    <cellStyle name="Obično 3 3 2 19" xfId="21755" xr:uid="{00000000-0005-0000-0000-0000BD550000}"/>
    <cellStyle name="Obično 3 3 2 2" xfId="1006" xr:uid="{00000000-0005-0000-0000-0000BE550000}"/>
    <cellStyle name="Obično 3 3 2 2 10" xfId="21756" xr:uid="{00000000-0005-0000-0000-0000BF550000}"/>
    <cellStyle name="Obično 3 3 2 2 11" xfId="21757" xr:uid="{00000000-0005-0000-0000-0000C0550000}"/>
    <cellStyle name="Obično 3 3 2 2 12" xfId="21758" xr:uid="{00000000-0005-0000-0000-0000C1550000}"/>
    <cellStyle name="Obično 3 3 2 2 13" xfId="21759" xr:uid="{00000000-0005-0000-0000-0000C2550000}"/>
    <cellStyle name="Obično 3 3 2 2 14" xfId="21760" xr:uid="{00000000-0005-0000-0000-0000C3550000}"/>
    <cellStyle name="Obično 3 3 2 2 15" xfId="40403" xr:uid="{00000000-0005-0000-0000-0000C4550000}"/>
    <cellStyle name="Obično 3 3 2 2 16" xfId="40907" xr:uid="{00000000-0005-0000-0000-0000C5550000}"/>
    <cellStyle name="Obično 3 3 2 2 2" xfId="1007" xr:uid="{00000000-0005-0000-0000-0000C6550000}"/>
    <cellStyle name="Obično 3 3 2 2 2 10" xfId="21761" xr:uid="{00000000-0005-0000-0000-0000C7550000}"/>
    <cellStyle name="Obično 3 3 2 2 2 11" xfId="40404" xr:uid="{00000000-0005-0000-0000-0000C8550000}"/>
    <cellStyle name="Obično 3 3 2 2 2 12" xfId="40908" xr:uid="{00000000-0005-0000-0000-0000C9550000}"/>
    <cellStyle name="Obično 3 3 2 2 2 2" xfId="21762" xr:uid="{00000000-0005-0000-0000-0000CA550000}"/>
    <cellStyle name="Obično 3 3 2 2 2 2 2" xfId="21763" xr:uid="{00000000-0005-0000-0000-0000CB550000}"/>
    <cellStyle name="Obično 3 3 2 2 2 2 2 2" xfId="21764" xr:uid="{00000000-0005-0000-0000-0000CC550000}"/>
    <cellStyle name="Obično 3 3 2 2 2 2 2 3" xfId="21765" xr:uid="{00000000-0005-0000-0000-0000CD550000}"/>
    <cellStyle name="Obično 3 3 2 2 2 2 3" xfId="21766" xr:uid="{00000000-0005-0000-0000-0000CE550000}"/>
    <cellStyle name="Obično 3 3 2 2 2 2 3 2" xfId="21767" xr:uid="{00000000-0005-0000-0000-0000CF550000}"/>
    <cellStyle name="Obično 3 3 2 2 2 2 3 3" xfId="21768" xr:uid="{00000000-0005-0000-0000-0000D0550000}"/>
    <cellStyle name="Obično 3 3 2 2 2 2 4" xfId="21769" xr:uid="{00000000-0005-0000-0000-0000D1550000}"/>
    <cellStyle name="Obično 3 3 2 2 2 2 5" xfId="21770" xr:uid="{00000000-0005-0000-0000-0000D2550000}"/>
    <cellStyle name="Obično 3 3 2 2 2 3" xfId="21771" xr:uid="{00000000-0005-0000-0000-0000D3550000}"/>
    <cellStyle name="Obično 3 3 2 2 2 3 2" xfId="21772" xr:uid="{00000000-0005-0000-0000-0000D4550000}"/>
    <cellStyle name="Obično 3 3 2 2 2 3 3" xfId="21773" xr:uid="{00000000-0005-0000-0000-0000D5550000}"/>
    <cellStyle name="Obično 3 3 2 2 2 4" xfId="21774" xr:uid="{00000000-0005-0000-0000-0000D6550000}"/>
    <cellStyle name="Obično 3 3 2 2 2 4 2" xfId="21775" xr:uid="{00000000-0005-0000-0000-0000D7550000}"/>
    <cellStyle name="Obično 3 3 2 2 2 4 3" xfId="21776" xr:uid="{00000000-0005-0000-0000-0000D8550000}"/>
    <cellStyle name="Obično 3 3 2 2 2 5" xfId="21777" xr:uid="{00000000-0005-0000-0000-0000D9550000}"/>
    <cellStyle name="Obično 3 3 2 2 2 6" xfId="21778" xr:uid="{00000000-0005-0000-0000-0000DA550000}"/>
    <cellStyle name="Obično 3 3 2 2 2 7" xfId="21779" xr:uid="{00000000-0005-0000-0000-0000DB550000}"/>
    <cellStyle name="Obično 3 3 2 2 2 8" xfId="21780" xr:uid="{00000000-0005-0000-0000-0000DC550000}"/>
    <cellStyle name="Obično 3 3 2 2 2 9" xfId="21781" xr:uid="{00000000-0005-0000-0000-0000DD550000}"/>
    <cellStyle name="Obično 3 3 2 2 3" xfId="1008" xr:uid="{00000000-0005-0000-0000-0000DE550000}"/>
    <cellStyle name="Obično 3 3 2 2 3 10" xfId="40405" xr:uid="{00000000-0005-0000-0000-0000DF550000}"/>
    <cellStyle name="Obično 3 3 2 2 3 11" xfId="40909" xr:uid="{00000000-0005-0000-0000-0000E0550000}"/>
    <cellStyle name="Obično 3 3 2 2 3 2" xfId="21782" xr:uid="{00000000-0005-0000-0000-0000E1550000}"/>
    <cellStyle name="Obično 3 3 2 2 3 2 2" xfId="21783" xr:uid="{00000000-0005-0000-0000-0000E2550000}"/>
    <cellStyle name="Obično 3 3 2 2 3 2 2 2" xfId="21784" xr:uid="{00000000-0005-0000-0000-0000E3550000}"/>
    <cellStyle name="Obično 3 3 2 2 3 2 2 3" xfId="21785" xr:uid="{00000000-0005-0000-0000-0000E4550000}"/>
    <cellStyle name="Obično 3 3 2 2 3 2 3" xfId="21786" xr:uid="{00000000-0005-0000-0000-0000E5550000}"/>
    <cellStyle name="Obično 3 3 2 2 3 2 3 2" xfId="21787" xr:uid="{00000000-0005-0000-0000-0000E6550000}"/>
    <cellStyle name="Obično 3 3 2 2 3 2 3 3" xfId="21788" xr:uid="{00000000-0005-0000-0000-0000E7550000}"/>
    <cellStyle name="Obično 3 3 2 2 3 2 4" xfId="21789" xr:uid="{00000000-0005-0000-0000-0000E8550000}"/>
    <cellStyle name="Obično 3 3 2 2 3 2 5" xfId="21790" xr:uid="{00000000-0005-0000-0000-0000E9550000}"/>
    <cellStyle name="Obično 3 3 2 2 3 3" xfId="21791" xr:uid="{00000000-0005-0000-0000-0000EA550000}"/>
    <cellStyle name="Obično 3 3 2 2 3 3 2" xfId="21792" xr:uid="{00000000-0005-0000-0000-0000EB550000}"/>
    <cellStyle name="Obično 3 3 2 2 3 3 3" xfId="21793" xr:uid="{00000000-0005-0000-0000-0000EC550000}"/>
    <cellStyle name="Obično 3 3 2 2 3 4" xfId="21794" xr:uid="{00000000-0005-0000-0000-0000ED550000}"/>
    <cellStyle name="Obično 3 3 2 2 3 4 2" xfId="21795" xr:uid="{00000000-0005-0000-0000-0000EE550000}"/>
    <cellStyle name="Obično 3 3 2 2 3 4 3" xfId="21796" xr:uid="{00000000-0005-0000-0000-0000EF550000}"/>
    <cellStyle name="Obično 3 3 2 2 3 5" xfId="21797" xr:uid="{00000000-0005-0000-0000-0000F0550000}"/>
    <cellStyle name="Obično 3 3 2 2 3 6" xfId="21798" xr:uid="{00000000-0005-0000-0000-0000F1550000}"/>
    <cellStyle name="Obično 3 3 2 2 3 7" xfId="21799" xr:uid="{00000000-0005-0000-0000-0000F2550000}"/>
    <cellStyle name="Obično 3 3 2 2 3 8" xfId="21800" xr:uid="{00000000-0005-0000-0000-0000F3550000}"/>
    <cellStyle name="Obično 3 3 2 2 3 9" xfId="21801" xr:uid="{00000000-0005-0000-0000-0000F4550000}"/>
    <cellStyle name="Obično 3 3 2 2 4" xfId="21802" xr:uid="{00000000-0005-0000-0000-0000F5550000}"/>
    <cellStyle name="Obično 3 3 2 2 4 2" xfId="21803" xr:uid="{00000000-0005-0000-0000-0000F6550000}"/>
    <cellStyle name="Obično 3 3 2 2 4 2 2" xfId="21804" xr:uid="{00000000-0005-0000-0000-0000F7550000}"/>
    <cellStyle name="Obično 3 3 2 2 4 2 3" xfId="21805" xr:uid="{00000000-0005-0000-0000-0000F8550000}"/>
    <cellStyle name="Obično 3 3 2 2 4 3" xfId="21806" xr:uid="{00000000-0005-0000-0000-0000F9550000}"/>
    <cellStyle name="Obično 3 3 2 2 4 3 2" xfId="21807" xr:uid="{00000000-0005-0000-0000-0000FA550000}"/>
    <cellStyle name="Obično 3 3 2 2 4 3 3" xfId="21808" xr:uid="{00000000-0005-0000-0000-0000FB550000}"/>
    <cellStyle name="Obično 3 3 2 2 4 4" xfId="21809" xr:uid="{00000000-0005-0000-0000-0000FC550000}"/>
    <cellStyle name="Obično 3 3 2 2 4 5" xfId="21810" xr:uid="{00000000-0005-0000-0000-0000FD550000}"/>
    <cellStyle name="Obično 3 3 2 2 4 6" xfId="21811" xr:uid="{00000000-0005-0000-0000-0000FE550000}"/>
    <cellStyle name="Obično 3 3 2 2 5" xfId="21812" xr:uid="{00000000-0005-0000-0000-0000FF550000}"/>
    <cellStyle name="Obično 3 3 2 2 5 2" xfId="21813" xr:uid="{00000000-0005-0000-0000-000000560000}"/>
    <cellStyle name="Obično 3 3 2 2 6" xfId="21814" xr:uid="{00000000-0005-0000-0000-000001560000}"/>
    <cellStyle name="Obično 3 3 2 2 6 2" xfId="21815" xr:uid="{00000000-0005-0000-0000-000002560000}"/>
    <cellStyle name="Obično 3 3 2 2 6 2 2" xfId="21816" xr:uid="{00000000-0005-0000-0000-000003560000}"/>
    <cellStyle name="Obično 3 3 2 2 6 3" xfId="21817" xr:uid="{00000000-0005-0000-0000-000004560000}"/>
    <cellStyle name="Obično 3 3 2 2 6 3 2" xfId="21818" xr:uid="{00000000-0005-0000-0000-000005560000}"/>
    <cellStyle name="Obično 3 3 2 2 6 4" xfId="21819" xr:uid="{00000000-0005-0000-0000-000006560000}"/>
    <cellStyle name="Obično 3 3 2 2 6 5" xfId="21820" xr:uid="{00000000-0005-0000-0000-000007560000}"/>
    <cellStyle name="Obično 3 3 2 2 7" xfId="21821" xr:uid="{00000000-0005-0000-0000-000008560000}"/>
    <cellStyle name="Obično 3 3 2 2 7 2" xfId="21822" xr:uid="{00000000-0005-0000-0000-000009560000}"/>
    <cellStyle name="Obično 3 3 2 2 8" xfId="21823" xr:uid="{00000000-0005-0000-0000-00000A560000}"/>
    <cellStyle name="Obično 3 3 2 2 8 2" xfId="21824" xr:uid="{00000000-0005-0000-0000-00000B560000}"/>
    <cellStyle name="Obično 3 3 2 2 9" xfId="21825" xr:uid="{00000000-0005-0000-0000-00000C560000}"/>
    <cellStyle name="Obično 3 3 2 2 9 2" xfId="21826" xr:uid="{00000000-0005-0000-0000-00000D560000}"/>
    <cellStyle name="Obično 3 3 2 2_strojarski dio" xfId="40910" xr:uid="{00000000-0005-0000-0000-00000E560000}"/>
    <cellStyle name="Obično 3 3 2 20" xfId="40406" xr:uid="{00000000-0005-0000-0000-00000F560000}"/>
    <cellStyle name="Obično 3 3 2 21" xfId="40906" xr:uid="{00000000-0005-0000-0000-000010560000}"/>
    <cellStyle name="Obično 3 3 2 3" xfId="1009" xr:uid="{00000000-0005-0000-0000-000011560000}"/>
    <cellStyle name="Obično 3 3 2 3 10" xfId="21827" xr:uid="{00000000-0005-0000-0000-000012560000}"/>
    <cellStyle name="Obično 3 3 2 3 11" xfId="21828" xr:uid="{00000000-0005-0000-0000-000013560000}"/>
    <cellStyle name="Obično 3 3 2 3 12" xfId="21829" xr:uid="{00000000-0005-0000-0000-000014560000}"/>
    <cellStyle name="Obično 3 3 2 3 13" xfId="21830" xr:uid="{00000000-0005-0000-0000-000015560000}"/>
    <cellStyle name="Obično 3 3 2 3 14" xfId="40407" xr:uid="{00000000-0005-0000-0000-000016560000}"/>
    <cellStyle name="Obično 3 3 2 3 15" xfId="40911" xr:uid="{00000000-0005-0000-0000-000017560000}"/>
    <cellStyle name="Obično 3 3 2 3 2" xfId="1010" xr:uid="{00000000-0005-0000-0000-000018560000}"/>
    <cellStyle name="Obično 3 3 2 3 2 10" xfId="40408" xr:uid="{00000000-0005-0000-0000-000019560000}"/>
    <cellStyle name="Obično 3 3 2 3 2 11" xfId="40912" xr:uid="{00000000-0005-0000-0000-00001A560000}"/>
    <cellStyle name="Obično 3 3 2 3 2 2" xfId="21831" xr:uid="{00000000-0005-0000-0000-00001B560000}"/>
    <cellStyle name="Obično 3 3 2 3 2 2 2" xfId="21832" xr:uid="{00000000-0005-0000-0000-00001C560000}"/>
    <cellStyle name="Obično 3 3 2 3 2 2 2 2" xfId="21833" xr:uid="{00000000-0005-0000-0000-00001D560000}"/>
    <cellStyle name="Obično 3 3 2 3 2 2 2 3" xfId="21834" xr:uid="{00000000-0005-0000-0000-00001E560000}"/>
    <cellStyle name="Obično 3 3 2 3 2 2 3" xfId="21835" xr:uid="{00000000-0005-0000-0000-00001F560000}"/>
    <cellStyle name="Obično 3 3 2 3 2 2 3 2" xfId="21836" xr:uid="{00000000-0005-0000-0000-000020560000}"/>
    <cellStyle name="Obično 3 3 2 3 2 2 3 3" xfId="21837" xr:uid="{00000000-0005-0000-0000-000021560000}"/>
    <cellStyle name="Obično 3 3 2 3 2 2 4" xfId="21838" xr:uid="{00000000-0005-0000-0000-000022560000}"/>
    <cellStyle name="Obično 3 3 2 3 2 2 5" xfId="21839" xr:uid="{00000000-0005-0000-0000-000023560000}"/>
    <cellStyle name="Obično 3 3 2 3 2 3" xfId="21840" xr:uid="{00000000-0005-0000-0000-000024560000}"/>
    <cellStyle name="Obično 3 3 2 3 2 3 2" xfId="21841" xr:uid="{00000000-0005-0000-0000-000025560000}"/>
    <cellStyle name="Obično 3 3 2 3 2 3 3" xfId="21842" xr:uid="{00000000-0005-0000-0000-000026560000}"/>
    <cellStyle name="Obično 3 3 2 3 2 4" xfId="21843" xr:uid="{00000000-0005-0000-0000-000027560000}"/>
    <cellStyle name="Obično 3 3 2 3 2 4 2" xfId="21844" xr:uid="{00000000-0005-0000-0000-000028560000}"/>
    <cellStyle name="Obično 3 3 2 3 2 4 3" xfId="21845" xr:uid="{00000000-0005-0000-0000-000029560000}"/>
    <cellStyle name="Obično 3 3 2 3 2 5" xfId="21846" xr:uid="{00000000-0005-0000-0000-00002A560000}"/>
    <cellStyle name="Obično 3 3 2 3 2 6" xfId="21847" xr:uid="{00000000-0005-0000-0000-00002B560000}"/>
    <cellStyle name="Obično 3 3 2 3 2 7" xfId="21848" xr:uid="{00000000-0005-0000-0000-00002C560000}"/>
    <cellStyle name="Obično 3 3 2 3 2 8" xfId="21849" xr:uid="{00000000-0005-0000-0000-00002D560000}"/>
    <cellStyle name="Obično 3 3 2 3 2 9" xfId="21850" xr:uid="{00000000-0005-0000-0000-00002E560000}"/>
    <cellStyle name="Obično 3 3 2 3 3" xfId="1011" xr:uid="{00000000-0005-0000-0000-00002F560000}"/>
    <cellStyle name="Obično 3 3 2 3 3 10" xfId="40409" xr:uid="{00000000-0005-0000-0000-000030560000}"/>
    <cellStyle name="Obično 3 3 2 3 3 11" xfId="40913" xr:uid="{00000000-0005-0000-0000-000031560000}"/>
    <cellStyle name="Obično 3 3 2 3 3 2" xfId="21851" xr:uid="{00000000-0005-0000-0000-000032560000}"/>
    <cellStyle name="Obično 3 3 2 3 3 2 2" xfId="21852" xr:uid="{00000000-0005-0000-0000-000033560000}"/>
    <cellStyle name="Obično 3 3 2 3 3 2 2 2" xfId="21853" xr:uid="{00000000-0005-0000-0000-000034560000}"/>
    <cellStyle name="Obično 3 3 2 3 3 2 2 3" xfId="21854" xr:uid="{00000000-0005-0000-0000-000035560000}"/>
    <cellStyle name="Obično 3 3 2 3 3 2 3" xfId="21855" xr:uid="{00000000-0005-0000-0000-000036560000}"/>
    <cellStyle name="Obično 3 3 2 3 3 2 3 2" xfId="21856" xr:uid="{00000000-0005-0000-0000-000037560000}"/>
    <cellStyle name="Obično 3 3 2 3 3 2 3 3" xfId="21857" xr:uid="{00000000-0005-0000-0000-000038560000}"/>
    <cellStyle name="Obično 3 3 2 3 3 2 4" xfId="21858" xr:uid="{00000000-0005-0000-0000-000039560000}"/>
    <cellStyle name="Obično 3 3 2 3 3 2 5" xfId="21859" xr:uid="{00000000-0005-0000-0000-00003A560000}"/>
    <cellStyle name="Obično 3 3 2 3 3 3" xfId="21860" xr:uid="{00000000-0005-0000-0000-00003B560000}"/>
    <cellStyle name="Obično 3 3 2 3 3 3 2" xfId="21861" xr:uid="{00000000-0005-0000-0000-00003C560000}"/>
    <cellStyle name="Obično 3 3 2 3 3 3 3" xfId="21862" xr:uid="{00000000-0005-0000-0000-00003D560000}"/>
    <cellStyle name="Obično 3 3 2 3 3 4" xfId="21863" xr:uid="{00000000-0005-0000-0000-00003E560000}"/>
    <cellStyle name="Obično 3 3 2 3 3 4 2" xfId="21864" xr:uid="{00000000-0005-0000-0000-00003F560000}"/>
    <cellStyle name="Obično 3 3 2 3 3 4 3" xfId="21865" xr:uid="{00000000-0005-0000-0000-000040560000}"/>
    <cellStyle name="Obično 3 3 2 3 3 5" xfId="21866" xr:uid="{00000000-0005-0000-0000-000041560000}"/>
    <cellStyle name="Obično 3 3 2 3 3 6" xfId="21867" xr:uid="{00000000-0005-0000-0000-000042560000}"/>
    <cellStyle name="Obično 3 3 2 3 3 7" xfId="21868" xr:uid="{00000000-0005-0000-0000-000043560000}"/>
    <cellStyle name="Obično 3 3 2 3 3 8" xfId="21869" xr:uid="{00000000-0005-0000-0000-000044560000}"/>
    <cellStyle name="Obično 3 3 2 3 3 9" xfId="21870" xr:uid="{00000000-0005-0000-0000-000045560000}"/>
    <cellStyle name="Obično 3 3 2 3 4" xfId="21871" xr:uid="{00000000-0005-0000-0000-000046560000}"/>
    <cellStyle name="Obično 3 3 2 3 4 2" xfId="21872" xr:uid="{00000000-0005-0000-0000-000047560000}"/>
    <cellStyle name="Obično 3 3 2 3 4 2 2" xfId="21873" xr:uid="{00000000-0005-0000-0000-000048560000}"/>
    <cellStyle name="Obično 3 3 2 3 4 2 3" xfId="21874" xr:uid="{00000000-0005-0000-0000-000049560000}"/>
    <cellStyle name="Obično 3 3 2 3 4 3" xfId="21875" xr:uid="{00000000-0005-0000-0000-00004A560000}"/>
    <cellStyle name="Obično 3 3 2 3 4 3 2" xfId="21876" xr:uid="{00000000-0005-0000-0000-00004B560000}"/>
    <cellStyle name="Obično 3 3 2 3 4 3 3" xfId="21877" xr:uid="{00000000-0005-0000-0000-00004C560000}"/>
    <cellStyle name="Obično 3 3 2 3 4 4" xfId="21878" xr:uid="{00000000-0005-0000-0000-00004D560000}"/>
    <cellStyle name="Obično 3 3 2 3 4 5" xfId="21879" xr:uid="{00000000-0005-0000-0000-00004E560000}"/>
    <cellStyle name="Obično 3 3 2 3 5" xfId="21880" xr:uid="{00000000-0005-0000-0000-00004F560000}"/>
    <cellStyle name="Obično 3 3 2 3 5 2" xfId="21881" xr:uid="{00000000-0005-0000-0000-000050560000}"/>
    <cellStyle name="Obično 3 3 2 3 5 3" xfId="21882" xr:uid="{00000000-0005-0000-0000-000051560000}"/>
    <cellStyle name="Obično 3 3 2 3 6" xfId="21883" xr:uid="{00000000-0005-0000-0000-000052560000}"/>
    <cellStyle name="Obično 3 3 2 3 6 2" xfId="21884" xr:uid="{00000000-0005-0000-0000-000053560000}"/>
    <cellStyle name="Obično 3 3 2 3 6 3" xfId="21885" xr:uid="{00000000-0005-0000-0000-000054560000}"/>
    <cellStyle name="Obično 3 3 2 3 7" xfId="21886" xr:uid="{00000000-0005-0000-0000-000055560000}"/>
    <cellStyle name="Obično 3 3 2 3 7 2" xfId="21887" xr:uid="{00000000-0005-0000-0000-000056560000}"/>
    <cellStyle name="Obično 3 3 2 3 8" xfId="21888" xr:uid="{00000000-0005-0000-0000-000057560000}"/>
    <cellStyle name="Obično 3 3 2 3 9" xfId="21889" xr:uid="{00000000-0005-0000-0000-000058560000}"/>
    <cellStyle name="Obično 3 3 2 3_strojarski dio" xfId="40914" xr:uid="{00000000-0005-0000-0000-000059560000}"/>
    <cellStyle name="Obično 3 3 2 4" xfId="1012" xr:uid="{00000000-0005-0000-0000-00005A560000}"/>
    <cellStyle name="Obično 3 3 2 4 10" xfId="21890" xr:uid="{00000000-0005-0000-0000-00005B560000}"/>
    <cellStyle name="Obično 3 3 2 4 11" xfId="40410" xr:uid="{00000000-0005-0000-0000-00005C560000}"/>
    <cellStyle name="Obično 3 3 2 4 12" xfId="40915" xr:uid="{00000000-0005-0000-0000-00005D560000}"/>
    <cellStyle name="Obično 3 3 2 4 2" xfId="1013" xr:uid="{00000000-0005-0000-0000-00005E560000}"/>
    <cellStyle name="Obično 3 3 2 4 2 2" xfId="21891" xr:uid="{00000000-0005-0000-0000-00005F560000}"/>
    <cellStyle name="Obično 3 3 2 4 2 2 2" xfId="21892" xr:uid="{00000000-0005-0000-0000-000060560000}"/>
    <cellStyle name="Obično 3 3 2 4 2 2 2 2" xfId="21893" xr:uid="{00000000-0005-0000-0000-000061560000}"/>
    <cellStyle name="Obično 3 3 2 4 2 2 3" xfId="21894" xr:uid="{00000000-0005-0000-0000-000062560000}"/>
    <cellStyle name="Obično 3 3 2 4 2 2 4" xfId="21895" xr:uid="{00000000-0005-0000-0000-000063560000}"/>
    <cellStyle name="Obično 3 3 2 4 2 3" xfId="21896" xr:uid="{00000000-0005-0000-0000-000064560000}"/>
    <cellStyle name="Obično 3 3 2 4 2 3 2" xfId="21897" xr:uid="{00000000-0005-0000-0000-000065560000}"/>
    <cellStyle name="Obično 3 3 2 4 2 3 3" xfId="21898" xr:uid="{00000000-0005-0000-0000-000066560000}"/>
    <cellStyle name="Obično 3 3 2 4 2 4" xfId="21899" xr:uid="{00000000-0005-0000-0000-000067560000}"/>
    <cellStyle name="Obično 3 3 2 4 2 4 2" xfId="21900" xr:uid="{00000000-0005-0000-0000-000068560000}"/>
    <cellStyle name="Obično 3 3 2 4 2 5" xfId="21901" xr:uid="{00000000-0005-0000-0000-000069560000}"/>
    <cellStyle name="Obično 3 3 2 4 2 6" xfId="21902" xr:uid="{00000000-0005-0000-0000-00006A560000}"/>
    <cellStyle name="Obično 3 3 2 4 2 7" xfId="40411" xr:uid="{00000000-0005-0000-0000-00006B560000}"/>
    <cellStyle name="Obično 3 3 2 4 2 8" xfId="40916" xr:uid="{00000000-0005-0000-0000-00006C560000}"/>
    <cellStyle name="Obično 3 3 2 4 3" xfId="21903" xr:uid="{00000000-0005-0000-0000-00006D560000}"/>
    <cellStyle name="Obično 3 3 2 4 3 2" xfId="21904" xr:uid="{00000000-0005-0000-0000-00006E560000}"/>
    <cellStyle name="Obično 3 3 2 4 3 2 2" xfId="21905" xr:uid="{00000000-0005-0000-0000-00006F560000}"/>
    <cellStyle name="Obično 3 3 2 4 3 3" xfId="21906" xr:uid="{00000000-0005-0000-0000-000070560000}"/>
    <cellStyle name="Obično 3 3 2 4 3 4" xfId="21907" xr:uid="{00000000-0005-0000-0000-000071560000}"/>
    <cellStyle name="Obično 3 3 2 4 4" xfId="21908" xr:uid="{00000000-0005-0000-0000-000072560000}"/>
    <cellStyle name="Obično 3 3 2 4 4 2" xfId="21909" xr:uid="{00000000-0005-0000-0000-000073560000}"/>
    <cellStyle name="Obično 3 3 2 4 4 3" xfId="21910" xr:uid="{00000000-0005-0000-0000-000074560000}"/>
    <cellStyle name="Obično 3 3 2 4 5" xfId="21911" xr:uid="{00000000-0005-0000-0000-000075560000}"/>
    <cellStyle name="Obično 3 3 2 4 5 2" xfId="21912" xr:uid="{00000000-0005-0000-0000-000076560000}"/>
    <cellStyle name="Obično 3 3 2 4 6" xfId="21913" xr:uid="{00000000-0005-0000-0000-000077560000}"/>
    <cellStyle name="Obično 3 3 2 4 7" xfId="21914" xr:uid="{00000000-0005-0000-0000-000078560000}"/>
    <cellStyle name="Obično 3 3 2 4 8" xfId="21915" xr:uid="{00000000-0005-0000-0000-000079560000}"/>
    <cellStyle name="Obično 3 3 2 4 9" xfId="21916" xr:uid="{00000000-0005-0000-0000-00007A560000}"/>
    <cellStyle name="Obično 3 3 2 4_strojarski dio" xfId="40917" xr:uid="{00000000-0005-0000-0000-00007B560000}"/>
    <cellStyle name="Obično 3 3 2 5" xfId="1014" xr:uid="{00000000-0005-0000-0000-00007C560000}"/>
    <cellStyle name="Obično 3 3 2 5 10" xfId="40412" xr:uid="{00000000-0005-0000-0000-00007D560000}"/>
    <cellStyle name="Obično 3 3 2 5 11" xfId="40918" xr:uid="{00000000-0005-0000-0000-00007E560000}"/>
    <cellStyle name="Obično 3 3 2 5 2" xfId="21917" xr:uid="{00000000-0005-0000-0000-00007F560000}"/>
    <cellStyle name="Obično 3 3 2 5 2 2" xfId="21918" xr:uid="{00000000-0005-0000-0000-000080560000}"/>
    <cellStyle name="Obično 3 3 2 5 2 2 2" xfId="21919" xr:uid="{00000000-0005-0000-0000-000081560000}"/>
    <cellStyle name="Obično 3 3 2 5 2 2 3" xfId="21920" xr:uid="{00000000-0005-0000-0000-000082560000}"/>
    <cellStyle name="Obično 3 3 2 5 2 3" xfId="21921" xr:uid="{00000000-0005-0000-0000-000083560000}"/>
    <cellStyle name="Obično 3 3 2 5 2 3 2" xfId="21922" xr:uid="{00000000-0005-0000-0000-000084560000}"/>
    <cellStyle name="Obično 3 3 2 5 2 3 3" xfId="21923" xr:uid="{00000000-0005-0000-0000-000085560000}"/>
    <cellStyle name="Obično 3 3 2 5 2 4" xfId="21924" xr:uid="{00000000-0005-0000-0000-000086560000}"/>
    <cellStyle name="Obično 3 3 2 5 2 5" xfId="21925" xr:uid="{00000000-0005-0000-0000-000087560000}"/>
    <cellStyle name="Obično 3 3 2 5 3" xfId="21926" xr:uid="{00000000-0005-0000-0000-000088560000}"/>
    <cellStyle name="Obično 3 3 2 5 3 2" xfId="21927" xr:uid="{00000000-0005-0000-0000-000089560000}"/>
    <cellStyle name="Obično 3 3 2 5 3 3" xfId="21928" xr:uid="{00000000-0005-0000-0000-00008A560000}"/>
    <cellStyle name="Obično 3 3 2 5 4" xfId="21929" xr:uid="{00000000-0005-0000-0000-00008B560000}"/>
    <cellStyle name="Obično 3 3 2 5 4 2" xfId="21930" xr:uid="{00000000-0005-0000-0000-00008C560000}"/>
    <cellStyle name="Obično 3 3 2 5 4 3" xfId="21931" xr:uid="{00000000-0005-0000-0000-00008D560000}"/>
    <cellStyle name="Obično 3 3 2 5 5" xfId="21932" xr:uid="{00000000-0005-0000-0000-00008E560000}"/>
    <cellStyle name="Obično 3 3 2 5 6" xfId="21933" xr:uid="{00000000-0005-0000-0000-00008F560000}"/>
    <cellStyle name="Obično 3 3 2 5 7" xfId="21934" xr:uid="{00000000-0005-0000-0000-000090560000}"/>
    <cellStyle name="Obično 3 3 2 5 8" xfId="21935" xr:uid="{00000000-0005-0000-0000-000091560000}"/>
    <cellStyle name="Obično 3 3 2 5 9" xfId="21936" xr:uid="{00000000-0005-0000-0000-000092560000}"/>
    <cellStyle name="Obično 3 3 2 6" xfId="1015" xr:uid="{00000000-0005-0000-0000-000093560000}"/>
    <cellStyle name="Obično 3 3 2 6 2" xfId="21937" xr:uid="{00000000-0005-0000-0000-000094560000}"/>
    <cellStyle name="Obično 3 3 2 6 2 2" xfId="21938" xr:uid="{00000000-0005-0000-0000-000095560000}"/>
    <cellStyle name="Obično 3 3 2 6 2 2 2" xfId="21939" xr:uid="{00000000-0005-0000-0000-000096560000}"/>
    <cellStyle name="Obično 3 3 2 6 2 3" xfId="21940" xr:uid="{00000000-0005-0000-0000-000097560000}"/>
    <cellStyle name="Obično 3 3 2 6 2 4" xfId="21941" xr:uid="{00000000-0005-0000-0000-000098560000}"/>
    <cellStyle name="Obično 3 3 2 6 3" xfId="21942" xr:uid="{00000000-0005-0000-0000-000099560000}"/>
    <cellStyle name="Obično 3 3 2 6 3 2" xfId="21943" xr:uid="{00000000-0005-0000-0000-00009A560000}"/>
    <cellStyle name="Obično 3 3 2 6 3 3" xfId="21944" xr:uid="{00000000-0005-0000-0000-00009B560000}"/>
    <cellStyle name="Obično 3 3 2 6 4" xfId="21945" xr:uid="{00000000-0005-0000-0000-00009C560000}"/>
    <cellStyle name="Obično 3 3 2 6 4 2" xfId="21946" xr:uid="{00000000-0005-0000-0000-00009D560000}"/>
    <cellStyle name="Obično 3 3 2 6 5" xfId="21947" xr:uid="{00000000-0005-0000-0000-00009E560000}"/>
    <cellStyle name="Obično 3 3 2 6 6" xfId="21948" xr:uid="{00000000-0005-0000-0000-00009F560000}"/>
    <cellStyle name="Obično 3 3 2 6 7" xfId="21949" xr:uid="{00000000-0005-0000-0000-0000A0560000}"/>
    <cellStyle name="Obično 3 3 2 6 8" xfId="40413" xr:uid="{00000000-0005-0000-0000-0000A1560000}"/>
    <cellStyle name="Obično 3 3 2 6 9" xfId="40919" xr:uid="{00000000-0005-0000-0000-0000A2560000}"/>
    <cellStyle name="Obično 3 3 2 7" xfId="21950" xr:uid="{00000000-0005-0000-0000-0000A3560000}"/>
    <cellStyle name="Obično 3 3 2 7 2" xfId="21951" xr:uid="{00000000-0005-0000-0000-0000A4560000}"/>
    <cellStyle name="Obično 3 3 2 7 3" xfId="21952" xr:uid="{00000000-0005-0000-0000-0000A5560000}"/>
    <cellStyle name="Obično 3 3 2 7 4" xfId="21953" xr:uid="{00000000-0005-0000-0000-0000A6560000}"/>
    <cellStyle name="Obično 3 3 2 8" xfId="21954" xr:uid="{00000000-0005-0000-0000-0000A7560000}"/>
    <cellStyle name="Obično 3 3 2 8 2" xfId="21955" xr:uid="{00000000-0005-0000-0000-0000A8560000}"/>
    <cellStyle name="Obično 3 3 2 8 2 2" xfId="21956" xr:uid="{00000000-0005-0000-0000-0000A9560000}"/>
    <cellStyle name="Obično 3 3 2 8 3" xfId="21957" xr:uid="{00000000-0005-0000-0000-0000AA560000}"/>
    <cellStyle name="Obično 3 3 2 8 3 2" xfId="21958" xr:uid="{00000000-0005-0000-0000-0000AB560000}"/>
    <cellStyle name="Obično 3 3 2 8 4" xfId="21959" xr:uid="{00000000-0005-0000-0000-0000AC560000}"/>
    <cellStyle name="Obično 3 3 2 8 5" xfId="21960" xr:uid="{00000000-0005-0000-0000-0000AD560000}"/>
    <cellStyle name="Obično 3 3 2 9" xfId="21961" xr:uid="{00000000-0005-0000-0000-0000AE560000}"/>
    <cellStyle name="Obično 3 3 2 9 2" xfId="21962" xr:uid="{00000000-0005-0000-0000-0000AF560000}"/>
    <cellStyle name="Obično 3 3 2 9 2 2" xfId="21963" xr:uid="{00000000-0005-0000-0000-0000B0560000}"/>
    <cellStyle name="Obično 3 3 2 9 3" xfId="21964" xr:uid="{00000000-0005-0000-0000-0000B1560000}"/>
    <cellStyle name="Obično 3 3 2 9 3 2" xfId="21965" xr:uid="{00000000-0005-0000-0000-0000B2560000}"/>
    <cellStyle name="Obično 3 3 2 9 4" xfId="21966" xr:uid="{00000000-0005-0000-0000-0000B3560000}"/>
    <cellStyle name="Obično 3 3 2 9 5" xfId="21967" xr:uid="{00000000-0005-0000-0000-0000B4560000}"/>
    <cellStyle name="Obično 3 3 2_strojarski dio" xfId="40920" xr:uid="{00000000-0005-0000-0000-0000B5560000}"/>
    <cellStyle name="Obično 3 3 20" xfId="40414" xr:uid="{00000000-0005-0000-0000-0000B6560000}"/>
    <cellStyle name="Obično 3 3 21" xfId="40905" xr:uid="{00000000-0005-0000-0000-0000B7560000}"/>
    <cellStyle name="Obično 3 3 3" xfId="1016" xr:uid="{00000000-0005-0000-0000-0000B8560000}"/>
    <cellStyle name="Obično 3 3 3 10" xfId="21968" xr:uid="{00000000-0005-0000-0000-0000B9560000}"/>
    <cellStyle name="Obično 3 3 3 11" xfId="21969" xr:uid="{00000000-0005-0000-0000-0000BA560000}"/>
    <cellStyle name="Obično 3 3 3 12" xfId="21970" xr:uid="{00000000-0005-0000-0000-0000BB560000}"/>
    <cellStyle name="Obično 3 3 3 13" xfId="21971" xr:uid="{00000000-0005-0000-0000-0000BC560000}"/>
    <cellStyle name="Obično 3 3 3 14" xfId="21972" xr:uid="{00000000-0005-0000-0000-0000BD560000}"/>
    <cellStyle name="Obično 3 3 3 15" xfId="21973" xr:uid="{00000000-0005-0000-0000-0000BE560000}"/>
    <cellStyle name="Obično 3 3 3 16" xfId="21974" xr:uid="{00000000-0005-0000-0000-0000BF560000}"/>
    <cellStyle name="Obično 3 3 3 17" xfId="21975" xr:uid="{00000000-0005-0000-0000-0000C0560000}"/>
    <cellStyle name="Obično 3 3 3 18" xfId="40415" xr:uid="{00000000-0005-0000-0000-0000C1560000}"/>
    <cellStyle name="Obično 3 3 3 19" xfId="40921" xr:uid="{00000000-0005-0000-0000-0000C2560000}"/>
    <cellStyle name="Obično 3 3 3 2" xfId="1017" xr:uid="{00000000-0005-0000-0000-0000C3560000}"/>
    <cellStyle name="Obično 3 3 3 2 10" xfId="21976" xr:uid="{00000000-0005-0000-0000-0000C4560000}"/>
    <cellStyle name="Obično 3 3 3 2 11" xfId="21977" xr:uid="{00000000-0005-0000-0000-0000C5560000}"/>
    <cellStyle name="Obično 3 3 3 2 12" xfId="21978" xr:uid="{00000000-0005-0000-0000-0000C6560000}"/>
    <cellStyle name="Obično 3 3 3 2 13" xfId="21979" xr:uid="{00000000-0005-0000-0000-0000C7560000}"/>
    <cellStyle name="Obično 3 3 3 2 14" xfId="40416" xr:uid="{00000000-0005-0000-0000-0000C8560000}"/>
    <cellStyle name="Obično 3 3 3 2 15" xfId="40922" xr:uid="{00000000-0005-0000-0000-0000C9560000}"/>
    <cellStyle name="Obično 3 3 3 2 2" xfId="1018" xr:uid="{00000000-0005-0000-0000-0000CA560000}"/>
    <cellStyle name="Obično 3 3 3 2 2 10" xfId="40417" xr:uid="{00000000-0005-0000-0000-0000CB560000}"/>
    <cellStyle name="Obično 3 3 3 2 2 11" xfId="40923" xr:uid="{00000000-0005-0000-0000-0000CC560000}"/>
    <cellStyle name="Obično 3 3 3 2 2 2" xfId="21980" xr:uid="{00000000-0005-0000-0000-0000CD560000}"/>
    <cellStyle name="Obično 3 3 3 2 2 2 2" xfId="21981" xr:uid="{00000000-0005-0000-0000-0000CE560000}"/>
    <cellStyle name="Obično 3 3 3 2 2 2 2 2" xfId="21982" xr:uid="{00000000-0005-0000-0000-0000CF560000}"/>
    <cellStyle name="Obično 3 3 3 2 2 2 2 3" xfId="21983" xr:uid="{00000000-0005-0000-0000-0000D0560000}"/>
    <cellStyle name="Obično 3 3 3 2 2 2 3" xfId="21984" xr:uid="{00000000-0005-0000-0000-0000D1560000}"/>
    <cellStyle name="Obično 3 3 3 2 2 2 3 2" xfId="21985" xr:uid="{00000000-0005-0000-0000-0000D2560000}"/>
    <cellStyle name="Obično 3 3 3 2 2 2 3 3" xfId="21986" xr:uid="{00000000-0005-0000-0000-0000D3560000}"/>
    <cellStyle name="Obično 3 3 3 2 2 2 4" xfId="21987" xr:uid="{00000000-0005-0000-0000-0000D4560000}"/>
    <cellStyle name="Obično 3 3 3 2 2 2 5" xfId="21988" xr:uid="{00000000-0005-0000-0000-0000D5560000}"/>
    <cellStyle name="Obično 3 3 3 2 2 3" xfId="21989" xr:uid="{00000000-0005-0000-0000-0000D6560000}"/>
    <cellStyle name="Obično 3 3 3 2 2 3 2" xfId="21990" xr:uid="{00000000-0005-0000-0000-0000D7560000}"/>
    <cellStyle name="Obično 3 3 3 2 2 3 3" xfId="21991" xr:uid="{00000000-0005-0000-0000-0000D8560000}"/>
    <cellStyle name="Obično 3 3 3 2 2 4" xfId="21992" xr:uid="{00000000-0005-0000-0000-0000D9560000}"/>
    <cellStyle name="Obično 3 3 3 2 2 4 2" xfId="21993" xr:uid="{00000000-0005-0000-0000-0000DA560000}"/>
    <cellStyle name="Obično 3 3 3 2 2 4 3" xfId="21994" xr:uid="{00000000-0005-0000-0000-0000DB560000}"/>
    <cellStyle name="Obično 3 3 3 2 2 5" xfId="21995" xr:uid="{00000000-0005-0000-0000-0000DC560000}"/>
    <cellStyle name="Obično 3 3 3 2 2 6" xfId="21996" xr:uid="{00000000-0005-0000-0000-0000DD560000}"/>
    <cellStyle name="Obično 3 3 3 2 2 7" xfId="21997" xr:uid="{00000000-0005-0000-0000-0000DE560000}"/>
    <cellStyle name="Obično 3 3 3 2 2 8" xfId="21998" xr:uid="{00000000-0005-0000-0000-0000DF560000}"/>
    <cellStyle name="Obično 3 3 3 2 2 9" xfId="21999" xr:uid="{00000000-0005-0000-0000-0000E0560000}"/>
    <cellStyle name="Obično 3 3 3 2 3" xfId="1019" xr:uid="{00000000-0005-0000-0000-0000E1560000}"/>
    <cellStyle name="Obično 3 3 3 2 3 10" xfId="40418" xr:uid="{00000000-0005-0000-0000-0000E2560000}"/>
    <cellStyle name="Obično 3 3 3 2 3 11" xfId="40924" xr:uid="{00000000-0005-0000-0000-0000E3560000}"/>
    <cellStyle name="Obično 3 3 3 2 3 2" xfId="22000" xr:uid="{00000000-0005-0000-0000-0000E4560000}"/>
    <cellStyle name="Obično 3 3 3 2 3 2 2" xfId="22001" xr:uid="{00000000-0005-0000-0000-0000E5560000}"/>
    <cellStyle name="Obično 3 3 3 2 3 2 2 2" xfId="22002" xr:uid="{00000000-0005-0000-0000-0000E6560000}"/>
    <cellStyle name="Obično 3 3 3 2 3 2 2 3" xfId="22003" xr:uid="{00000000-0005-0000-0000-0000E7560000}"/>
    <cellStyle name="Obično 3 3 3 2 3 2 3" xfId="22004" xr:uid="{00000000-0005-0000-0000-0000E8560000}"/>
    <cellStyle name="Obično 3 3 3 2 3 2 3 2" xfId="22005" xr:uid="{00000000-0005-0000-0000-0000E9560000}"/>
    <cellStyle name="Obično 3 3 3 2 3 2 3 3" xfId="22006" xr:uid="{00000000-0005-0000-0000-0000EA560000}"/>
    <cellStyle name="Obično 3 3 3 2 3 2 4" xfId="22007" xr:uid="{00000000-0005-0000-0000-0000EB560000}"/>
    <cellStyle name="Obično 3 3 3 2 3 2 5" xfId="22008" xr:uid="{00000000-0005-0000-0000-0000EC560000}"/>
    <cellStyle name="Obično 3 3 3 2 3 3" xfId="22009" xr:uid="{00000000-0005-0000-0000-0000ED560000}"/>
    <cellStyle name="Obično 3 3 3 2 3 3 2" xfId="22010" xr:uid="{00000000-0005-0000-0000-0000EE560000}"/>
    <cellStyle name="Obično 3 3 3 2 3 3 3" xfId="22011" xr:uid="{00000000-0005-0000-0000-0000EF560000}"/>
    <cellStyle name="Obično 3 3 3 2 3 4" xfId="22012" xr:uid="{00000000-0005-0000-0000-0000F0560000}"/>
    <cellStyle name="Obično 3 3 3 2 3 4 2" xfId="22013" xr:uid="{00000000-0005-0000-0000-0000F1560000}"/>
    <cellStyle name="Obično 3 3 3 2 3 4 3" xfId="22014" xr:uid="{00000000-0005-0000-0000-0000F2560000}"/>
    <cellStyle name="Obično 3 3 3 2 3 5" xfId="22015" xr:uid="{00000000-0005-0000-0000-0000F3560000}"/>
    <cellStyle name="Obično 3 3 3 2 3 6" xfId="22016" xr:uid="{00000000-0005-0000-0000-0000F4560000}"/>
    <cellStyle name="Obično 3 3 3 2 3 7" xfId="22017" xr:uid="{00000000-0005-0000-0000-0000F5560000}"/>
    <cellStyle name="Obično 3 3 3 2 3 8" xfId="22018" xr:uid="{00000000-0005-0000-0000-0000F6560000}"/>
    <cellStyle name="Obično 3 3 3 2 3 9" xfId="22019" xr:uid="{00000000-0005-0000-0000-0000F7560000}"/>
    <cellStyle name="Obično 3 3 3 2 4" xfId="22020" xr:uid="{00000000-0005-0000-0000-0000F8560000}"/>
    <cellStyle name="Obično 3 3 3 2 4 2" xfId="22021" xr:uid="{00000000-0005-0000-0000-0000F9560000}"/>
    <cellStyle name="Obično 3 3 3 2 4 2 2" xfId="22022" xr:uid="{00000000-0005-0000-0000-0000FA560000}"/>
    <cellStyle name="Obično 3 3 3 2 4 2 3" xfId="22023" xr:uid="{00000000-0005-0000-0000-0000FB560000}"/>
    <cellStyle name="Obično 3 3 3 2 4 3" xfId="22024" xr:uid="{00000000-0005-0000-0000-0000FC560000}"/>
    <cellStyle name="Obično 3 3 3 2 4 3 2" xfId="22025" xr:uid="{00000000-0005-0000-0000-0000FD560000}"/>
    <cellStyle name="Obično 3 3 3 2 4 3 3" xfId="22026" xr:uid="{00000000-0005-0000-0000-0000FE560000}"/>
    <cellStyle name="Obično 3 3 3 2 4 4" xfId="22027" xr:uid="{00000000-0005-0000-0000-0000FF560000}"/>
    <cellStyle name="Obično 3 3 3 2 4 5" xfId="22028" xr:uid="{00000000-0005-0000-0000-000000570000}"/>
    <cellStyle name="Obično 3 3 3 2 5" xfId="22029" xr:uid="{00000000-0005-0000-0000-000001570000}"/>
    <cellStyle name="Obično 3 3 3 2 5 2" xfId="22030" xr:uid="{00000000-0005-0000-0000-000002570000}"/>
    <cellStyle name="Obično 3 3 3 2 5 3" xfId="22031" xr:uid="{00000000-0005-0000-0000-000003570000}"/>
    <cellStyle name="Obično 3 3 3 2 6" xfId="22032" xr:uid="{00000000-0005-0000-0000-000004570000}"/>
    <cellStyle name="Obično 3 3 3 2 6 2" xfId="22033" xr:uid="{00000000-0005-0000-0000-000005570000}"/>
    <cellStyle name="Obično 3 3 3 2 6 3" xfId="22034" xr:uid="{00000000-0005-0000-0000-000006570000}"/>
    <cellStyle name="Obično 3 3 3 2 7" xfId="22035" xr:uid="{00000000-0005-0000-0000-000007570000}"/>
    <cellStyle name="Obično 3 3 3 2 7 2" xfId="22036" xr:uid="{00000000-0005-0000-0000-000008570000}"/>
    <cellStyle name="Obično 3 3 3 2 8" xfId="22037" xr:uid="{00000000-0005-0000-0000-000009570000}"/>
    <cellStyle name="Obično 3 3 3 2 9" xfId="22038" xr:uid="{00000000-0005-0000-0000-00000A570000}"/>
    <cellStyle name="Obično 3 3 3 2_strojarski dio" xfId="40925" xr:uid="{00000000-0005-0000-0000-00000B570000}"/>
    <cellStyle name="Obično 3 3 3 3" xfId="1020" xr:uid="{00000000-0005-0000-0000-00000C570000}"/>
    <cellStyle name="Obično 3 3 3 3 10" xfId="22039" xr:uid="{00000000-0005-0000-0000-00000D570000}"/>
    <cellStyle name="Obično 3 3 3 3 11" xfId="40419" xr:uid="{00000000-0005-0000-0000-00000E570000}"/>
    <cellStyle name="Obično 3 3 3 3 12" xfId="40926" xr:uid="{00000000-0005-0000-0000-00000F570000}"/>
    <cellStyle name="Obično 3 3 3 3 2" xfId="1021" xr:uid="{00000000-0005-0000-0000-000010570000}"/>
    <cellStyle name="Obično 3 3 3 3 2 2" xfId="22040" xr:uid="{00000000-0005-0000-0000-000011570000}"/>
    <cellStyle name="Obično 3 3 3 3 2 2 2" xfId="22041" xr:uid="{00000000-0005-0000-0000-000012570000}"/>
    <cellStyle name="Obično 3 3 3 3 2 2 2 2" xfId="22042" xr:uid="{00000000-0005-0000-0000-000013570000}"/>
    <cellStyle name="Obično 3 3 3 3 2 2 3" xfId="22043" xr:uid="{00000000-0005-0000-0000-000014570000}"/>
    <cellStyle name="Obično 3 3 3 3 2 2 4" xfId="22044" xr:uid="{00000000-0005-0000-0000-000015570000}"/>
    <cellStyle name="Obično 3 3 3 3 2 3" xfId="22045" xr:uid="{00000000-0005-0000-0000-000016570000}"/>
    <cellStyle name="Obično 3 3 3 3 2 3 2" xfId="22046" xr:uid="{00000000-0005-0000-0000-000017570000}"/>
    <cellStyle name="Obično 3 3 3 3 2 3 3" xfId="22047" xr:uid="{00000000-0005-0000-0000-000018570000}"/>
    <cellStyle name="Obično 3 3 3 3 2 4" xfId="22048" xr:uid="{00000000-0005-0000-0000-000019570000}"/>
    <cellStyle name="Obično 3 3 3 3 2 4 2" xfId="22049" xr:uid="{00000000-0005-0000-0000-00001A570000}"/>
    <cellStyle name="Obično 3 3 3 3 2 5" xfId="22050" xr:uid="{00000000-0005-0000-0000-00001B570000}"/>
    <cellStyle name="Obično 3 3 3 3 2 6" xfId="22051" xr:uid="{00000000-0005-0000-0000-00001C570000}"/>
    <cellStyle name="Obično 3 3 3 3 2 7" xfId="40420" xr:uid="{00000000-0005-0000-0000-00001D570000}"/>
    <cellStyle name="Obično 3 3 3 3 2 8" xfId="40927" xr:uid="{00000000-0005-0000-0000-00001E570000}"/>
    <cellStyle name="Obično 3 3 3 3 3" xfId="22052" xr:uid="{00000000-0005-0000-0000-00001F570000}"/>
    <cellStyle name="Obično 3 3 3 3 3 2" xfId="22053" xr:uid="{00000000-0005-0000-0000-000020570000}"/>
    <cellStyle name="Obično 3 3 3 3 3 2 2" xfId="22054" xr:uid="{00000000-0005-0000-0000-000021570000}"/>
    <cellStyle name="Obično 3 3 3 3 3 3" xfId="22055" xr:uid="{00000000-0005-0000-0000-000022570000}"/>
    <cellStyle name="Obično 3 3 3 3 3 4" xfId="22056" xr:uid="{00000000-0005-0000-0000-000023570000}"/>
    <cellStyle name="Obično 3 3 3 3 4" xfId="22057" xr:uid="{00000000-0005-0000-0000-000024570000}"/>
    <cellStyle name="Obično 3 3 3 3 4 2" xfId="22058" xr:uid="{00000000-0005-0000-0000-000025570000}"/>
    <cellStyle name="Obično 3 3 3 3 4 3" xfId="22059" xr:uid="{00000000-0005-0000-0000-000026570000}"/>
    <cellStyle name="Obično 3 3 3 3 5" xfId="22060" xr:uid="{00000000-0005-0000-0000-000027570000}"/>
    <cellStyle name="Obično 3 3 3 3 5 2" xfId="22061" xr:uid="{00000000-0005-0000-0000-000028570000}"/>
    <cellStyle name="Obično 3 3 3 3 6" xfId="22062" xr:uid="{00000000-0005-0000-0000-000029570000}"/>
    <cellStyle name="Obično 3 3 3 3 7" xfId="22063" xr:uid="{00000000-0005-0000-0000-00002A570000}"/>
    <cellStyle name="Obično 3 3 3 3 8" xfId="22064" xr:uid="{00000000-0005-0000-0000-00002B570000}"/>
    <cellStyle name="Obično 3 3 3 3 9" xfId="22065" xr:uid="{00000000-0005-0000-0000-00002C570000}"/>
    <cellStyle name="Obično 3 3 3 3_strojarski dio" xfId="40928" xr:uid="{00000000-0005-0000-0000-00002D570000}"/>
    <cellStyle name="Obično 3 3 3 4" xfId="1022" xr:uid="{00000000-0005-0000-0000-00002E570000}"/>
    <cellStyle name="Obično 3 3 3 4 10" xfId="40421" xr:uid="{00000000-0005-0000-0000-00002F570000}"/>
    <cellStyle name="Obično 3 3 3 4 11" xfId="40929" xr:uid="{00000000-0005-0000-0000-000030570000}"/>
    <cellStyle name="Obično 3 3 3 4 2" xfId="22066" xr:uid="{00000000-0005-0000-0000-000031570000}"/>
    <cellStyle name="Obično 3 3 3 4 2 2" xfId="22067" xr:uid="{00000000-0005-0000-0000-000032570000}"/>
    <cellStyle name="Obično 3 3 3 4 2 2 2" xfId="22068" xr:uid="{00000000-0005-0000-0000-000033570000}"/>
    <cellStyle name="Obično 3 3 3 4 2 2 3" xfId="22069" xr:uid="{00000000-0005-0000-0000-000034570000}"/>
    <cellStyle name="Obično 3 3 3 4 2 3" xfId="22070" xr:uid="{00000000-0005-0000-0000-000035570000}"/>
    <cellStyle name="Obično 3 3 3 4 2 3 2" xfId="22071" xr:uid="{00000000-0005-0000-0000-000036570000}"/>
    <cellStyle name="Obično 3 3 3 4 2 3 3" xfId="22072" xr:uid="{00000000-0005-0000-0000-000037570000}"/>
    <cellStyle name="Obično 3 3 3 4 2 4" xfId="22073" xr:uid="{00000000-0005-0000-0000-000038570000}"/>
    <cellStyle name="Obično 3 3 3 4 2 5" xfId="22074" xr:uid="{00000000-0005-0000-0000-000039570000}"/>
    <cellStyle name="Obično 3 3 3 4 3" xfId="22075" xr:uid="{00000000-0005-0000-0000-00003A570000}"/>
    <cellStyle name="Obično 3 3 3 4 3 2" xfId="22076" xr:uid="{00000000-0005-0000-0000-00003B570000}"/>
    <cellStyle name="Obično 3 3 3 4 3 3" xfId="22077" xr:uid="{00000000-0005-0000-0000-00003C570000}"/>
    <cellStyle name="Obično 3 3 3 4 4" xfId="22078" xr:uid="{00000000-0005-0000-0000-00003D570000}"/>
    <cellStyle name="Obično 3 3 3 4 4 2" xfId="22079" xr:uid="{00000000-0005-0000-0000-00003E570000}"/>
    <cellStyle name="Obično 3 3 3 4 4 3" xfId="22080" xr:uid="{00000000-0005-0000-0000-00003F570000}"/>
    <cellStyle name="Obično 3 3 3 4 5" xfId="22081" xr:uid="{00000000-0005-0000-0000-000040570000}"/>
    <cellStyle name="Obično 3 3 3 4 6" xfId="22082" xr:uid="{00000000-0005-0000-0000-000041570000}"/>
    <cellStyle name="Obično 3 3 3 4 7" xfId="22083" xr:uid="{00000000-0005-0000-0000-000042570000}"/>
    <cellStyle name="Obično 3 3 3 4 8" xfId="22084" xr:uid="{00000000-0005-0000-0000-000043570000}"/>
    <cellStyle name="Obično 3 3 3 4 9" xfId="22085" xr:uid="{00000000-0005-0000-0000-000044570000}"/>
    <cellStyle name="Obično 3 3 3 5" xfId="1023" xr:uid="{00000000-0005-0000-0000-000045570000}"/>
    <cellStyle name="Obično 3 3 3 5 2" xfId="22086" xr:uid="{00000000-0005-0000-0000-000046570000}"/>
    <cellStyle name="Obično 3 3 3 5 2 2" xfId="22087" xr:uid="{00000000-0005-0000-0000-000047570000}"/>
    <cellStyle name="Obično 3 3 3 5 2 2 2" xfId="22088" xr:uid="{00000000-0005-0000-0000-000048570000}"/>
    <cellStyle name="Obično 3 3 3 5 2 3" xfId="22089" xr:uid="{00000000-0005-0000-0000-000049570000}"/>
    <cellStyle name="Obično 3 3 3 5 2 4" xfId="22090" xr:uid="{00000000-0005-0000-0000-00004A570000}"/>
    <cellStyle name="Obično 3 3 3 5 3" xfId="22091" xr:uid="{00000000-0005-0000-0000-00004B570000}"/>
    <cellStyle name="Obično 3 3 3 5 3 2" xfId="22092" xr:uid="{00000000-0005-0000-0000-00004C570000}"/>
    <cellStyle name="Obično 3 3 3 5 3 3" xfId="22093" xr:uid="{00000000-0005-0000-0000-00004D570000}"/>
    <cellStyle name="Obično 3 3 3 5 4" xfId="22094" xr:uid="{00000000-0005-0000-0000-00004E570000}"/>
    <cellStyle name="Obično 3 3 3 5 4 2" xfId="22095" xr:uid="{00000000-0005-0000-0000-00004F570000}"/>
    <cellStyle name="Obično 3 3 3 5 5" xfId="22096" xr:uid="{00000000-0005-0000-0000-000050570000}"/>
    <cellStyle name="Obično 3 3 3 5 6" xfId="22097" xr:uid="{00000000-0005-0000-0000-000051570000}"/>
    <cellStyle name="Obično 3 3 3 5 7" xfId="40422" xr:uid="{00000000-0005-0000-0000-000052570000}"/>
    <cellStyle name="Obično 3 3 3 5 8" xfId="40930" xr:uid="{00000000-0005-0000-0000-000053570000}"/>
    <cellStyle name="Obično 3 3 3 6" xfId="22098" xr:uid="{00000000-0005-0000-0000-000054570000}"/>
    <cellStyle name="Obično 3 3 3 6 2" xfId="22099" xr:uid="{00000000-0005-0000-0000-000055570000}"/>
    <cellStyle name="Obično 3 3 3 6 2 2" xfId="22100" xr:uid="{00000000-0005-0000-0000-000056570000}"/>
    <cellStyle name="Obično 3 3 3 6 2 3" xfId="22101" xr:uid="{00000000-0005-0000-0000-000057570000}"/>
    <cellStyle name="Obično 3 3 3 6 3" xfId="22102" xr:uid="{00000000-0005-0000-0000-000058570000}"/>
    <cellStyle name="Obično 3 3 3 6 3 2" xfId="22103" xr:uid="{00000000-0005-0000-0000-000059570000}"/>
    <cellStyle name="Obično 3 3 3 6 3 3" xfId="22104" xr:uid="{00000000-0005-0000-0000-00005A570000}"/>
    <cellStyle name="Obično 3 3 3 6 4" xfId="22105" xr:uid="{00000000-0005-0000-0000-00005B570000}"/>
    <cellStyle name="Obično 3 3 3 6 5" xfId="22106" xr:uid="{00000000-0005-0000-0000-00005C570000}"/>
    <cellStyle name="Obično 3 3 3 7" xfId="22107" xr:uid="{00000000-0005-0000-0000-00005D570000}"/>
    <cellStyle name="Obično 3 3 3 7 2" xfId="22108" xr:uid="{00000000-0005-0000-0000-00005E570000}"/>
    <cellStyle name="Obično 3 3 3 7 3" xfId="22109" xr:uid="{00000000-0005-0000-0000-00005F570000}"/>
    <cellStyle name="Obično 3 3 3 8" xfId="22110" xr:uid="{00000000-0005-0000-0000-000060570000}"/>
    <cellStyle name="Obično 3 3 3 8 2" xfId="22111" xr:uid="{00000000-0005-0000-0000-000061570000}"/>
    <cellStyle name="Obično 3 3 3 8 3" xfId="22112" xr:uid="{00000000-0005-0000-0000-000062570000}"/>
    <cellStyle name="Obično 3 3 3 9" xfId="22113" xr:uid="{00000000-0005-0000-0000-000063570000}"/>
    <cellStyle name="Obično 3 3 3 9 2" xfId="22114" xr:uid="{00000000-0005-0000-0000-000064570000}"/>
    <cellStyle name="Obično 3 3 3_strojarski dio" xfId="40931" xr:uid="{00000000-0005-0000-0000-000065570000}"/>
    <cellStyle name="Obično 3 3 4" xfId="1024" xr:uid="{00000000-0005-0000-0000-000066570000}"/>
    <cellStyle name="Obično 3 3 4 10" xfId="22115" xr:uid="{00000000-0005-0000-0000-000067570000}"/>
    <cellStyle name="Obično 3 3 4 11" xfId="22116" xr:uid="{00000000-0005-0000-0000-000068570000}"/>
    <cellStyle name="Obično 3 3 4 12" xfId="22117" xr:uid="{00000000-0005-0000-0000-000069570000}"/>
    <cellStyle name="Obično 3 3 4 13" xfId="22118" xr:uid="{00000000-0005-0000-0000-00006A570000}"/>
    <cellStyle name="Obično 3 3 4 14" xfId="22119" xr:uid="{00000000-0005-0000-0000-00006B570000}"/>
    <cellStyle name="Obično 3 3 4 15" xfId="40423" xr:uid="{00000000-0005-0000-0000-00006C570000}"/>
    <cellStyle name="Obično 3 3 4 16" xfId="40932" xr:uid="{00000000-0005-0000-0000-00006D570000}"/>
    <cellStyle name="Obično 3 3 4 2" xfId="1025" xr:uid="{00000000-0005-0000-0000-00006E570000}"/>
    <cellStyle name="Obično 3 3 4 2 10" xfId="22120" xr:uid="{00000000-0005-0000-0000-00006F570000}"/>
    <cellStyle name="Obično 3 3 4 2 11" xfId="40424" xr:uid="{00000000-0005-0000-0000-000070570000}"/>
    <cellStyle name="Obično 3 3 4 2 12" xfId="40933" xr:uid="{00000000-0005-0000-0000-000071570000}"/>
    <cellStyle name="Obično 3 3 4 2 2" xfId="22121" xr:uid="{00000000-0005-0000-0000-000072570000}"/>
    <cellStyle name="Obično 3 3 4 2 2 2" xfId="22122" xr:uid="{00000000-0005-0000-0000-000073570000}"/>
    <cellStyle name="Obično 3 3 4 2 2 2 2" xfId="22123" xr:uid="{00000000-0005-0000-0000-000074570000}"/>
    <cellStyle name="Obično 3 3 4 2 2 2 3" xfId="22124" xr:uid="{00000000-0005-0000-0000-000075570000}"/>
    <cellStyle name="Obično 3 3 4 2 2 3" xfId="22125" xr:uid="{00000000-0005-0000-0000-000076570000}"/>
    <cellStyle name="Obično 3 3 4 2 2 3 2" xfId="22126" xr:uid="{00000000-0005-0000-0000-000077570000}"/>
    <cellStyle name="Obično 3 3 4 2 2 3 3" xfId="22127" xr:uid="{00000000-0005-0000-0000-000078570000}"/>
    <cellStyle name="Obično 3 3 4 2 2 4" xfId="22128" xr:uid="{00000000-0005-0000-0000-000079570000}"/>
    <cellStyle name="Obično 3 3 4 2 2 5" xfId="22129" xr:uid="{00000000-0005-0000-0000-00007A570000}"/>
    <cellStyle name="Obično 3 3 4 2 3" xfId="22130" xr:uid="{00000000-0005-0000-0000-00007B570000}"/>
    <cellStyle name="Obično 3 3 4 2 3 2" xfId="22131" xr:uid="{00000000-0005-0000-0000-00007C570000}"/>
    <cellStyle name="Obično 3 3 4 2 3 3" xfId="22132" xr:uid="{00000000-0005-0000-0000-00007D570000}"/>
    <cellStyle name="Obično 3 3 4 2 4" xfId="22133" xr:uid="{00000000-0005-0000-0000-00007E570000}"/>
    <cellStyle name="Obično 3 3 4 2 4 2" xfId="22134" xr:uid="{00000000-0005-0000-0000-00007F570000}"/>
    <cellStyle name="Obično 3 3 4 2 4 3" xfId="22135" xr:uid="{00000000-0005-0000-0000-000080570000}"/>
    <cellStyle name="Obično 3 3 4 2 5" xfId="22136" xr:uid="{00000000-0005-0000-0000-000081570000}"/>
    <cellStyle name="Obično 3 3 4 2 6" xfId="22137" xr:uid="{00000000-0005-0000-0000-000082570000}"/>
    <cellStyle name="Obično 3 3 4 2 7" xfId="22138" xr:uid="{00000000-0005-0000-0000-000083570000}"/>
    <cellStyle name="Obično 3 3 4 2 8" xfId="22139" xr:uid="{00000000-0005-0000-0000-000084570000}"/>
    <cellStyle name="Obično 3 3 4 2 9" xfId="22140" xr:uid="{00000000-0005-0000-0000-000085570000}"/>
    <cellStyle name="Obično 3 3 4 3" xfId="1026" xr:uid="{00000000-0005-0000-0000-000086570000}"/>
    <cellStyle name="Obično 3 3 4 3 10" xfId="40425" xr:uid="{00000000-0005-0000-0000-000087570000}"/>
    <cellStyle name="Obično 3 3 4 3 11" xfId="40934" xr:uid="{00000000-0005-0000-0000-000088570000}"/>
    <cellStyle name="Obično 3 3 4 3 2" xfId="22141" xr:uid="{00000000-0005-0000-0000-000089570000}"/>
    <cellStyle name="Obično 3 3 4 3 2 2" xfId="22142" xr:uid="{00000000-0005-0000-0000-00008A570000}"/>
    <cellStyle name="Obično 3 3 4 3 2 2 2" xfId="22143" xr:uid="{00000000-0005-0000-0000-00008B570000}"/>
    <cellStyle name="Obično 3 3 4 3 2 2 3" xfId="22144" xr:uid="{00000000-0005-0000-0000-00008C570000}"/>
    <cellStyle name="Obično 3 3 4 3 2 3" xfId="22145" xr:uid="{00000000-0005-0000-0000-00008D570000}"/>
    <cellStyle name="Obično 3 3 4 3 2 3 2" xfId="22146" xr:uid="{00000000-0005-0000-0000-00008E570000}"/>
    <cellStyle name="Obično 3 3 4 3 2 3 3" xfId="22147" xr:uid="{00000000-0005-0000-0000-00008F570000}"/>
    <cellStyle name="Obično 3 3 4 3 2 4" xfId="22148" xr:uid="{00000000-0005-0000-0000-000090570000}"/>
    <cellStyle name="Obično 3 3 4 3 2 5" xfId="22149" xr:uid="{00000000-0005-0000-0000-000091570000}"/>
    <cellStyle name="Obično 3 3 4 3 3" xfId="22150" xr:uid="{00000000-0005-0000-0000-000092570000}"/>
    <cellStyle name="Obično 3 3 4 3 3 2" xfId="22151" xr:uid="{00000000-0005-0000-0000-000093570000}"/>
    <cellStyle name="Obično 3 3 4 3 3 3" xfId="22152" xr:uid="{00000000-0005-0000-0000-000094570000}"/>
    <cellStyle name="Obično 3 3 4 3 4" xfId="22153" xr:uid="{00000000-0005-0000-0000-000095570000}"/>
    <cellStyle name="Obično 3 3 4 3 4 2" xfId="22154" xr:uid="{00000000-0005-0000-0000-000096570000}"/>
    <cellStyle name="Obično 3 3 4 3 4 3" xfId="22155" xr:uid="{00000000-0005-0000-0000-000097570000}"/>
    <cellStyle name="Obično 3 3 4 3 5" xfId="22156" xr:uid="{00000000-0005-0000-0000-000098570000}"/>
    <cellStyle name="Obično 3 3 4 3 6" xfId="22157" xr:uid="{00000000-0005-0000-0000-000099570000}"/>
    <cellStyle name="Obično 3 3 4 3 7" xfId="22158" xr:uid="{00000000-0005-0000-0000-00009A570000}"/>
    <cellStyle name="Obično 3 3 4 3 8" xfId="22159" xr:uid="{00000000-0005-0000-0000-00009B570000}"/>
    <cellStyle name="Obično 3 3 4 3 9" xfId="22160" xr:uid="{00000000-0005-0000-0000-00009C570000}"/>
    <cellStyle name="Obično 3 3 4 4" xfId="22161" xr:uid="{00000000-0005-0000-0000-00009D570000}"/>
    <cellStyle name="Obično 3 3 4 4 2" xfId="22162" xr:uid="{00000000-0005-0000-0000-00009E570000}"/>
    <cellStyle name="Obično 3 3 4 4 2 2" xfId="22163" xr:uid="{00000000-0005-0000-0000-00009F570000}"/>
    <cellStyle name="Obično 3 3 4 4 2 3" xfId="22164" xr:uid="{00000000-0005-0000-0000-0000A0570000}"/>
    <cellStyle name="Obično 3 3 4 4 3" xfId="22165" xr:uid="{00000000-0005-0000-0000-0000A1570000}"/>
    <cellStyle name="Obično 3 3 4 4 3 2" xfId="22166" xr:uid="{00000000-0005-0000-0000-0000A2570000}"/>
    <cellStyle name="Obično 3 3 4 4 3 3" xfId="22167" xr:uid="{00000000-0005-0000-0000-0000A3570000}"/>
    <cellStyle name="Obično 3 3 4 4 4" xfId="22168" xr:uid="{00000000-0005-0000-0000-0000A4570000}"/>
    <cellStyle name="Obično 3 3 4 4 5" xfId="22169" xr:uid="{00000000-0005-0000-0000-0000A5570000}"/>
    <cellStyle name="Obično 3 3 4 4 6" xfId="22170" xr:uid="{00000000-0005-0000-0000-0000A6570000}"/>
    <cellStyle name="Obično 3 3 4 5" xfId="22171" xr:uid="{00000000-0005-0000-0000-0000A7570000}"/>
    <cellStyle name="Obično 3 3 4 5 2" xfId="22172" xr:uid="{00000000-0005-0000-0000-0000A8570000}"/>
    <cellStyle name="Obično 3 3 4 6" xfId="22173" xr:uid="{00000000-0005-0000-0000-0000A9570000}"/>
    <cellStyle name="Obično 3 3 4 6 2" xfId="22174" xr:uid="{00000000-0005-0000-0000-0000AA570000}"/>
    <cellStyle name="Obično 3 3 4 6 2 2" xfId="22175" xr:uid="{00000000-0005-0000-0000-0000AB570000}"/>
    <cellStyle name="Obično 3 3 4 6 3" xfId="22176" xr:uid="{00000000-0005-0000-0000-0000AC570000}"/>
    <cellStyle name="Obično 3 3 4 6 3 2" xfId="22177" xr:uid="{00000000-0005-0000-0000-0000AD570000}"/>
    <cellStyle name="Obično 3 3 4 6 4" xfId="22178" xr:uid="{00000000-0005-0000-0000-0000AE570000}"/>
    <cellStyle name="Obično 3 3 4 6 5" xfId="22179" xr:uid="{00000000-0005-0000-0000-0000AF570000}"/>
    <cellStyle name="Obično 3 3 4 7" xfId="22180" xr:uid="{00000000-0005-0000-0000-0000B0570000}"/>
    <cellStyle name="Obično 3 3 4 7 2" xfId="22181" xr:uid="{00000000-0005-0000-0000-0000B1570000}"/>
    <cellStyle name="Obično 3 3 4 8" xfId="22182" xr:uid="{00000000-0005-0000-0000-0000B2570000}"/>
    <cellStyle name="Obično 3 3 4 8 2" xfId="22183" xr:uid="{00000000-0005-0000-0000-0000B3570000}"/>
    <cellStyle name="Obično 3 3 4 9" xfId="22184" xr:uid="{00000000-0005-0000-0000-0000B4570000}"/>
    <cellStyle name="Obično 3 3 4 9 2" xfId="22185" xr:uid="{00000000-0005-0000-0000-0000B5570000}"/>
    <cellStyle name="Obično 3 3 4_strojarski dio" xfId="40935" xr:uid="{00000000-0005-0000-0000-0000B6570000}"/>
    <cellStyle name="Obično 3 3 5" xfId="1027" xr:uid="{00000000-0005-0000-0000-0000B7570000}"/>
    <cellStyle name="Obično 3 3 5 10" xfId="22186" xr:uid="{00000000-0005-0000-0000-0000B8570000}"/>
    <cellStyle name="Obično 3 3 5 11" xfId="40426" xr:uid="{00000000-0005-0000-0000-0000B9570000}"/>
    <cellStyle name="Obično 3 3 5 12" xfId="40936" xr:uid="{00000000-0005-0000-0000-0000BA570000}"/>
    <cellStyle name="Obično 3 3 5 2" xfId="1028" xr:uid="{00000000-0005-0000-0000-0000BB570000}"/>
    <cellStyle name="Obično 3 3 5 2 2" xfId="22187" xr:uid="{00000000-0005-0000-0000-0000BC570000}"/>
    <cellStyle name="Obično 3 3 5 2 2 2" xfId="22188" xr:uid="{00000000-0005-0000-0000-0000BD570000}"/>
    <cellStyle name="Obično 3 3 5 2 2 2 2" xfId="22189" xr:uid="{00000000-0005-0000-0000-0000BE570000}"/>
    <cellStyle name="Obično 3 3 5 2 2 3" xfId="22190" xr:uid="{00000000-0005-0000-0000-0000BF570000}"/>
    <cellStyle name="Obično 3 3 5 2 2 4" xfId="22191" xr:uid="{00000000-0005-0000-0000-0000C0570000}"/>
    <cellStyle name="Obično 3 3 5 2 3" xfId="22192" xr:uid="{00000000-0005-0000-0000-0000C1570000}"/>
    <cellStyle name="Obično 3 3 5 2 3 2" xfId="22193" xr:uid="{00000000-0005-0000-0000-0000C2570000}"/>
    <cellStyle name="Obično 3 3 5 2 3 3" xfId="22194" xr:uid="{00000000-0005-0000-0000-0000C3570000}"/>
    <cellStyle name="Obično 3 3 5 2 4" xfId="22195" xr:uid="{00000000-0005-0000-0000-0000C4570000}"/>
    <cellStyle name="Obično 3 3 5 2 4 2" xfId="22196" xr:uid="{00000000-0005-0000-0000-0000C5570000}"/>
    <cellStyle name="Obično 3 3 5 2 5" xfId="22197" xr:uid="{00000000-0005-0000-0000-0000C6570000}"/>
    <cellStyle name="Obično 3 3 5 2 6" xfId="22198" xr:uid="{00000000-0005-0000-0000-0000C7570000}"/>
    <cellStyle name="Obično 3 3 5 2 7" xfId="40427" xr:uid="{00000000-0005-0000-0000-0000C8570000}"/>
    <cellStyle name="Obično 3 3 5 2 8" xfId="40937" xr:uid="{00000000-0005-0000-0000-0000C9570000}"/>
    <cellStyle name="Obično 3 3 5 3" xfId="22199" xr:uid="{00000000-0005-0000-0000-0000CA570000}"/>
    <cellStyle name="Obično 3 3 5 3 2" xfId="22200" xr:uid="{00000000-0005-0000-0000-0000CB570000}"/>
    <cellStyle name="Obično 3 3 5 3 2 2" xfId="22201" xr:uid="{00000000-0005-0000-0000-0000CC570000}"/>
    <cellStyle name="Obično 3 3 5 3 3" xfId="22202" xr:uid="{00000000-0005-0000-0000-0000CD570000}"/>
    <cellStyle name="Obično 3 3 5 3 4" xfId="22203" xr:uid="{00000000-0005-0000-0000-0000CE570000}"/>
    <cellStyle name="Obično 3 3 5 4" xfId="22204" xr:uid="{00000000-0005-0000-0000-0000CF570000}"/>
    <cellStyle name="Obično 3 3 5 4 2" xfId="22205" xr:uid="{00000000-0005-0000-0000-0000D0570000}"/>
    <cellStyle name="Obično 3 3 5 4 3" xfId="22206" xr:uid="{00000000-0005-0000-0000-0000D1570000}"/>
    <cellStyle name="Obično 3 3 5 5" xfId="22207" xr:uid="{00000000-0005-0000-0000-0000D2570000}"/>
    <cellStyle name="Obično 3 3 5 5 2" xfId="22208" xr:uid="{00000000-0005-0000-0000-0000D3570000}"/>
    <cellStyle name="Obično 3 3 5 6" xfId="22209" xr:uid="{00000000-0005-0000-0000-0000D4570000}"/>
    <cellStyle name="Obično 3 3 5 7" xfId="22210" xr:uid="{00000000-0005-0000-0000-0000D5570000}"/>
    <cellStyle name="Obično 3 3 5 8" xfId="22211" xr:uid="{00000000-0005-0000-0000-0000D6570000}"/>
    <cellStyle name="Obično 3 3 5 9" xfId="22212" xr:uid="{00000000-0005-0000-0000-0000D7570000}"/>
    <cellStyle name="Obično 3 3 5_strojarski dio" xfId="40938" xr:uid="{00000000-0005-0000-0000-0000D8570000}"/>
    <cellStyle name="Obično 3 3 6" xfId="1029" xr:uid="{00000000-0005-0000-0000-0000D9570000}"/>
    <cellStyle name="Obično 3 3 6 10" xfId="40428" xr:uid="{00000000-0005-0000-0000-0000DA570000}"/>
    <cellStyle name="Obično 3 3 6 11" xfId="40939" xr:uid="{00000000-0005-0000-0000-0000DB570000}"/>
    <cellStyle name="Obično 3 3 6 2" xfId="22213" xr:uid="{00000000-0005-0000-0000-0000DC570000}"/>
    <cellStyle name="Obično 3 3 6 2 2" xfId="22214" xr:uid="{00000000-0005-0000-0000-0000DD570000}"/>
    <cellStyle name="Obično 3 3 6 2 2 2" xfId="22215" xr:uid="{00000000-0005-0000-0000-0000DE570000}"/>
    <cellStyle name="Obično 3 3 6 2 2 3" xfId="22216" xr:uid="{00000000-0005-0000-0000-0000DF570000}"/>
    <cellStyle name="Obično 3 3 6 2 3" xfId="22217" xr:uid="{00000000-0005-0000-0000-0000E0570000}"/>
    <cellStyle name="Obično 3 3 6 2 3 2" xfId="22218" xr:uid="{00000000-0005-0000-0000-0000E1570000}"/>
    <cellStyle name="Obično 3 3 6 2 3 3" xfId="22219" xr:uid="{00000000-0005-0000-0000-0000E2570000}"/>
    <cellStyle name="Obično 3 3 6 2 4" xfId="22220" xr:uid="{00000000-0005-0000-0000-0000E3570000}"/>
    <cellStyle name="Obično 3 3 6 2 5" xfId="22221" xr:uid="{00000000-0005-0000-0000-0000E4570000}"/>
    <cellStyle name="Obično 3 3 6 3" xfId="22222" xr:uid="{00000000-0005-0000-0000-0000E5570000}"/>
    <cellStyle name="Obično 3 3 6 3 2" xfId="22223" xr:uid="{00000000-0005-0000-0000-0000E6570000}"/>
    <cellStyle name="Obično 3 3 6 3 3" xfId="22224" xr:uid="{00000000-0005-0000-0000-0000E7570000}"/>
    <cellStyle name="Obično 3 3 6 4" xfId="22225" xr:uid="{00000000-0005-0000-0000-0000E8570000}"/>
    <cellStyle name="Obično 3 3 6 4 2" xfId="22226" xr:uid="{00000000-0005-0000-0000-0000E9570000}"/>
    <cellStyle name="Obično 3 3 6 4 3" xfId="22227" xr:uid="{00000000-0005-0000-0000-0000EA570000}"/>
    <cellStyle name="Obično 3 3 6 5" xfId="22228" xr:uid="{00000000-0005-0000-0000-0000EB570000}"/>
    <cellStyle name="Obično 3 3 6 6" xfId="22229" xr:uid="{00000000-0005-0000-0000-0000EC570000}"/>
    <cellStyle name="Obično 3 3 6 7" xfId="22230" xr:uid="{00000000-0005-0000-0000-0000ED570000}"/>
    <cellStyle name="Obično 3 3 6 8" xfId="22231" xr:uid="{00000000-0005-0000-0000-0000EE570000}"/>
    <cellStyle name="Obično 3 3 6 9" xfId="22232" xr:uid="{00000000-0005-0000-0000-0000EF570000}"/>
    <cellStyle name="Obično 3 3 7" xfId="1030" xr:uid="{00000000-0005-0000-0000-0000F0570000}"/>
    <cellStyle name="Obično 3 3 7 2" xfId="22233" xr:uid="{00000000-0005-0000-0000-0000F1570000}"/>
    <cellStyle name="Obično 3 3 7 2 2" xfId="22234" xr:uid="{00000000-0005-0000-0000-0000F2570000}"/>
    <cellStyle name="Obično 3 3 7 2 2 2" xfId="22235" xr:uid="{00000000-0005-0000-0000-0000F3570000}"/>
    <cellStyle name="Obično 3 3 7 2 3" xfId="22236" xr:uid="{00000000-0005-0000-0000-0000F4570000}"/>
    <cellStyle name="Obično 3 3 7 2 4" xfId="22237" xr:uid="{00000000-0005-0000-0000-0000F5570000}"/>
    <cellStyle name="Obično 3 3 7 3" xfId="22238" xr:uid="{00000000-0005-0000-0000-0000F6570000}"/>
    <cellStyle name="Obično 3 3 7 3 2" xfId="22239" xr:uid="{00000000-0005-0000-0000-0000F7570000}"/>
    <cellStyle name="Obično 3 3 7 3 3" xfId="22240" xr:uid="{00000000-0005-0000-0000-0000F8570000}"/>
    <cellStyle name="Obično 3 3 7 4" xfId="22241" xr:uid="{00000000-0005-0000-0000-0000F9570000}"/>
    <cellStyle name="Obično 3 3 7 4 2" xfId="22242" xr:uid="{00000000-0005-0000-0000-0000FA570000}"/>
    <cellStyle name="Obično 3 3 7 5" xfId="22243" xr:uid="{00000000-0005-0000-0000-0000FB570000}"/>
    <cellStyle name="Obično 3 3 7 6" xfId="22244" xr:uid="{00000000-0005-0000-0000-0000FC570000}"/>
    <cellStyle name="Obično 3 3 7 7" xfId="40429" xr:uid="{00000000-0005-0000-0000-0000FD570000}"/>
    <cellStyle name="Obično 3 3 7 8" xfId="40940" xr:uid="{00000000-0005-0000-0000-0000FE570000}"/>
    <cellStyle name="Obično 3 3 8" xfId="22245" xr:uid="{00000000-0005-0000-0000-0000FF570000}"/>
    <cellStyle name="Obično 3 3 8 2" xfId="22246" xr:uid="{00000000-0005-0000-0000-000000580000}"/>
    <cellStyle name="Obično 3 3 8 2 2" xfId="22247" xr:uid="{00000000-0005-0000-0000-000001580000}"/>
    <cellStyle name="Obično 3 3 8 2 3" xfId="22248" xr:uid="{00000000-0005-0000-0000-000002580000}"/>
    <cellStyle name="Obično 3 3 8 3" xfId="22249" xr:uid="{00000000-0005-0000-0000-000003580000}"/>
    <cellStyle name="Obično 3 3 8 3 2" xfId="22250" xr:uid="{00000000-0005-0000-0000-000004580000}"/>
    <cellStyle name="Obično 3 3 8 3 3" xfId="22251" xr:uid="{00000000-0005-0000-0000-000005580000}"/>
    <cellStyle name="Obično 3 3 8 4" xfId="22252" xr:uid="{00000000-0005-0000-0000-000006580000}"/>
    <cellStyle name="Obično 3 3 8 5" xfId="22253" xr:uid="{00000000-0005-0000-0000-000007580000}"/>
    <cellStyle name="Obično 3 3 9" xfId="22254" xr:uid="{00000000-0005-0000-0000-000008580000}"/>
    <cellStyle name="Obično 3 3 9 2" xfId="22255" xr:uid="{00000000-0005-0000-0000-000009580000}"/>
    <cellStyle name="Obično 3 3 9 3" xfId="22256" xr:uid="{00000000-0005-0000-0000-00000A580000}"/>
    <cellStyle name="Obično 3 3_strojarski dio" xfId="40941" xr:uid="{00000000-0005-0000-0000-00000B580000}"/>
    <cellStyle name="Obično 3 4" xfId="1031" xr:uid="{00000000-0005-0000-0000-00000C580000}"/>
    <cellStyle name="Obično 3 4 2" xfId="22257" xr:uid="{00000000-0005-0000-0000-00000D580000}"/>
    <cellStyle name="Obično 3 4 2 2" xfId="22258" xr:uid="{00000000-0005-0000-0000-00000E580000}"/>
    <cellStyle name="Obično 3 4 2 2 2" xfId="22259" xr:uid="{00000000-0005-0000-0000-00000F580000}"/>
    <cellStyle name="Obično 3 4 2 3" xfId="22260" xr:uid="{00000000-0005-0000-0000-000010580000}"/>
    <cellStyle name="Obično 3 4 3" xfId="22261" xr:uid="{00000000-0005-0000-0000-000011580000}"/>
    <cellStyle name="Obično 3 4 3 2" xfId="22262" xr:uid="{00000000-0005-0000-0000-000012580000}"/>
    <cellStyle name="Obično 3 4 3 2 2" xfId="22263" xr:uid="{00000000-0005-0000-0000-000013580000}"/>
    <cellStyle name="Obično 3 4 3 3" xfId="22264" xr:uid="{00000000-0005-0000-0000-000014580000}"/>
    <cellStyle name="Obično 3 4 4" xfId="22265" xr:uid="{00000000-0005-0000-0000-000015580000}"/>
    <cellStyle name="Obično 3 4 4 2" xfId="22266" xr:uid="{00000000-0005-0000-0000-000016580000}"/>
    <cellStyle name="Obično 3 4 4 2 2" xfId="22267" xr:uid="{00000000-0005-0000-0000-000017580000}"/>
    <cellStyle name="Obično 3 4 4 3" xfId="22268" xr:uid="{00000000-0005-0000-0000-000018580000}"/>
    <cellStyle name="Obično 3 4 5" xfId="22269" xr:uid="{00000000-0005-0000-0000-000019580000}"/>
    <cellStyle name="Obično 3 4 5 2" xfId="22270" xr:uid="{00000000-0005-0000-0000-00001A580000}"/>
    <cellStyle name="Obično 3 4 5 2 2" xfId="22271" xr:uid="{00000000-0005-0000-0000-00001B580000}"/>
    <cellStyle name="Obično 3 4 5 3" xfId="22272" xr:uid="{00000000-0005-0000-0000-00001C580000}"/>
    <cellStyle name="Obično 3 4 6" xfId="22273" xr:uid="{00000000-0005-0000-0000-00001D580000}"/>
    <cellStyle name="Obično 3 4 6 2" xfId="22274" xr:uid="{00000000-0005-0000-0000-00001E580000}"/>
    <cellStyle name="Obično 3 4 6 2 2" xfId="22275" xr:uid="{00000000-0005-0000-0000-00001F580000}"/>
    <cellStyle name="Obično 3 4 6 3" xfId="22276" xr:uid="{00000000-0005-0000-0000-000020580000}"/>
    <cellStyle name="Obično 3 4 7" xfId="22277" xr:uid="{00000000-0005-0000-0000-000021580000}"/>
    <cellStyle name="Obično 3 4 7 2" xfId="22278" xr:uid="{00000000-0005-0000-0000-000022580000}"/>
    <cellStyle name="Obično 3 4 7 2 2" xfId="22279" xr:uid="{00000000-0005-0000-0000-000023580000}"/>
    <cellStyle name="Obično 3 4 7 3" xfId="22280" xr:uid="{00000000-0005-0000-0000-000024580000}"/>
    <cellStyle name="Obično 3 4 8" xfId="22281" xr:uid="{00000000-0005-0000-0000-000025580000}"/>
    <cellStyle name="Obično 3 4 8 2" xfId="22282" xr:uid="{00000000-0005-0000-0000-000026580000}"/>
    <cellStyle name="Obično 3 4 9" xfId="22283" xr:uid="{00000000-0005-0000-0000-000027580000}"/>
    <cellStyle name="Obično 3 5" xfId="1032" xr:uid="{00000000-0005-0000-0000-000028580000}"/>
    <cellStyle name="Obično 3 5 2" xfId="22284" xr:uid="{00000000-0005-0000-0000-000029580000}"/>
    <cellStyle name="Obično 3 5 2 2" xfId="22285" xr:uid="{00000000-0005-0000-0000-00002A580000}"/>
    <cellStyle name="Obično 3 5 2 2 2" xfId="22286" xr:uid="{00000000-0005-0000-0000-00002B580000}"/>
    <cellStyle name="Obično 3 5 2 3" xfId="22287" xr:uid="{00000000-0005-0000-0000-00002C580000}"/>
    <cellStyle name="Obično 3 5 3" xfId="22288" xr:uid="{00000000-0005-0000-0000-00002D580000}"/>
    <cellStyle name="Obično 3 5 3 2" xfId="22289" xr:uid="{00000000-0005-0000-0000-00002E580000}"/>
    <cellStyle name="Obično 3 5 3 2 2" xfId="22290" xr:uid="{00000000-0005-0000-0000-00002F580000}"/>
    <cellStyle name="Obično 3 5 3 3" xfId="22291" xr:uid="{00000000-0005-0000-0000-000030580000}"/>
    <cellStyle name="Obično 3 5 4" xfId="22292" xr:uid="{00000000-0005-0000-0000-000031580000}"/>
    <cellStyle name="Obično 3 5 4 2" xfId="22293" xr:uid="{00000000-0005-0000-0000-000032580000}"/>
    <cellStyle name="Obično 3 5 4 2 2" xfId="22294" xr:uid="{00000000-0005-0000-0000-000033580000}"/>
    <cellStyle name="Obično 3 5 4 3" xfId="22295" xr:uid="{00000000-0005-0000-0000-000034580000}"/>
    <cellStyle name="Obično 3 5 5" xfId="22296" xr:uid="{00000000-0005-0000-0000-000035580000}"/>
    <cellStyle name="Obično 3 5 5 2" xfId="22297" xr:uid="{00000000-0005-0000-0000-000036580000}"/>
    <cellStyle name="Obično 3 5 5 2 2" xfId="22298" xr:uid="{00000000-0005-0000-0000-000037580000}"/>
    <cellStyle name="Obično 3 5 5 3" xfId="22299" xr:uid="{00000000-0005-0000-0000-000038580000}"/>
    <cellStyle name="Obično 3 5 6" xfId="22300" xr:uid="{00000000-0005-0000-0000-000039580000}"/>
    <cellStyle name="Obično 3 5 6 2" xfId="22301" xr:uid="{00000000-0005-0000-0000-00003A580000}"/>
    <cellStyle name="Obično 3 5 6 2 2" xfId="22302" xr:uid="{00000000-0005-0000-0000-00003B580000}"/>
    <cellStyle name="Obično 3 5 6 3" xfId="22303" xr:uid="{00000000-0005-0000-0000-00003C580000}"/>
    <cellStyle name="Obično 3 5 7" xfId="22304" xr:uid="{00000000-0005-0000-0000-00003D580000}"/>
    <cellStyle name="Obično 3 5 7 2" xfId="22305" xr:uid="{00000000-0005-0000-0000-00003E580000}"/>
    <cellStyle name="Obično 3 5 7 2 2" xfId="22306" xr:uid="{00000000-0005-0000-0000-00003F580000}"/>
    <cellStyle name="Obično 3 5 7 3" xfId="22307" xr:uid="{00000000-0005-0000-0000-000040580000}"/>
    <cellStyle name="Obično 3 5 8" xfId="22308" xr:uid="{00000000-0005-0000-0000-000041580000}"/>
    <cellStyle name="Obično 3 5 8 2" xfId="22309" xr:uid="{00000000-0005-0000-0000-000042580000}"/>
    <cellStyle name="Obično 3 5 9" xfId="22310" xr:uid="{00000000-0005-0000-0000-000043580000}"/>
    <cellStyle name="Obično 3 6" xfId="1033" xr:uid="{00000000-0005-0000-0000-000044580000}"/>
    <cellStyle name="Obično 3 6 2" xfId="22311" xr:uid="{00000000-0005-0000-0000-000045580000}"/>
    <cellStyle name="Obično 3 6 2 2" xfId="22312" xr:uid="{00000000-0005-0000-0000-000046580000}"/>
    <cellStyle name="Obično 3 6 2 2 2" xfId="22313" xr:uid="{00000000-0005-0000-0000-000047580000}"/>
    <cellStyle name="Obično 3 6 2 3" xfId="22314" xr:uid="{00000000-0005-0000-0000-000048580000}"/>
    <cellStyle name="Obično 3 6 3" xfId="22315" xr:uid="{00000000-0005-0000-0000-000049580000}"/>
    <cellStyle name="Obično 3 6 3 2" xfId="22316" xr:uid="{00000000-0005-0000-0000-00004A580000}"/>
    <cellStyle name="Obično 3 6 3 2 2" xfId="22317" xr:uid="{00000000-0005-0000-0000-00004B580000}"/>
    <cellStyle name="Obično 3 6 3 3" xfId="22318" xr:uid="{00000000-0005-0000-0000-00004C580000}"/>
    <cellStyle name="Obično 3 6 4" xfId="22319" xr:uid="{00000000-0005-0000-0000-00004D580000}"/>
    <cellStyle name="Obično 3 6 4 2" xfId="22320" xr:uid="{00000000-0005-0000-0000-00004E580000}"/>
    <cellStyle name="Obično 3 6 4 2 2" xfId="22321" xr:uid="{00000000-0005-0000-0000-00004F580000}"/>
    <cellStyle name="Obično 3 6 4 3" xfId="22322" xr:uid="{00000000-0005-0000-0000-000050580000}"/>
    <cellStyle name="Obično 3 6 5" xfId="22323" xr:uid="{00000000-0005-0000-0000-000051580000}"/>
    <cellStyle name="Obično 3 6 5 2" xfId="22324" xr:uid="{00000000-0005-0000-0000-000052580000}"/>
    <cellStyle name="Obično 3 6 5 2 2" xfId="22325" xr:uid="{00000000-0005-0000-0000-000053580000}"/>
    <cellStyle name="Obično 3 6 5 3" xfId="22326" xr:uid="{00000000-0005-0000-0000-000054580000}"/>
    <cellStyle name="Obično 3 6 6" xfId="22327" xr:uid="{00000000-0005-0000-0000-000055580000}"/>
    <cellStyle name="Obično 3 6 6 2" xfId="22328" xr:uid="{00000000-0005-0000-0000-000056580000}"/>
    <cellStyle name="Obično 3 6 6 2 2" xfId="22329" xr:uid="{00000000-0005-0000-0000-000057580000}"/>
    <cellStyle name="Obično 3 6 6 3" xfId="22330" xr:uid="{00000000-0005-0000-0000-000058580000}"/>
    <cellStyle name="Obično 3 6 7" xfId="22331" xr:uid="{00000000-0005-0000-0000-000059580000}"/>
    <cellStyle name="Obično 3 6 7 2" xfId="22332" xr:uid="{00000000-0005-0000-0000-00005A580000}"/>
    <cellStyle name="Obično 3 6 7 2 2" xfId="22333" xr:uid="{00000000-0005-0000-0000-00005B580000}"/>
    <cellStyle name="Obično 3 6 7 3" xfId="22334" xr:uid="{00000000-0005-0000-0000-00005C580000}"/>
    <cellStyle name="Obično 3 6 8" xfId="22335" xr:uid="{00000000-0005-0000-0000-00005D580000}"/>
    <cellStyle name="Obično 3 6 8 2" xfId="22336" xr:uid="{00000000-0005-0000-0000-00005E580000}"/>
    <cellStyle name="Obično 3 6 9" xfId="22337" xr:uid="{00000000-0005-0000-0000-00005F580000}"/>
    <cellStyle name="Obično 3 7" xfId="22338" xr:uid="{00000000-0005-0000-0000-000060580000}"/>
    <cellStyle name="Obično 3 7 10" xfId="22339" xr:uid="{00000000-0005-0000-0000-000061580000}"/>
    <cellStyle name="Obično 3 7 11" xfId="40430" xr:uid="{00000000-0005-0000-0000-000062580000}"/>
    <cellStyle name="Obično 3 7 2" xfId="22340" xr:uid="{00000000-0005-0000-0000-000063580000}"/>
    <cellStyle name="Obično 3 7 2 2" xfId="22341" xr:uid="{00000000-0005-0000-0000-000064580000}"/>
    <cellStyle name="Obično 3 7 2 2 2" xfId="22342" xr:uid="{00000000-0005-0000-0000-000065580000}"/>
    <cellStyle name="Obično 3 7 2 3" xfId="22343" xr:uid="{00000000-0005-0000-0000-000066580000}"/>
    <cellStyle name="Obično 3 7 3" xfId="22344" xr:uid="{00000000-0005-0000-0000-000067580000}"/>
    <cellStyle name="Obično 3 7 3 2" xfId="22345" xr:uid="{00000000-0005-0000-0000-000068580000}"/>
    <cellStyle name="Obično 3 7 3 2 2" xfId="22346" xr:uid="{00000000-0005-0000-0000-000069580000}"/>
    <cellStyle name="Obično 3 7 3 3" xfId="22347" xr:uid="{00000000-0005-0000-0000-00006A580000}"/>
    <cellStyle name="Obično 3 7 4" xfId="22348" xr:uid="{00000000-0005-0000-0000-00006B580000}"/>
    <cellStyle name="Obično 3 7 4 2" xfId="22349" xr:uid="{00000000-0005-0000-0000-00006C580000}"/>
    <cellStyle name="Obično 3 7 4 2 2" xfId="22350" xr:uid="{00000000-0005-0000-0000-00006D580000}"/>
    <cellStyle name="Obično 3 7 4 3" xfId="22351" xr:uid="{00000000-0005-0000-0000-00006E580000}"/>
    <cellStyle name="Obično 3 7 5" xfId="22352" xr:uid="{00000000-0005-0000-0000-00006F580000}"/>
    <cellStyle name="Obično 3 7 5 2" xfId="22353" xr:uid="{00000000-0005-0000-0000-000070580000}"/>
    <cellStyle name="Obično 3 7 5 2 2" xfId="22354" xr:uid="{00000000-0005-0000-0000-000071580000}"/>
    <cellStyle name="Obično 3 7 5 3" xfId="22355" xr:uid="{00000000-0005-0000-0000-000072580000}"/>
    <cellStyle name="Obično 3 7 6" xfId="22356" xr:uid="{00000000-0005-0000-0000-000073580000}"/>
    <cellStyle name="Obično 3 7 6 2" xfId="22357" xr:uid="{00000000-0005-0000-0000-000074580000}"/>
    <cellStyle name="Obično 3 7 6 2 2" xfId="22358" xr:uid="{00000000-0005-0000-0000-000075580000}"/>
    <cellStyle name="Obično 3 7 6 3" xfId="22359" xr:uid="{00000000-0005-0000-0000-000076580000}"/>
    <cellStyle name="Obično 3 7 7" xfId="22360" xr:uid="{00000000-0005-0000-0000-000077580000}"/>
    <cellStyle name="Obično 3 7 7 2" xfId="22361" xr:uid="{00000000-0005-0000-0000-000078580000}"/>
    <cellStyle name="Obično 3 7 7 2 2" xfId="22362" xr:uid="{00000000-0005-0000-0000-000079580000}"/>
    <cellStyle name="Obično 3 7 7 3" xfId="22363" xr:uid="{00000000-0005-0000-0000-00007A580000}"/>
    <cellStyle name="Obično 3 7 8" xfId="22364" xr:uid="{00000000-0005-0000-0000-00007B580000}"/>
    <cellStyle name="Obično 3 7 8 2" xfId="22365" xr:uid="{00000000-0005-0000-0000-00007C580000}"/>
    <cellStyle name="Obično 3 7 9" xfId="22366" xr:uid="{00000000-0005-0000-0000-00007D580000}"/>
    <cellStyle name="Obično 3 8" xfId="22367" xr:uid="{00000000-0005-0000-0000-00007E580000}"/>
    <cellStyle name="Obično 3 8 2" xfId="22368" xr:uid="{00000000-0005-0000-0000-00007F580000}"/>
    <cellStyle name="Obično 3 8 2 2" xfId="22369" xr:uid="{00000000-0005-0000-0000-000080580000}"/>
    <cellStyle name="Obično 3 8 2 2 2" xfId="22370" xr:uid="{00000000-0005-0000-0000-000081580000}"/>
    <cellStyle name="Obično 3 8 2 3" xfId="22371" xr:uid="{00000000-0005-0000-0000-000082580000}"/>
    <cellStyle name="Obično 3 8 3" xfId="22372" xr:uid="{00000000-0005-0000-0000-000083580000}"/>
    <cellStyle name="Obično 3 8 3 2" xfId="22373" xr:uid="{00000000-0005-0000-0000-000084580000}"/>
    <cellStyle name="Obično 3 8 3 2 2" xfId="22374" xr:uid="{00000000-0005-0000-0000-000085580000}"/>
    <cellStyle name="Obično 3 8 3 3" xfId="22375" xr:uid="{00000000-0005-0000-0000-000086580000}"/>
    <cellStyle name="Obično 3 8 4" xfId="22376" xr:uid="{00000000-0005-0000-0000-000087580000}"/>
    <cellStyle name="Obično 3 8 4 2" xfId="22377" xr:uid="{00000000-0005-0000-0000-000088580000}"/>
    <cellStyle name="Obično 3 8 4 2 2" xfId="22378" xr:uid="{00000000-0005-0000-0000-000089580000}"/>
    <cellStyle name="Obično 3 8 4 3" xfId="22379" xr:uid="{00000000-0005-0000-0000-00008A580000}"/>
    <cellStyle name="Obično 3 8 5" xfId="22380" xr:uid="{00000000-0005-0000-0000-00008B580000}"/>
    <cellStyle name="Obično 3 8 5 2" xfId="22381" xr:uid="{00000000-0005-0000-0000-00008C580000}"/>
    <cellStyle name="Obično 3 8 5 2 2" xfId="22382" xr:uid="{00000000-0005-0000-0000-00008D580000}"/>
    <cellStyle name="Obično 3 8 5 3" xfId="22383" xr:uid="{00000000-0005-0000-0000-00008E580000}"/>
    <cellStyle name="Obično 3 8 6" xfId="22384" xr:uid="{00000000-0005-0000-0000-00008F580000}"/>
    <cellStyle name="Obično 3 8 6 2" xfId="22385" xr:uid="{00000000-0005-0000-0000-000090580000}"/>
    <cellStyle name="Obično 3 8 6 2 2" xfId="22386" xr:uid="{00000000-0005-0000-0000-000091580000}"/>
    <cellStyle name="Obično 3 8 6 3" xfId="22387" xr:uid="{00000000-0005-0000-0000-000092580000}"/>
    <cellStyle name="Obično 3 8 7" xfId="22388" xr:uid="{00000000-0005-0000-0000-000093580000}"/>
    <cellStyle name="Obično 3 8 7 2" xfId="22389" xr:uid="{00000000-0005-0000-0000-000094580000}"/>
    <cellStyle name="Obično 3 8 7 2 2" xfId="22390" xr:uid="{00000000-0005-0000-0000-000095580000}"/>
    <cellStyle name="Obično 3 8 7 3" xfId="22391" xr:uid="{00000000-0005-0000-0000-000096580000}"/>
    <cellStyle name="Obično 3 8 8" xfId="22392" xr:uid="{00000000-0005-0000-0000-000097580000}"/>
    <cellStyle name="Obično 3 8 8 2" xfId="22393" xr:uid="{00000000-0005-0000-0000-000098580000}"/>
    <cellStyle name="Obično 3 8 9" xfId="22394" xr:uid="{00000000-0005-0000-0000-000099580000}"/>
    <cellStyle name="Obično 3 9" xfId="22395" xr:uid="{00000000-0005-0000-0000-00009A580000}"/>
    <cellStyle name="Obično 3 9 2" xfId="22396" xr:uid="{00000000-0005-0000-0000-00009B580000}"/>
    <cellStyle name="Obično 3 9 2 2" xfId="22397" xr:uid="{00000000-0005-0000-0000-00009C580000}"/>
    <cellStyle name="Obično 3 9 2 2 2" xfId="22398" xr:uid="{00000000-0005-0000-0000-00009D580000}"/>
    <cellStyle name="Obično 3 9 2 3" xfId="22399" xr:uid="{00000000-0005-0000-0000-00009E580000}"/>
    <cellStyle name="Obično 3 9 3" xfId="22400" xr:uid="{00000000-0005-0000-0000-00009F580000}"/>
    <cellStyle name="Obično 3 9 3 2" xfId="22401" xr:uid="{00000000-0005-0000-0000-0000A0580000}"/>
    <cellStyle name="Obično 3 9 3 2 2" xfId="22402" xr:uid="{00000000-0005-0000-0000-0000A1580000}"/>
    <cellStyle name="Obično 3 9 3 3" xfId="22403" xr:uid="{00000000-0005-0000-0000-0000A2580000}"/>
    <cellStyle name="Obično 3 9 4" xfId="22404" xr:uid="{00000000-0005-0000-0000-0000A3580000}"/>
    <cellStyle name="Obično 3 9 4 2" xfId="22405" xr:uid="{00000000-0005-0000-0000-0000A4580000}"/>
    <cellStyle name="Obično 3 9 4 2 2" xfId="22406" xr:uid="{00000000-0005-0000-0000-0000A5580000}"/>
    <cellStyle name="Obično 3 9 4 3" xfId="22407" xr:uid="{00000000-0005-0000-0000-0000A6580000}"/>
    <cellStyle name="Obično 3 9 5" xfId="22408" xr:uid="{00000000-0005-0000-0000-0000A7580000}"/>
    <cellStyle name="Obično 3 9 5 2" xfId="22409" xr:uid="{00000000-0005-0000-0000-0000A8580000}"/>
    <cellStyle name="Obično 3 9 5 2 2" xfId="22410" xr:uid="{00000000-0005-0000-0000-0000A9580000}"/>
    <cellStyle name="Obično 3 9 5 3" xfId="22411" xr:uid="{00000000-0005-0000-0000-0000AA580000}"/>
    <cellStyle name="Obično 3 9 6" xfId="22412" xr:uid="{00000000-0005-0000-0000-0000AB580000}"/>
    <cellStyle name="Obično 3 9 6 2" xfId="22413" xr:uid="{00000000-0005-0000-0000-0000AC580000}"/>
    <cellStyle name="Obično 3 9 6 2 2" xfId="22414" xr:uid="{00000000-0005-0000-0000-0000AD580000}"/>
    <cellStyle name="Obično 3 9 6 3" xfId="22415" xr:uid="{00000000-0005-0000-0000-0000AE580000}"/>
    <cellStyle name="Obično 3 9 7" xfId="22416" xr:uid="{00000000-0005-0000-0000-0000AF580000}"/>
    <cellStyle name="Obično 3 9 7 2" xfId="22417" xr:uid="{00000000-0005-0000-0000-0000B0580000}"/>
    <cellStyle name="Obično 3 9 7 2 2" xfId="22418" xr:uid="{00000000-0005-0000-0000-0000B1580000}"/>
    <cellStyle name="Obično 3 9 7 3" xfId="22419" xr:uid="{00000000-0005-0000-0000-0000B2580000}"/>
    <cellStyle name="Obično 3 9 8" xfId="22420" xr:uid="{00000000-0005-0000-0000-0000B3580000}"/>
    <cellStyle name="Obično 3 9 8 2" xfId="22421" xr:uid="{00000000-0005-0000-0000-0000B4580000}"/>
    <cellStyle name="Obično 3 9 9" xfId="22422" xr:uid="{00000000-0005-0000-0000-0000B5580000}"/>
    <cellStyle name="Obično 4" xfId="1034" xr:uid="{00000000-0005-0000-0000-0000B6580000}"/>
    <cellStyle name="Obično 4 10" xfId="22423" xr:uid="{00000000-0005-0000-0000-0000B7580000}"/>
    <cellStyle name="Obično 4 10 2" xfId="22424" xr:uid="{00000000-0005-0000-0000-0000B8580000}"/>
    <cellStyle name="Obično 4 10 2 2" xfId="22425" xr:uid="{00000000-0005-0000-0000-0000B9580000}"/>
    <cellStyle name="Obično 4 10 3" xfId="22426" xr:uid="{00000000-0005-0000-0000-0000BA580000}"/>
    <cellStyle name="Obično 4 11" xfId="22427" xr:uid="{00000000-0005-0000-0000-0000BB580000}"/>
    <cellStyle name="Obično 4 11 2" xfId="22428" xr:uid="{00000000-0005-0000-0000-0000BC580000}"/>
    <cellStyle name="Obično 4 11 2 2" xfId="22429" xr:uid="{00000000-0005-0000-0000-0000BD580000}"/>
    <cellStyle name="Obično 4 11 3" xfId="22430" xr:uid="{00000000-0005-0000-0000-0000BE580000}"/>
    <cellStyle name="Obično 4 12" xfId="22431" xr:uid="{00000000-0005-0000-0000-0000BF580000}"/>
    <cellStyle name="Obično 4 12 2" xfId="22432" xr:uid="{00000000-0005-0000-0000-0000C0580000}"/>
    <cellStyle name="Obično 4 12 2 2" xfId="22433" xr:uid="{00000000-0005-0000-0000-0000C1580000}"/>
    <cellStyle name="Obično 4 12 3" xfId="22434" xr:uid="{00000000-0005-0000-0000-0000C2580000}"/>
    <cellStyle name="Obično 4 13" xfId="22435" xr:uid="{00000000-0005-0000-0000-0000C3580000}"/>
    <cellStyle name="Obično 4 13 2" xfId="22436" xr:uid="{00000000-0005-0000-0000-0000C4580000}"/>
    <cellStyle name="Obično 4 13 2 2" xfId="22437" xr:uid="{00000000-0005-0000-0000-0000C5580000}"/>
    <cellStyle name="Obično 4 13 3" xfId="22438" xr:uid="{00000000-0005-0000-0000-0000C6580000}"/>
    <cellStyle name="Obično 4 14" xfId="22439" xr:uid="{00000000-0005-0000-0000-0000C7580000}"/>
    <cellStyle name="Obično 4 14 2" xfId="22440" xr:uid="{00000000-0005-0000-0000-0000C8580000}"/>
    <cellStyle name="Obično 4 14 2 2" xfId="22441" xr:uid="{00000000-0005-0000-0000-0000C9580000}"/>
    <cellStyle name="Obično 4 14 3" xfId="22442" xr:uid="{00000000-0005-0000-0000-0000CA580000}"/>
    <cellStyle name="Obično 4 15" xfId="22443" xr:uid="{00000000-0005-0000-0000-0000CB580000}"/>
    <cellStyle name="Obično 4 15 2" xfId="22444" xr:uid="{00000000-0005-0000-0000-0000CC580000}"/>
    <cellStyle name="Obično 4 15 2 2" xfId="22445" xr:uid="{00000000-0005-0000-0000-0000CD580000}"/>
    <cellStyle name="Obično 4 15 3" xfId="22446" xr:uid="{00000000-0005-0000-0000-0000CE580000}"/>
    <cellStyle name="Obično 4 16" xfId="22447" xr:uid="{00000000-0005-0000-0000-0000CF580000}"/>
    <cellStyle name="Obično 4 16 2" xfId="22448" xr:uid="{00000000-0005-0000-0000-0000D0580000}"/>
    <cellStyle name="Obično 4 16 2 2" xfId="22449" xr:uid="{00000000-0005-0000-0000-0000D1580000}"/>
    <cellStyle name="Obično 4 16 3" xfId="22450" xr:uid="{00000000-0005-0000-0000-0000D2580000}"/>
    <cellStyle name="Obično 4 17" xfId="22451" xr:uid="{00000000-0005-0000-0000-0000D3580000}"/>
    <cellStyle name="Obično 4 17 2" xfId="22452" xr:uid="{00000000-0005-0000-0000-0000D4580000}"/>
    <cellStyle name="Obično 4 18" xfId="22453" xr:uid="{00000000-0005-0000-0000-0000D5580000}"/>
    <cellStyle name="Obično 4 2" xfId="1035" xr:uid="{00000000-0005-0000-0000-0000D6580000}"/>
    <cellStyle name="Obično 4 2 2" xfId="22454" xr:uid="{00000000-0005-0000-0000-0000D7580000}"/>
    <cellStyle name="Obično 4 2 2 2" xfId="22455" xr:uid="{00000000-0005-0000-0000-0000D8580000}"/>
    <cellStyle name="Obično 4 2 2 2 2" xfId="22456" xr:uid="{00000000-0005-0000-0000-0000D9580000}"/>
    <cellStyle name="Obično 4 2 2 3" xfId="22457" xr:uid="{00000000-0005-0000-0000-0000DA580000}"/>
    <cellStyle name="Obično 4 2 3" xfId="22458" xr:uid="{00000000-0005-0000-0000-0000DB580000}"/>
    <cellStyle name="Obično 4 2 3 2" xfId="22459" xr:uid="{00000000-0005-0000-0000-0000DC580000}"/>
    <cellStyle name="Obično 4 2 3 2 2" xfId="22460" xr:uid="{00000000-0005-0000-0000-0000DD580000}"/>
    <cellStyle name="Obično 4 2 3 3" xfId="22461" xr:uid="{00000000-0005-0000-0000-0000DE580000}"/>
    <cellStyle name="Obično 4 2 4" xfId="22462" xr:uid="{00000000-0005-0000-0000-0000DF580000}"/>
    <cellStyle name="Obično 4 2 4 2" xfId="22463" xr:uid="{00000000-0005-0000-0000-0000E0580000}"/>
    <cellStyle name="Obično 4 2 4 2 2" xfId="22464" xr:uid="{00000000-0005-0000-0000-0000E1580000}"/>
    <cellStyle name="Obično 4 2 4 3" xfId="22465" xr:uid="{00000000-0005-0000-0000-0000E2580000}"/>
    <cellStyle name="Obično 4 2 5" xfId="22466" xr:uid="{00000000-0005-0000-0000-0000E3580000}"/>
    <cellStyle name="Obično 4 2 5 2" xfId="22467" xr:uid="{00000000-0005-0000-0000-0000E4580000}"/>
    <cellStyle name="Obično 4 2 5 2 2" xfId="22468" xr:uid="{00000000-0005-0000-0000-0000E5580000}"/>
    <cellStyle name="Obično 4 2 5 3" xfId="22469" xr:uid="{00000000-0005-0000-0000-0000E6580000}"/>
    <cellStyle name="Obično 4 2 6" xfId="22470" xr:uid="{00000000-0005-0000-0000-0000E7580000}"/>
    <cellStyle name="Obično 4 2 6 2" xfId="22471" xr:uid="{00000000-0005-0000-0000-0000E8580000}"/>
    <cellStyle name="Obično 4 2 6 2 2" xfId="22472" xr:uid="{00000000-0005-0000-0000-0000E9580000}"/>
    <cellStyle name="Obično 4 2 6 3" xfId="22473" xr:uid="{00000000-0005-0000-0000-0000EA580000}"/>
    <cellStyle name="Obično 4 2 7" xfId="22474" xr:uid="{00000000-0005-0000-0000-0000EB580000}"/>
    <cellStyle name="Obično 4 2 7 2" xfId="22475" xr:uid="{00000000-0005-0000-0000-0000EC580000}"/>
    <cellStyle name="Obično 4 2 7 2 2" xfId="22476" xr:uid="{00000000-0005-0000-0000-0000ED580000}"/>
    <cellStyle name="Obično 4 2 7 3" xfId="22477" xr:uid="{00000000-0005-0000-0000-0000EE580000}"/>
    <cellStyle name="Obično 4 2 8" xfId="22478" xr:uid="{00000000-0005-0000-0000-0000EF580000}"/>
    <cellStyle name="Obično 4 2 8 2" xfId="22479" xr:uid="{00000000-0005-0000-0000-0000F0580000}"/>
    <cellStyle name="Obično 4 2 9" xfId="22480" xr:uid="{00000000-0005-0000-0000-0000F1580000}"/>
    <cellStyle name="Obično 4 3" xfId="1036" xr:uid="{00000000-0005-0000-0000-0000F2580000}"/>
    <cellStyle name="Obično 4 3 2" xfId="22481" xr:uid="{00000000-0005-0000-0000-0000F3580000}"/>
    <cellStyle name="Obično 4 3 2 2" xfId="22482" xr:uid="{00000000-0005-0000-0000-0000F4580000}"/>
    <cellStyle name="Obično 4 3 2 2 2" xfId="22483" xr:uid="{00000000-0005-0000-0000-0000F5580000}"/>
    <cellStyle name="Obično 4 3 2 3" xfId="22484" xr:uid="{00000000-0005-0000-0000-0000F6580000}"/>
    <cellStyle name="Obično 4 3 3" xfId="22485" xr:uid="{00000000-0005-0000-0000-0000F7580000}"/>
    <cellStyle name="Obično 4 3 3 2" xfId="22486" xr:uid="{00000000-0005-0000-0000-0000F8580000}"/>
    <cellStyle name="Obično 4 3 3 2 2" xfId="22487" xr:uid="{00000000-0005-0000-0000-0000F9580000}"/>
    <cellStyle name="Obično 4 3 3 3" xfId="22488" xr:uid="{00000000-0005-0000-0000-0000FA580000}"/>
    <cellStyle name="Obično 4 3 4" xfId="22489" xr:uid="{00000000-0005-0000-0000-0000FB580000}"/>
    <cellStyle name="Obično 4 3 4 2" xfId="22490" xr:uid="{00000000-0005-0000-0000-0000FC580000}"/>
    <cellStyle name="Obično 4 3 4 2 2" xfId="22491" xr:uid="{00000000-0005-0000-0000-0000FD580000}"/>
    <cellStyle name="Obično 4 3 4 3" xfId="22492" xr:uid="{00000000-0005-0000-0000-0000FE580000}"/>
    <cellStyle name="Obično 4 3 5" xfId="22493" xr:uid="{00000000-0005-0000-0000-0000FF580000}"/>
    <cellStyle name="Obično 4 3 5 2" xfId="22494" xr:uid="{00000000-0005-0000-0000-000000590000}"/>
    <cellStyle name="Obično 4 3 5 2 2" xfId="22495" xr:uid="{00000000-0005-0000-0000-000001590000}"/>
    <cellStyle name="Obično 4 3 5 3" xfId="22496" xr:uid="{00000000-0005-0000-0000-000002590000}"/>
    <cellStyle name="Obično 4 3 6" xfId="22497" xr:uid="{00000000-0005-0000-0000-000003590000}"/>
    <cellStyle name="Obično 4 3 6 2" xfId="22498" xr:uid="{00000000-0005-0000-0000-000004590000}"/>
    <cellStyle name="Obično 4 3 6 2 2" xfId="22499" xr:uid="{00000000-0005-0000-0000-000005590000}"/>
    <cellStyle name="Obično 4 3 6 3" xfId="22500" xr:uid="{00000000-0005-0000-0000-000006590000}"/>
    <cellStyle name="Obično 4 3 7" xfId="22501" xr:uid="{00000000-0005-0000-0000-000007590000}"/>
    <cellStyle name="Obično 4 3 7 2" xfId="22502" xr:uid="{00000000-0005-0000-0000-000008590000}"/>
    <cellStyle name="Obično 4 3 7 2 2" xfId="22503" xr:uid="{00000000-0005-0000-0000-000009590000}"/>
    <cellStyle name="Obično 4 3 7 3" xfId="22504" xr:uid="{00000000-0005-0000-0000-00000A590000}"/>
    <cellStyle name="Obično 4 3 8" xfId="22505" xr:uid="{00000000-0005-0000-0000-00000B590000}"/>
    <cellStyle name="Obično 4 3 8 2" xfId="22506" xr:uid="{00000000-0005-0000-0000-00000C590000}"/>
    <cellStyle name="Obično 4 3 9" xfId="22507" xr:uid="{00000000-0005-0000-0000-00000D590000}"/>
    <cellStyle name="Obično 4 4" xfId="22508" xr:uid="{00000000-0005-0000-0000-00000E590000}"/>
    <cellStyle name="Obično 4 4 2" xfId="22509" xr:uid="{00000000-0005-0000-0000-00000F590000}"/>
    <cellStyle name="Obično 4 4 2 2" xfId="22510" xr:uid="{00000000-0005-0000-0000-000010590000}"/>
    <cellStyle name="Obično 4 4 2 2 2" xfId="22511" xr:uid="{00000000-0005-0000-0000-000011590000}"/>
    <cellStyle name="Obično 4 4 2 3" xfId="22512" xr:uid="{00000000-0005-0000-0000-000012590000}"/>
    <cellStyle name="Obično 4 4 3" xfId="22513" xr:uid="{00000000-0005-0000-0000-000013590000}"/>
    <cellStyle name="Obično 4 4 3 2" xfId="22514" xr:uid="{00000000-0005-0000-0000-000014590000}"/>
    <cellStyle name="Obično 4 4 3 2 2" xfId="22515" xr:uid="{00000000-0005-0000-0000-000015590000}"/>
    <cellStyle name="Obično 4 4 3 3" xfId="22516" xr:uid="{00000000-0005-0000-0000-000016590000}"/>
    <cellStyle name="Obično 4 4 4" xfId="22517" xr:uid="{00000000-0005-0000-0000-000017590000}"/>
    <cellStyle name="Obično 4 4 4 2" xfId="22518" xr:uid="{00000000-0005-0000-0000-000018590000}"/>
    <cellStyle name="Obično 4 4 4 2 2" xfId="22519" xr:uid="{00000000-0005-0000-0000-000019590000}"/>
    <cellStyle name="Obično 4 4 4 3" xfId="22520" xr:uid="{00000000-0005-0000-0000-00001A590000}"/>
    <cellStyle name="Obično 4 4 5" xfId="22521" xr:uid="{00000000-0005-0000-0000-00001B590000}"/>
    <cellStyle name="Obično 4 4 5 2" xfId="22522" xr:uid="{00000000-0005-0000-0000-00001C590000}"/>
    <cellStyle name="Obično 4 4 5 2 2" xfId="22523" xr:uid="{00000000-0005-0000-0000-00001D590000}"/>
    <cellStyle name="Obično 4 4 5 3" xfId="22524" xr:uid="{00000000-0005-0000-0000-00001E590000}"/>
    <cellStyle name="Obično 4 4 6" xfId="22525" xr:uid="{00000000-0005-0000-0000-00001F590000}"/>
    <cellStyle name="Obično 4 4 6 2" xfId="22526" xr:uid="{00000000-0005-0000-0000-000020590000}"/>
    <cellStyle name="Obično 4 4 6 2 2" xfId="22527" xr:uid="{00000000-0005-0000-0000-000021590000}"/>
    <cellStyle name="Obično 4 4 6 3" xfId="22528" xr:uid="{00000000-0005-0000-0000-000022590000}"/>
    <cellStyle name="Obično 4 4 7" xfId="22529" xr:uid="{00000000-0005-0000-0000-000023590000}"/>
    <cellStyle name="Obično 4 4 7 2" xfId="22530" xr:uid="{00000000-0005-0000-0000-000024590000}"/>
    <cellStyle name="Obično 4 4 7 2 2" xfId="22531" xr:uid="{00000000-0005-0000-0000-000025590000}"/>
    <cellStyle name="Obično 4 4 7 3" xfId="22532" xr:uid="{00000000-0005-0000-0000-000026590000}"/>
    <cellStyle name="Obično 4 4 8" xfId="22533" xr:uid="{00000000-0005-0000-0000-000027590000}"/>
    <cellStyle name="Obično 4 4 8 2" xfId="22534" xr:uid="{00000000-0005-0000-0000-000028590000}"/>
    <cellStyle name="Obično 4 4 9" xfId="22535" xr:uid="{00000000-0005-0000-0000-000029590000}"/>
    <cellStyle name="Obično 4 5" xfId="22536" xr:uid="{00000000-0005-0000-0000-00002A590000}"/>
    <cellStyle name="Obično 4 5 2" xfId="22537" xr:uid="{00000000-0005-0000-0000-00002B590000}"/>
    <cellStyle name="Obično 4 5 2 2" xfId="22538" xr:uid="{00000000-0005-0000-0000-00002C590000}"/>
    <cellStyle name="Obično 4 5 2 2 2" xfId="22539" xr:uid="{00000000-0005-0000-0000-00002D590000}"/>
    <cellStyle name="Obično 4 5 2 3" xfId="22540" xr:uid="{00000000-0005-0000-0000-00002E590000}"/>
    <cellStyle name="Obično 4 5 3" xfId="22541" xr:uid="{00000000-0005-0000-0000-00002F590000}"/>
    <cellStyle name="Obično 4 5 3 2" xfId="22542" xr:uid="{00000000-0005-0000-0000-000030590000}"/>
    <cellStyle name="Obično 4 5 3 2 2" xfId="22543" xr:uid="{00000000-0005-0000-0000-000031590000}"/>
    <cellStyle name="Obično 4 5 3 3" xfId="22544" xr:uid="{00000000-0005-0000-0000-000032590000}"/>
    <cellStyle name="Obično 4 5 4" xfId="22545" xr:uid="{00000000-0005-0000-0000-000033590000}"/>
    <cellStyle name="Obično 4 5 4 2" xfId="22546" xr:uid="{00000000-0005-0000-0000-000034590000}"/>
    <cellStyle name="Obično 4 5 4 2 2" xfId="22547" xr:uid="{00000000-0005-0000-0000-000035590000}"/>
    <cellStyle name="Obično 4 5 4 3" xfId="22548" xr:uid="{00000000-0005-0000-0000-000036590000}"/>
    <cellStyle name="Obično 4 5 5" xfId="22549" xr:uid="{00000000-0005-0000-0000-000037590000}"/>
    <cellStyle name="Obično 4 5 5 2" xfId="22550" xr:uid="{00000000-0005-0000-0000-000038590000}"/>
    <cellStyle name="Obično 4 5 5 2 2" xfId="22551" xr:uid="{00000000-0005-0000-0000-000039590000}"/>
    <cellStyle name="Obično 4 5 5 3" xfId="22552" xr:uid="{00000000-0005-0000-0000-00003A590000}"/>
    <cellStyle name="Obično 4 5 6" xfId="22553" xr:uid="{00000000-0005-0000-0000-00003B590000}"/>
    <cellStyle name="Obično 4 5 6 2" xfId="22554" xr:uid="{00000000-0005-0000-0000-00003C590000}"/>
    <cellStyle name="Obično 4 5 6 2 2" xfId="22555" xr:uid="{00000000-0005-0000-0000-00003D590000}"/>
    <cellStyle name="Obično 4 5 6 3" xfId="22556" xr:uid="{00000000-0005-0000-0000-00003E590000}"/>
    <cellStyle name="Obično 4 5 7" xfId="22557" xr:uid="{00000000-0005-0000-0000-00003F590000}"/>
    <cellStyle name="Obično 4 5 7 2" xfId="22558" xr:uid="{00000000-0005-0000-0000-000040590000}"/>
    <cellStyle name="Obično 4 5 7 2 2" xfId="22559" xr:uid="{00000000-0005-0000-0000-000041590000}"/>
    <cellStyle name="Obično 4 5 7 3" xfId="22560" xr:uid="{00000000-0005-0000-0000-000042590000}"/>
    <cellStyle name="Obično 4 5 8" xfId="22561" xr:uid="{00000000-0005-0000-0000-000043590000}"/>
    <cellStyle name="Obično 4 5 8 2" xfId="22562" xr:uid="{00000000-0005-0000-0000-000044590000}"/>
    <cellStyle name="Obično 4 5 9" xfId="22563" xr:uid="{00000000-0005-0000-0000-000045590000}"/>
    <cellStyle name="Obično 4 6" xfId="22564" xr:uid="{00000000-0005-0000-0000-000046590000}"/>
    <cellStyle name="Obično 4 6 2" xfId="22565" xr:uid="{00000000-0005-0000-0000-000047590000}"/>
    <cellStyle name="Obično 4 6 2 2" xfId="22566" xr:uid="{00000000-0005-0000-0000-000048590000}"/>
    <cellStyle name="Obično 4 6 2 2 2" xfId="22567" xr:uid="{00000000-0005-0000-0000-000049590000}"/>
    <cellStyle name="Obično 4 6 2 3" xfId="22568" xr:uid="{00000000-0005-0000-0000-00004A590000}"/>
    <cellStyle name="Obično 4 6 3" xfId="22569" xr:uid="{00000000-0005-0000-0000-00004B590000}"/>
    <cellStyle name="Obično 4 6 3 2" xfId="22570" xr:uid="{00000000-0005-0000-0000-00004C590000}"/>
    <cellStyle name="Obično 4 6 3 2 2" xfId="22571" xr:uid="{00000000-0005-0000-0000-00004D590000}"/>
    <cellStyle name="Obično 4 6 3 3" xfId="22572" xr:uid="{00000000-0005-0000-0000-00004E590000}"/>
    <cellStyle name="Obično 4 6 4" xfId="22573" xr:uid="{00000000-0005-0000-0000-00004F590000}"/>
    <cellStyle name="Obično 4 6 4 2" xfId="22574" xr:uid="{00000000-0005-0000-0000-000050590000}"/>
    <cellStyle name="Obično 4 6 4 2 2" xfId="22575" xr:uid="{00000000-0005-0000-0000-000051590000}"/>
    <cellStyle name="Obično 4 6 4 3" xfId="22576" xr:uid="{00000000-0005-0000-0000-000052590000}"/>
    <cellStyle name="Obično 4 6 5" xfId="22577" xr:uid="{00000000-0005-0000-0000-000053590000}"/>
    <cellStyle name="Obično 4 6 5 2" xfId="22578" xr:uid="{00000000-0005-0000-0000-000054590000}"/>
    <cellStyle name="Obično 4 6 5 2 2" xfId="22579" xr:uid="{00000000-0005-0000-0000-000055590000}"/>
    <cellStyle name="Obično 4 6 5 3" xfId="22580" xr:uid="{00000000-0005-0000-0000-000056590000}"/>
    <cellStyle name="Obično 4 6 6" xfId="22581" xr:uid="{00000000-0005-0000-0000-000057590000}"/>
    <cellStyle name="Obično 4 6 6 2" xfId="22582" xr:uid="{00000000-0005-0000-0000-000058590000}"/>
    <cellStyle name="Obično 4 6 6 2 2" xfId="22583" xr:uid="{00000000-0005-0000-0000-000059590000}"/>
    <cellStyle name="Obično 4 6 6 3" xfId="22584" xr:uid="{00000000-0005-0000-0000-00005A590000}"/>
    <cellStyle name="Obično 4 6 7" xfId="22585" xr:uid="{00000000-0005-0000-0000-00005B590000}"/>
    <cellStyle name="Obično 4 6 7 2" xfId="22586" xr:uid="{00000000-0005-0000-0000-00005C590000}"/>
    <cellStyle name="Obično 4 6 7 2 2" xfId="22587" xr:uid="{00000000-0005-0000-0000-00005D590000}"/>
    <cellStyle name="Obično 4 6 7 3" xfId="22588" xr:uid="{00000000-0005-0000-0000-00005E590000}"/>
    <cellStyle name="Obično 4 6 8" xfId="22589" xr:uid="{00000000-0005-0000-0000-00005F590000}"/>
    <cellStyle name="Obično 4 6 8 2" xfId="22590" xr:uid="{00000000-0005-0000-0000-000060590000}"/>
    <cellStyle name="Obično 4 6 9" xfId="22591" xr:uid="{00000000-0005-0000-0000-000061590000}"/>
    <cellStyle name="Obično 4 7" xfId="22592" xr:uid="{00000000-0005-0000-0000-000062590000}"/>
    <cellStyle name="Obično 4 7 2" xfId="22593" xr:uid="{00000000-0005-0000-0000-000063590000}"/>
    <cellStyle name="Obično 4 7 2 2" xfId="22594" xr:uid="{00000000-0005-0000-0000-000064590000}"/>
    <cellStyle name="Obično 4 7 2 2 2" xfId="22595" xr:uid="{00000000-0005-0000-0000-000065590000}"/>
    <cellStyle name="Obično 4 7 2 3" xfId="22596" xr:uid="{00000000-0005-0000-0000-000066590000}"/>
    <cellStyle name="Obično 4 7 3" xfId="22597" xr:uid="{00000000-0005-0000-0000-000067590000}"/>
    <cellStyle name="Obično 4 7 3 2" xfId="22598" xr:uid="{00000000-0005-0000-0000-000068590000}"/>
    <cellStyle name="Obično 4 7 3 2 2" xfId="22599" xr:uid="{00000000-0005-0000-0000-000069590000}"/>
    <cellStyle name="Obično 4 7 3 3" xfId="22600" xr:uid="{00000000-0005-0000-0000-00006A590000}"/>
    <cellStyle name="Obično 4 7 4" xfId="22601" xr:uid="{00000000-0005-0000-0000-00006B590000}"/>
    <cellStyle name="Obično 4 7 4 2" xfId="22602" xr:uid="{00000000-0005-0000-0000-00006C590000}"/>
    <cellStyle name="Obično 4 7 4 2 2" xfId="22603" xr:uid="{00000000-0005-0000-0000-00006D590000}"/>
    <cellStyle name="Obično 4 7 4 3" xfId="22604" xr:uid="{00000000-0005-0000-0000-00006E590000}"/>
    <cellStyle name="Obično 4 7 5" xfId="22605" xr:uid="{00000000-0005-0000-0000-00006F590000}"/>
    <cellStyle name="Obično 4 7 5 2" xfId="22606" xr:uid="{00000000-0005-0000-0000-000070590000}"/>
    <cellStyle name="Obično 4 7 5 2 2" xfId="22607" xr:uid="{00000000-0005-0000-0000-000071590000}"/>
    <cellStyle name="Obično 4 7 5 3" xfId="22608" xr:uid="{00000000-0005-0000-0000-000072590000}"/>
    <cellStyle name="Obično 4 7 6" xfId="22609" xr:uid="{00000000-0005-0000-0000-000073590000}"/>
    <cellStyle name="Obično 4 7 6 2" xfId="22610" xr:uid="{00000000-0005-0000-0000-000074590000}"/>
    <cellStyle name="Obično 4 7 6 2 2" xfId="22611" xr:uid="{00000000-0005-0000-0000-000075590000}"/>
    <cellStyle name="Obično 4 7 6 3" xfId="22612" xr:uid="{00000000-0005-0000-0000-000076590000}"/>
    <cellStyle name="Obično 4 7 7" xfId="22613" xr:uid="{00000000-0005-0000-0000-000077590000}"/>
    <cellStyle name="Obično 4 7 7 2" xfId="22614" xr:uid="{00000000-0005-0000-0000-000078590000}"/>
    <cellStyle name="Obično 4 7 7 2 2" xfId="22615" xr:uid="{00000000-0005-0000-0000-000079590000}"/>
    <cellStyle name="Obično 4 7 7 3" xfId="22616" xr:uid="{00000000-0005-0000-0000-00007A590000}"/>
    <cellStyle name="Obično 4 7 8" xfId="22617" xr:uid="{00000000-0005-0000-0000-00007B590000}"/>
    <cellStyle name="Obično 4 7 8 2" xfId="22618" xr:uid="{00000000-0005-0000-0000-00007C590000}"/>
    <cellStyle name="Obično 4 7 9" xfId="22619" xr:uid="{00000000-0005-0000-0000-00007D590000}"/>
    <cellStyle name="Obično 4 8" xfId="22620" xr:uid="{00000000-0005-0000-0000-00007E590000}"/>
    <cellStyle name="Obično 4 8 2" xfId="22621" xr:uid="{00000000-0005-0000-0000-00007F590000}"/>
    <cellStyle name="Obično 4 8 2 2" xfId="22622" xr:uid="{00000000-0005-0000-0000-000080590000}"/>
    <cellStyle name="Obično 4 8 2 2 2" xfId="22623" xr:uid="{00000000-0005-0000-0000-000081590000}"/>
    <cellStyle name="Obično 4 8 2 3" xfId="22624" xr:uid="{00000000-0005-0000-0000-000082590000}"/>
    <cellStyle name="Obično 4 8 3" xfId="22625" xr:uid="{00000000-0005-0000-0000-000083590000}"/>
    <cellStyle name="Obično 4 8 3 2" xfId="22626" xr:uid="{00000000-0005-0000-0000-000084590000}"/>
    <cellStyle name="Obično 4 8 3 2 2" xfId="22627" xr:uid="{00000000-0005-0000-0000-000085590000}"/>
    <cellStyle name="Obično 4 8 3 3" xfId="22628" xr:uid="{00000000-0005-0000-0000-000086590000}"/>
    <cellStyle name="Obično 4 8 4" xfId="22629" xr:uid="{00000000-0005-0000-0000-000087590000}"/>
    <cellStyle name="Obično 4 8 4 2" xfId="22630" xr:uid="{00000000-0005-0000-0000-000088590000}"/>
    <cellStyle name="Obično 4 8 4 2 2" xfId="22631" xr:uid="{00000000-0005-0000-0000-000089590000}"/>
    <cellStyle name="Obično 4 8 4 3" xfId="22632" xr:uid="{00000000-0005-0000-0000-00008A590000}"/>
    <cellStyle name="Obično 4 8 5" xfId="22633" xr:uid="{00000000-0005-0000-0000-00008B590000}"/>
    <cellStyle name="Obično 4 8 5 2" xfId="22634" xr:uid="{00000000-0005-0000-0000-00008C590000}"/>
    <cellStyle name="Obično 4 8 5 2 2" xfId="22635" xr:uid="{00000000-0005-0000-0000-00008D590000}"/>
    <cellStyle name="Obično 4 8 5 3" xfId="22636" xr:uid="{00000000-0005-0000-0000-00008E590000}"/>
    <cellStyle name="Obično 4 8 6" xfId="22637" xr:uid="{00000000-0005-0000-0000-00008F590000}"/>
    <cellStyle name="Obično 4 8 6 2" xfId="22638" xr:uid="{00000000-0005-0000-0000-000090590000}"/>
    <cellStyle name="Obično 4 8 6 2 2" xfId="22639" xr:uid="{00000000-0005-0000-0000-000091590000}"/>
    <cellStyle name="Obično 4 8 6 3" xfId="22640" xr:uid="{00000000-0005-0000-0000-000092590000}"/>
    <cellStyle name="Obično 4 8 7" xfId="22641" xr:uid="{00000000-0005-0000-0000-000093590000}"/>
    <cellStyle name="Obično 4 8 7 2" xfId="22642" xr:uid="{00000000-0005-0000-0000-000094590000}"/>
    <cellStyle name="Obično 4 8 7 2 2" xfId="22643" xr:uid="{00000000-0005-0000-0000-000095590000}"/>
    <cellStyle name="Obično 4 8 7 3" xfId="22644" xr:uid="{00000000-0005-0000-0000-000096590000}"/>
    <cellStyle name="Obično 4 8 8" xfId="22645" xr:uid="{00000000-0005-0000-0000-000097590000}"/>
    <cellStyle name="Obično 4 8 8 2" xfId="22646" xr:uid="{00000000-0005-0000-0000-000098590000}"/>
    <cellStyle name="Obično 4 8 9" xfId="22647" xr:uid="{00000000-0005-0000-0000-000099590000}"/>
    <cellStyle name="Obično 4 9" xfId="22648" xr:uid="{00000000-0005-0000-0000-00009A590000}"/>
    <cellStyle name="Obično 4 9 2" xfId="22649" xr:uid="{00000000-0005-0000-0000-00009B590000}"/>
    <cellStyle name="Obično 4 9 2 2" xfId="22650" xr:uid="{00000000-0005-0000-0000-00009C590000}"/>
    <cellStyle name="Obično 4 9 3" xfId="22651" xr:uid="{00000000-0005-0000-0000-00009D590000}"/>
    <cellStyle name="Obično 5" xfId="1037" xr:uid="{00000000-0005-0000-0000-00009E590000}"/>
    <cellStyle name="Obično 5 10" xfId="22652" xr:uid="{00000000-0005-0000-0000-00009F590000}"/>
    <cellStyle name="Obično 5 10 2" xfId="22653" xr:uid="{00000000-0005-0000-0000-0000A0590000}"/>
    <cellStyle name="Obično 5 10 2 2" xfId="22654" xr:uid="{00000000-0005-0000-0000-0000A1590000}"/>
    <cellStyle name="Obično 5 10 3" xfId="22655" xr:uid="{00000000-0005-0000-0000-0000A2590000}"/>
    <cellStyle name="Obično 5 11" xfId="22656" xr:uid="{00000000-0005-0000-0000-0000A3590000}"/>
    <cellStyle name="Obično 5 11 2" xfId="22657" xr:uid="{00000000-0005-0000-0000-0000A4590000}"/>
    <cellStyle name="Obično 5 11 2 2" xfId="22658" xr:uid="{00000000-0005-0000-0000-0000A5590000}"/>
    <cellStyle name="Obično 5 11 3" xfId="22659" xr:uid="{00000000-0005-0000-0000-0000A6590000}"/>
    <cellStyle name="Obično 5 12" xfId="22660" xr:uid="{00000000-0005-0000-0000-0000A7590000}"/>
    <cellStyle name="Obično 5 12 2" xfId="22661" xr:uid="{00000000-0005-0000-0000-0000A8590000}"/>
    <cellStyle name="Obično 5 12 2 2" xfId="22662" xr:uid="{00000000-0005-0000-0000-0000A9590000}"/>
    <cellStyle name="Obično 5 12 3" xfId="22663" xr:uid="{00000000-0005-0000-0000-0000AA590000}"/>
    <cellStyle name="Obično 5 13" xfId="22664" xr:uid="{00000000-0005-0000-0000-0000AB590000}"/>
    <cellStyle name="Obično 5 13 2" xfId="22665" xr:uid="{00000000-0005-0000-0000-0000AC590000}"/>
    <cellStyle name="Obično 5 13 2 2" xfId="22666" xr:uid="{00000000-0005-0000-0000-0000AD590000}"/>
    <cellStyle name="Obično 5 13 3" xfId="22667" xr:uid="{00000000-0005-0000-0000-0000AE590000}"/>
    <cellStyle name="Obično 5 14" xfId="22668" xr:uid="{00000000-0005-0000-0000-0000AF590000}"/>
    <cellStyle name="Obično 5 2" xfId="1038" xr:uid="{00000000-0005-0000-0000-0000B0590000}"/>
    <cellStyle name="Obično 5 2 2" xfId="22669" xr:uid="{00000000-0005-0000-0000-0000B1590000}"/>
    <cellStyle name="Obično 5 2 2 2" xfId="22670" xr:uid="{00000000-0005-0000-0000-0000B2590000}"/>
    <cellStyle name="Obično 5 2 2 2 2" xfId="22671" xr:uid="{00000000-0005-0000-0000-0000B3590000}"/>
    <cellStyle name="Obično 5 2 2 3" xfId="22672" xr:uid="{00000000-0005-0000-0000-0000B4590000}"/>
    <cellStyle name="Obično 5 2 3" xfId="22673" xr:uid="{00000000-0005-0000-0000-0000B5590000}"/>
    <cellStyle name="Obično 5 2 3 2" xfId="22674" xr:uid="{00000000-0005-0000-0000-0000B6590000}"/>
    <cellStyle name="Obično 5 2 3 2 2" xfId="22675" xr:uid="{00000000-0005-0000-0000-0000B7590000}"/>
    <cellStyle name="Obično 5 2 3 3" xfId="22676" xr:uid="{00000000-0005-0000-0000-0000B8590000}"/>
    <cellStyle name="Obično 5 2 4" xfId="22677" xr:uid="{00000000-0005-0000-0000-0000B9590000}"/>
    <cellStyle name="Obično 5 2 4 2" xfId="22678" xr:uid="{00000000-0005-0000-0000-0000BA590000}"/>
    <cellStyle name="Obično 5 2 4 2 2" xfId="22679" xr:uid="{00000000-0005-0000-0000-0000BB590000}"/>
    <cellStyle name="Obično 5 2 4 3" xfId="22680" xr:uid="{00000000-0005-0000-0000-0000BC590000}"/>
    <cellStyle name="Obično 5 2 5" xfId="22681" xr:uid="{00000000-0005-0000-0000-0000BD590000}"/>
    <cellStyle name="Obično 5 2 5 2" xfId="22682" xr:uid="{00000000-0005-0000-0000-0000BE590000}"/>
    <cellStyle name="Obično 5 2 5 2 2" xfId="22683" xr:uid="{00000000-0005-0000-0000-0000BF590000}"/>
    <cellStyle name="Obično 5 2 5 3" xfId="22684" xr:uid="{00000000-0005-0000-0000-0000C0590000}"/>
    <cellStyle name="Obično 5 2 6" xfId="22685" xr:uid="{00000000-0005-0000-0000-0000C1590000}"/>
    <cellStyle name="Obično 5 2 6 2" xfId="22686" xr:uid="{00000000-0005-0000-0000-0000C2590000}"/>
    <cellStyle name="Obično 5 2 6 2 2" xfId="22687" xr:uid="{00000000-0005-0000-0000-0000C3590000}"/>
    <cellStyle name="Obično 5 2 6 3" xfId="22688" xr:uid="{00000000-0005-0000-0000-0000C4590000}"/>
    <cellStyle name="Obično 5 2 7" xfId="22689" xr:uid="{00000000-0005-0000-0000-0000C5590000}"/>
    <cellStyle name="Obično 5 2 7 2" xfId="22690" xr:uid="{00000000-0005-0000-0000-0000C6590000}"/>
    <cellStyle name="Obično 5 2 7 2 2" xfId="22691" xr:uid="{00000000-0005-0000-0000-0000C7590000}"/>
    <cellStyle name="Obično 5 2 7 3" xfId="22692" xr:uid="{00000000-0005-0000-0000-0000C8590000}"/>
    <cellStyle name="Obično 5 2 8" xfId="22693" xr:uid="{00000000-0005-0000-0000-0000C9590000}"/>
    <cellStyle name="Obično 5 2 8 2" xfId="22694" xr:uid="{00000000-0005-0000-0000-0000CA590000}"/>
    <cellStyle name="Obično 5 2 9" xfId="22695" xr:uid="{00000000-0005-0000-0000-0000CB590000}"/>
    <cellStyle name="Obično 5 3" xfId="1039" xr:uid="{00000000-0005-0000-0000-0000CC590000}"/>
    <cellStyle name="Obično 5 3 2" xfId="22696" xr:uid="{00000000-0005-0000-0000-0000CD590000}"/>
    <cellStyle name="Obično 5 3 2 2" xfId="22697" xr:uid="{00000000-0005-0000-0000-0000CE590000}"/>
    <cellStyle name="Obično 5 3 2 2 2" xfId="22698" xr:uid="{00000000-0005-0000-0000-0000CF590000}"/>
    <cellStyle name="Obično 5 3 2 3" xfId="22699" xr:uid="{00000000-0005-0000-0000-0000D0590000}"/>
    <cellStyle name="Obično 5 3 3" xfId="22700" xr:uid="{00000000-0005-0000-0000-0000D1590000}"/>
    <cellStyle name="Obično 5 3 3 2" xfId="22701" xr:uid="{00000000-0005-0000-0000-0000D2590000}"/>
    <cellStyle name="Obično 5 3 3 2 2" xfId="22702" xr:uid="{00000000-0005-0000-0000-0000D3590000}"/>
    <cellStyle name="Obično 5 3 3 3" xfId="22703" xr:uid="{00000000-0005-0000-0000-0000D4590000}"/>
    <cellStyle name="Obično 5 3 4" xfId="22704" xr:uid="{00000000-0005-0000-0000-0000D5590000}"/>
    <cellStyle name="Obično 5 3 4 2" xfId="22705" xr:uid="{00000000-0005-0000-0000-0000D6590000}"/>
    <cellStyle name="Obično 5 3 4 2 2" xfId="22706" xr:uid="{00000000-0005-0000-0000-0000D7590000}"/>
    <cellStyle name="Obično 5 3 4 3" xfId="22707" xr:uid="{00000000-0005-0000-0000-0000D8590000}"/>
    <cellStyle name="Obično 5 3 5" xfId="22708" xr:uid="{00000000-0005-0000-0000-0000D9590000}"/>
    <cellStyle name="Obično 5 3 5 2" xfId="22709" xr:uid="{00000000-0005-0000-0000-0000DA590000}"/>
    <cellStyle name="Obično 5 3 5 2 2" xfId="22710" xr:uid="{00000000-0005-0000-0000-0000DB590000}"/>
    <cellStyle name="Obično 5 3 5 3" xfId="22711" xr:uid="{00000000-0005-0000-0000-0000DC590000}"/>
    <cellStyle name="Obično 5 3 6" xfId="22712" xr:uid="{00000000-0005-0000-0000-0000DD590000}"/>
    <cellStyle name="Obično 5 3 6 2" xfId="22713" xr:uid="{00000000-0005-0000-0000-0000DE590000}"/>
    <cellStyle name="Obično 5 3 6 2 2" xfId="22714" xr:uid="{00000000-0005-0000-0000-0000DF590000}"/>
    <cellStyle name="Obično 5 3 6 3" xfId="22715" xr:uid="{00000000-0005-0000-0000-0000E0590000}"/>
    <cellStyle name="Obično 5 3 7" xfId="22716" xr:uid="{00000000-0005-0000-0000-0000E1590000}"/>
    <cellStyle name="Obično 5 3 7 2" xfId="22717" xr:uid="{00000000-0005-0000-0000-0000E2590000}"/>
    <cellStyle name="Obično 5 3 7 2 2" xfId="22718" xr:uid="{00000000-0005-0000-0000-0000E3590000}"/>
    <cellStyle name="Obično 5 3 7 3" xfId="22719" xr:uid="{00000000-0005-0000-0000-0000E4590000}"/>
    <cellStyle name="Obično 5 3 8" xfId="22720" xr:uid="{00000000-0005-0000-0000-0000E5590000}"/>
    <cellStyle name="Obično 5 3 8 2" xfId="22721" xr:uid="{00000000-0005-0000-0000-0000E6590000}"/>
    <cellStyle name="Obično 5 3 9" xfId="22722" xr:uid="{00000000-0005-0000-0000-0000E7590000}"/>
    <cellStyle name="Obično 5 4" xfId="155" xr:uid="{00000000-0005-0000-0000-0000E8590000}"/>
    <cellStyle name="Obično 5 4 10" xfId="1040" xr:uid="{00000000-0005-0000-0000-0000E9590000}"/>
    <cellStyle name="Obično 5 4 2" xfId="22723" xr:uid="{00000000-0005-0000-0000-0000EA590000}"/>
    <cellStyle name="Obično 5 4 2 2" xfId="22724" xr:uid="{00000000-0005-0000-0000-0000EB590000}"/>
    <cellStyle name="Obično 5 4 2 2 2" xfId="22725" xr:uid="{00000000-0005-0000-0000-0000EC590000}"/>
    <cellStyle name="Obično 5 4 2 3" xfId="22726" xr:uid="{00000000-0005-0000-0000-0000ED590000}"/>
    <cellStyle name="Obično 5 4 3" xfId="22727" xr:uid="{00000000-0005-0000-0000-0000EE590000}"/>
    <cellStyle name="Obično 5 4 3 2" xfId="22728" xr:uid="{00000000-0005-0000-0000-0000EF590000}"/>
    <cellStyle name="Obično 5 4 3 2 2" xfId="22729" xr:uid="{00000000-0005-0000-0000-0000F0590000}"/>
    <cellStyle name="Obično 5 4 3 3" xfId="22730" xr:uid="{00000000-0005-0000-0000-0000F1590000}"/>
    <cellStyle name="Obično 5 4 4" xfId="22731" xr:uid="{00000000-0005-0000-0000-0000F2590000}"/>
    <cellStyle name="Obično 5 4 4 2" xfId="22732" xr:uid="{00000000-0005-0000-0000-0000F3590000}"/>
    <cellStyle name="Obično 5 4 4 2 2" xfId="22733" xr:uid="{00000000-0005-0000-0000-0000F4590000}"/>
    <cellStyle name="Obično 5 4 4 3" xfId="22734" xr:uid="{00000000-0005-0000-0000-0000F5590000}"/>
    <cellStyle name="Obično 5 4 5" xfId="22735" xr:uid="{00000000-0005-0000-0000-0000F6590000}"/>
    <cellStyle name="Obično 5 4 5 2" xfId="22736" xr:uid="{00000000-0005-0000-0000-0000F7590000}"/>
    <cellStyle name="Obično 5 4 5 2 2" xfId="22737" xr:uid="{00000000-0005-0000-0000-0000F8590000}"/>
    <cellStyle name="Obično 5 4 5 3" xfId="22738" xr:uid="{00000000-0005-0000-0000-0000F9590000}"/>
    <cellStyle name="Obično 5 4 6" xfId="22739" xr:uid="{00000000-0005-0000-0000-0000FA590000}"/>
    <cellStyle name="Obično 5 4 6 2" xfId="22740" xr:uid="{00000000-0005-0000-0000-0000FB590000}"/>
    <cellStyle name="Obično 5 4 6 2 2" xfId="22741" xr:uid="{00000000-0005-0000-0000-0000FC590000}"/>
    <cellStyle name="Obično 5 4 6 3" xfId="22742" xr:uid="{00000000-0005-0000-0000-0000FD590000}"/>
    <cellStyle name="Obično 5 4 7" xfId="22743" xr:uid="{00000000-0005-0000-0000-0000FE590000}"/>
    <cellStyle name="Obično 5 4 7 2" xfId="22744" xr:uid="{00000000-0005-0000-0000-0000FF590000}"/>
    <cellStyle name="Obično 5 4 7 2 2" xfId="22745" xr:uid="{00000000-0005-0000-0000-0000005A0000}"/>
    <cellStyle name="Obično 5 4 7 3" xfId="22746" xr:uid="{00000000-0005-0000-0000-0000015A0000}"/>
    <cellStyle name="Obično 5 4 8" xfId="22747" xr:uid="{00000000-0005-0000-0000-0000025A0000}"/>
    <cellStyle name="Obično 5 4 8 2" xfId="22748" xr:uid="{00000000-0005-0000-0000-0000035A0000}"/>
    <cellStyle name="Obično 5 4 9" xfId="22749" xr:uid="{00000000-0005-0000-0000-0000045A0000}"/>
    <cellStyle name="Obično 5 5" xfId="22750" xr:uid="{00000000-0005-0000-0000-0000055A0000}"/>
    <cellStyle name="Obično 5 5 2" xfId="22751" xr:uid="{00000000-0005-0000-0000-0000065A0000}"/>
    <cellStyle name="Obično 5 5 2 2" xfId="22752" xr:uid="{00000000-0005-0000-0000-0000075A0000}"/>
    <cellStyle name="Obično 5 5 2 2 2" xfId="22753" xr:uid="{00000000-0005-0000-0000-0000085A0000}"/>
    <cellStyle name="Obično 5 5 2 3" xfId="22754" xr:uid="{00000000-0005-0000-0000-0000095A0000}"/>
    <cellStyle name="Obično 5 5 3" xfId="22755" xr:uid="{00000000-0005-0000-0000-00000A5A0000}"/>
    <cellStyle name="Obično 5 5 3 2" xfId="22756" xr:uid="{00000000-0005-0000-0000-00000B5A0000}"/>
    <cellStyle name="Obično 5 5 3 2 2" xfId="22757" xr:uid="{00000000-0005-0000-0000-00000C5A0000}"/>
    <cellStyle name="Obično 5 5 3 3" xfId="22758" xr:uid="{00000000-0005-0000-0000-00000D5A0000}"/>
    <cellStyle name="Obično 5 5 4" xfId="22759" xr:uid="{00000000-0005-0000-0000-00000E5A0000}"/>
    <cellStyle name="Obično 5 5 4 2" xfId="22760" xr:uid="{00000000-0005-0000-0000-00000F5A0000}"/>
    <cellStyle name="Obično 5 5 4 2 2" xfId="22761" xr:uid="{00000000-0005-0000-0000-0000105A0000}"/>
    <cellStyle name="Obično 5 5 4 3" xfId="22762" xr:uid="{00000000-0005-0000-0000-0000115A0000}"/>
    <cellStyle name="Obično 5 5 5" xfId="22763" xr:uid="{00000000-0005-0000-0000-0000125A0000}"/>
    <cellStyle name="Obično 5 5 5 2" xfId="22764" xr:uid="{00000000-0005-0000-0000-0000135A0000}"/>
    <cellStyle name="Obično 5 5 5 2 2" xfId="22765" xr:uid="{00000000-0005-0000-0000-0000145A0000}"/>
    <cellStyle name="Obično 5 5 5 3" xfId="22766" xr:uid="{00000000-0005-0000-0000-0000155A0000}"/>
    <cellStyle name="Obično 5 5 6" xfId="22767" xr:uid="{00000000-0005-0000-0000-0000165A0000}"/>
    <cellStyle name="Obično 5 5 6 2" xfId="22768" xr:uid="{00000000-0005-0000-0000-0000175A0000}"/>
    <cellStyle name="Obično 5 5 6 2 2" xfId="22769" xr:uid="{00000000-0005-0000-0000-0000185A0000}"/>
    <cellStyle name="Obično 5 5 6 3" xfId="22770" xr:uid="{00000000-0005-0000-0000-0000195A0000}"/>
    <cellStyle name="Obično 5 5 7" xfId="22771" xr:uid="{00000000-0005-0000-0000-00001A5A0000}"/>
    <cellStyle name="Obično 5 5 7 2" xfId="22772" xr:uid="{00000000-0005-0000-0000-00001B5A0000}"/>
    <cellStyle name="Obično 5 5 7 2 2" xfId="22773" xr:uid="{00000000-0005-0000-0000-00001C5A0000}"/>
    <cellStyle name="Obično 5 5 7 3" xfId="22774" xr:uid="{00000000-0005-0000-0000-00001D5A0000}"/>
    <cellStyle name="Obično 5 5 8" xfId="22775" xr:uid="{00000000-0005-0000-0000-00001E5A0000}"/>
    <cellStyle name="Obično 5 5 8 2" xfId="22776" xr:uid="{00000000-0005-0000-0000-00001F5A0000}"/>
    <cellStyle name="Obično 5 5 9" xfId="22777" xr:uid="{00000000-0005-0000-0000-0000205A0000}"/>
    <cellStyle name="Obično 5 6" xfId="22778" xr:uid="{00000000-0005-0000-0000-0000215A0000}"/>
    <cellStyle name="Obično 5 6 2" xfId="22779" xr:uid="{00000000-0005-0000-0000-0000225A0000}"/>
    <cellStyle name="Obično 5 6 2 2" xfId="22780" xr:uid="{00000000-0005-0000-0000-0000235A0000}"/>
    <cellStyle name="Obično 5 6 2 2 2" xfId="22781" xr:uid="{00000000-0005-0000-0000-0000245A0000}"/>
    <cellStyle name="Obično 5 6 2 3" xfId="22782" xr:uid="{00000000-0005-0000-0000-0000255A0000}"/>
    <cellStyle name="Obično 5 6 3" xfId="22783" xr:uid="{00000000-0005-0000-0000-0000265A0000}"/>
    <cellStyle name="Obično 5 6 3 2" xfId="22784" xr:uid="{00000000-0005-0000-0000-0000275A0000}"/>
    <cellStyle name="Obično 5 6 3 2 2" xfId="22785" xr:uid="{00000000-0005-0000-0000-0000285A0000}"/>
    <cellStyle name="Obično 5 6 3 3" xfId="22786" xr:uid="{00000000-0005-0000-0000-0000295A0000}"/>
    <cellStyle name="Obično 5 6 4" xfId="22787" xr:uid="{00000000-0005-0000-0000-00002A5A0000}"/>
    <cellStyle name="Obično 5 6 4 2" xfId="22788" xr:uid="{00000000-0005-0000-0000-00002B5A0000}"/>
    <cellStyle name="Obično 5 6 4 2 2" xfId="22789" xr:uid="{00000000-0005-0000-0000-00002C5A0000}"/>
    <cellStyle name="Obično 5 6 4 3" xfId="22790" xr:uid="{00000000-0005-0000-0000-00002D5A0000}"/>
    <cellStyle name="Obično 5 6 5" xfId="22791" xr:uid="{00000000-0005-0000-0000-00002E5A0000}"/>
    <cellStyle name="Obično 5 6 5 2" xfId="22792" xr:uid="{00000000-0005-0000-0000-00002F5A0000}"/>
    <cellStyle name="Obično 5 6 5 2 2" xfId="22793" xr:uid="{00000000-0005-0000-0000-0000305A0000}"/>
    <cellStyle name="Obično 5 6 5 3" xfId="22794" xr:uid="{00000000-0005-0000-0000-0000315A0000}"/>
    <cellStyle name="Obično 5 6 6" xfId="22795" xr:uid="{00000000-0005-0000-0000-0000325A0000}"/>
    <cellStyle name="Obično 5 6 6 2" xfId="22796" xr:uid="{00000000-0005-0000-0000-0000335A0000}"/>
    <cellStyle name="Obično 5 6 6 2 2" xfId="22797" xr:uid="{00000000-0005-0000-0000-0000345A0000}"/>
    <cellStyle name="Obično 5 6 6 3" xfId="22798" xr:uid="{00000000-0005-0000-0000-0000355A0000}"/>
    <cellStyle name="Obično 5 6 7" xfId="22799" xr:uid="{00000000-0005-0000-0000-0000365A0000}"/>
    <cellStyle name="Obično 5 6 7 2" xfId="22800" xr:uid="{00000000-0005-0000-0000-0000375A0000}"/>
    <cellStyle name="Obično 5 6 7 2 2" xfId="22801" xr:uid="{00000000-0005-0000-0000-0000385A0000}"/>
    <cellStyle name="Obično 5 6 7 3" xfId="22802" xr:uid="{00000000-0005-0000-0000-0000395A0000}"/>
    <cellStyle name="Obično 5 6 8" xfId="22803" xr:uid="{00000000-0005-0000-0000-00003A5A0000}"/>
    <cellStyle name="Obično 5 6 8 2" xfId="22804" xr:uid="{00000000-0005-0000-0000-00003B5A0000}"/>
    <cellStyle name="Obično 5 6 9" xfId="22805" xr:uid="{00000000-0005-0000-0000-00003C5A0000}"/>
    <cellStyle name="Obično 5 7" xfId="22806" xr:uid="{00000000-0005-0000-0000-00003D5A0000}"/>
    <cellStyle name="Obično 5 7 2" xfId="22807" xr:uid="{00000000-0005-0000-0000-00003E5A0000}"/>
    <cellStyle name="Obično 5 7 2 2" xfId="22808" xr:uid="{00000000-0005-0000-0000-00003F5A0000}"/>
    <cellStyle name="Obično 5 7 2 2 2" xfId="22809" xr:uid="{00000000-0005-0000-0000-0000405A0000}"/>
    <cellStyle name="Obično 5 7 2 3" xfId="22810" xr:uid="{00000000-0005-0000-0000-0000415A0000}"/>
    <cellStyle name="Obično 5 7 3" xfId="22811" xr:uid="{00000000-0005-0000-0000-0000425A0000}"/>
    <cellStyle name="Obično 5 7 3 2" xfId="22812" xr:uid="{00000000-0005-0000-0000-0000435A0000}"/>
    <cellStyle name="Obično 5 7 3 2 2" xfId="22813" xr:uid="{00000000-0005-0000-0000-0000445A0000}"/>
    <cellStyle name="Obično 5 7 3 3" xfId="22814" xr:uid="{00000000-0005-0000-0000-0000455A0000}"/>
    <cellStyle name="Obično 5 7 4" xfId="22815" xr:uid="{00000000-0005-0000-0000-0000465A0000}"/>
    <cellStyle name="Obično 5 7 4 2" xfId="22816" xr:uid="{00000000-0005-0000-0000-0000475A0000}"/>
    <cellStyle name="Obično 5 7 4 2 2" xfId="22817" xr:uid="{00000000-0005-0000-0000-0000485A0000}"/>
    <cellStyle name="Obično 5 7 4 3" xfId="22818" xr:uid="{00000000-0005-0000-0000-0000495A0000}"/>
    <cellStyle name="Obično 5 7 5" xfId="22819" xr:uid="{00000000-0005-0000-0000-00004A5A0000}"/>
    <cellStyle name="Obično 5 7 5 2" xfId="22820" xr:uid="{00000000-0005-0000-0000-00004B5A0000}"/>
    <cellStyle name="Obično 5 7 5 2 2" xfId="22821" xr:uid="{00000000-0005-0000-0000-00004C5A0000}"/>
    <cellStyle name="Obično 5 7 5 3" xfId="22822" xr:uid="{00000000-0005-0000-0000-00004D5A0000}"/>
    <cellStyle name="Obično 5 7 6" xfId="22823" xr:uid="{00000000-0005-0000-0000-00004E5A0000}"/>
    <cellStyle name="Obično 5 7 6 2" xfId="22824" xr:uid="{00000000-0005-0000-0000-00004F5A0000}"/>
    <cellStyle name="Obično 5 7 6 2 2" xfId="22825" xr:uid="{00000000-0005-0000-0000-0000505A0000}"/>
    <cellStyle name="Obično 5 7 6 3" xfId="22826" xr:uid="{00000000-0005-0000-0000-0000515A0000}"/>
    <cellStyle name="Obično 5 7 7" xfId="22827" xr:uid="{00000000-0005-0000-0000-0000525A0000}"/>
    <cellStyle name="Obično 5 7 7 2" xfId="22828" xr:uid="{00000000-0005-0000-0000-0000535A0000}"/>
    <cellStyle name="Obično 5 7 7 2 2" xfId="22829" xr:uid="{00000000-0005-0000-0000-0000545A0000}"/>
    <cellStyle name="Obično 5 7 7 3" xfId="22830" xr:uid="{00000000-0005-0000-0000-0000555A0000}"/>
    <cellStyle name="Obično 5 7 8" xfId="22831" xr:uid="{00000000-0005-0000-0000-0000565A0000}"/>
    <cellStyle name="Obično 5 7 8 2" xfId="22832" xr:uid="{00000000-0005-0000-0000-0000575A0000}"/>
    <cellStyle name="Obično 5 7 9" xfId="22833" xr:uid="{00000000-0005-0000-0000-0000585A0000}"/>
    <cellStyle name="Obično 5 8" xfId="22834" xr:uid="{00000000-0005-0000-0000-0000595A0000}"/>
    <cellStyle name="Obično 5 8 2" xfId="22835" xr:uid="{00000000-0005-0000-0000-00005A5A0000}"/>
    <cellStyle name="Obično 5 8 2 2" xfId="22836" xr:uid="{00000000-0005-0000-0000-00005B5A0000}"/>
    <cellStyle name="Obično 5 8 3" xfId="22837" xr:uid="{00000000-0005-0000-0000-00005C5A0000}"/>
    <cellStyle name="Obično 5 9" xfId="22838" xr:uid="{00000000-0005-0000-0000-00005D5A0000}"/>
    <cellStyle name="Obično 5 9 2" xfId="22839" xr:uid="{00000000-0005-0000-0000-00005E5A0000}"/>
    <cellStyle name="Obično 5 9 2 2" xfId="22840" xr:uid="{00000000-0005-0000-0000-00005F5A0000}"/>
    <cellStyle name="Obično 5 9 3" xfId="22841" xr:uid="{00000000-0005-0000-0000-0000605A0000}"/>
    <cellStyle name="Obično 6" xfId="1041" xr:uid="{00000000-0005-0000-0000-0000615A0000}"/>
    <cellStyle name="Obično 6 10" xfId="22842" xr:uid="{00000000-0005-0000-0000-0000625A0000}"/>
    <cellStyle name="Obično 6 10 2" xfId="22843" xr:uid="{00000000-0005-0000-0000-0000635A0000}"/>
    <cellStyle name="Obično 6 10 2 2" xfId="22844" xr:uid="{00000000-0005-0000-0000-0000645A0000}"/>
    <cellStyle name="Obično 6 10 3" xfId="22845" xr:uid="{00000000-0005-0000-0000-0000655A0000}"/>
    <cellStyle name="Obično 6 11" xfId="22846" xr:uid="{00000000-0005-0000-0000-0000665A0000}"/>
    <cellStyle name="Obično 6 11 2" xfId="22847" xr:uid="{00000000-0005-0000-0000-0000675A0000}"/>
    <cellStyle name="Obično 6 11 2 2" xfId="22848" xr:uid="{00000000-0005-0000-0000-0000685A0000}"/>
    <cellStyle name="Obično 6 11 3" xfId="22849" xr:uid="{00000000-0005-0000-0000-0000695A0000}"/>
    <cellStyle name="Obično 6 12" xfId="22850" xr:uid="{00000000-0005-0000-0000-00006A5A0000}"/>
    <cellStyle name="Obično 6 12 2" xfId="22851" xr:uid="{00000000-0005-0000-0000-00006B5A0000}"/>
    <cellStyle name="Obično 6 12 2 2" xfId="22852" xr:uid="{00000000-0005-0000-0000-00006C5A0000}"/>
    <cellStyle name="Obično 6 12 3" xfId="22853" xr:uid="{00000000-0005-0000-0000-00006D5A0000}"/>
    <cellStyle name="Obično 6 13" xfId="22854" xr:uid="{00000000-0005-0000-0000-00006E5A0000}"/>
    <cellStyle name="Obično 6 13 2" xfId="22855" xr:uid="{00000000-0005-0000-0000-00006F5A0000}"/>
    <cellStyle name="Obično 6 14" xfId="22856" xr:uid="{00000000-0005-0000-0000-0000705A0000}"/>
    <cellStyle name="Obično 6 15" xfId="22857" xr:uid="{00000000-0005-0000-0000-0000715A0000}"/>
    <cellStyle name="Obično 6 2" xfId="1473" xr:uid="{00000000-0005-0000-0000-0000725A0000}"/>
    <cellStyle name="Obično 6 2 2" xfId="22858" xr:uid="{00000000-0005-0000-0000-0000735A0000}"/>
    <cellStyle name="Obično 6 2 2 2" xfId="22859" xr:uid="{00000000-0005-0000-0000-0000745A0000}"/>
    <cellStyle name="Obično 6 2 2 2 2" xfId="22860" xr:uid="{00000000-0005-0000-0000-0000755A0000}"/>
    <cellStyle name="Obično 6 2 2 3" xfId="22861" xr:uid="{00000000-0005-0000-0000-0000765A0000}"/>
    <cellStyle name="Obično 6 2 3" xfId="22862" xr:uid="{00000000-0005-0000-0000-0000775A0000}"/>
    <cellStyle name="Obično 6 2 3 2" xfId="22863" xr:uid="{00000000-0005-0000-0000-0000785A0000}"/>
    <cellStyle name="Obično 6 2 3 2 2" xfId="22864" xr:uid="{00000000-0005-0000-0000-0000795A0000}"/>
    <cellStyle name="Obično 6 2 3 3" xfId="22865" xr:uid="{00000000-0005-0000-0000-00007A5A0000}"/>
    <cellStyle name="Obično 6 2 4" xfId="22866" xr:uid="{00000000-0005-0000-0000-00007B5A0000}"/>
    <cellStyle name="Obično 6 2 4 2" xfId="22867" xr:uid="{00000000-0005-0000-0000-00007C5A0000}"/>
    <cellStyle name="Obično 6 2 4 2 2" xfId="22868" xr:uid="{00000000-0005-0000-0000-00007D5A0000}"/>
    <cellStyle name="Obično 6 2 4 3" xfId="22869" xr:uid="{00000000-0005-0000-0000-00007E5A0000}"/>
    <cellStyle name="Obično 6 2 5" xfId="22870" xr:uid="{00000000-0005-0000-0000-00007F5A0000}"/>
    <cellStyle name="Obično 6 2 5 2" xfId="22871" xr:uid="{00000000-0005-0000-0000-0000805A0000}"/>
    <cellStyle name="Obično 6 2 5 2 2" xfId="22872" xr:uid="{00000000-0005-0000-0000-0000815A0000}"/>
    <cellStyle name="Obično 6 2 5 3" xfId="22873" xr:uid="{00000000-0005-0000-0000-0000825A0000}"/>
    <cellStyle name="Obično 6 2 6" xfId="22874" xr:uid="{00000000-0005-0000-0000-0000835A0000}"/>
    <cellStyle name="Obično 6 2 6 2" xfId="22875" xr:uid="{00000000-0005-0000-0000-0000845A0000}"/>
    <cellStyle name="Obično 6 2 6 2 2" xfId="22876" xr:uid="{00000000-0005-0000-0000-0000855A0000}"/>
    <cellStyle name="Obično 6 2 6 3" xfId="22877" xr:uid="{00000000-0005-0000-0000-0000865A0000}"/>
    <cellStyle name="Obično 6 2 7" xfId="22878" xr:uid="{00000000-0005-0000-0000-0000875A0000}"/>
    <cellStyle name="Obično 6 2 7 2" xfId="22879" xr:uid="{00000000-0005-0000-0000-0000885A0000}"/>
    <cellStyle name="Obično 6 2 7 2 2" xfId="22880" xr:uid="{00000000-0005-0000-0000-0000895A0000}"/>
    <cellStyle name="Obično 6 2 7 3" xfId="22881" xr:uid="{00000000-0005-0000-0000-00008A5A0000}"/>
    <cellStyle name="Obično 6 2 8" xfId="22882" xr:uid="{00000000-0005-0000-0000-00008B5A0000}"/>
    <cellStyle name="Obično 6 2 8 2" xfId="22883" xr:uid="{00000000-0005-0000-0000-00008C5A0000}"/>
    <cellStyle name="Obično 6 2 9" xfId="22884" xr:uid="{00000000-0005-0000-0000-00008D5A0000}"/>
    <cellStyle name="Obično 6 3" xfId="22885" xr:uid="{00000000-0005-0000-0000-00008E5A0000}"/>
    <cellStyle name="Obično 6 3 2" xfId="22886" xr:uid="{00000000-0005-0000-0000-00008F5A0000}"/>
    <cellStyle name="Obično 6 3 2 2" xfId="22887" xr:uid="{00000000-0005-0000-0000-0000905A0000}"/>
    <cellStyle name="Obično 6 3 2 2 2" xfId="22888" xr:uid="{00000000-0005-0000-0000-0000915A0000}"/>
    <cellStyle name="Obično 6 3 2 3" xfId="22889" xr:uid="{00000000-0005-0000-0000-0000925A0000}"/>
    <cellStyle name="Obično 6 3 3" xfId="22890" xr:uid="{00000000-0005-0000-0000-0000935A0000}"/>
    <cellStyle name="Obično 6 3 3 2" xfId="22891" xr:uid="{00000000-0005-0000-0000-0000945A0000}"/>
    <cellStyle name="Obično 6 3 3 2 2" xfId="22892" xr:uid="{00000000-0005-0000-0000-0000955A0000}"/>
    <cellStyle name="Obično 6 3 3 3" xfId="22893" xr:uid="{00000000-0005-0000-0000-0000965A0000}"/>
    <cellStyle name="Obično 6 3 4" xfId="22894" xr:uid="{00000000-0005-0000-0000-0000975A0000}"/>
    <cellStyle name="Obično 6 3 4 2" xfId="22895" xr:uid="{00000000-0005-0000-0000-0000985A0000}"/>
    <cellStyle name="Obično 6 3 4 2 2" xfId="22896" xr:uid="{00000000-0005-0000-0000-0000995A0000}"/>
    <cellStyle name="Obično 6 3 4 3" xfId="22897" xr:uid="{00000000-0005-0000-0000-00009A5A0000}"/>
    <cellStyle name="Obično 6 3 5" xfId="22898" xr:uid="{00000000-0005-0000-0000-00009B5A0000}"/>
    <cellStyle name="Obično 6 3 5 2" xfId="22899" xr:uid="{00000000-0005-0000-0000-00009C5A0000}"/>
    <cellStyle name="Obično 6 3 5 2 2" xfId="22900" xr:uid="{00000000-0005-0000-0000-00009D5A0000}"/>
    <cellStyle name="Obično 6 3 5 3" xfId="22901" xr:uid="{00000000-0005-0000-0000-00009E5A0000}"/>
    <cellStyle name="Obično 6 3 6" xfId="22902" xr:uid="{00000000-0005-0000-0000-00009F5A0000}"/>
    <cellStyle name="Obično 6 3 6 2" xfId="22903" xr:uid="{00000000-0005-0000-0000-0000A05A0000}"/>
    <cellStyle name="Obično 6 3 6 2 2" xfId="22904" xr:uid="{00000000-0005-0000-0000-0000A15A0000}"/>
    <cellStyle name="Obično 6 3 6 3" xfId="22905" xr:uid="{00000000-0005-0000-0000-0000A25A0000}"/>
    <cellStyle name="Obično 6 3 7" xfId="22906" xr:uid="{00000000-0005-0000-0000-0000A35A0000}"/>
    <cellStyle name="Obično 6 3 7 2" xfId="22907" xr:uid="{00000000-0005-0000-0000-0000A45A0000}"/>
    <cellStyle name="Obično 6 3 7 2 2" xfId="22908" xr:uid="{00000000-0005-0000-0000-0000A55A0000}"/>
    <cellStyle name="Obično 6 3 7 3" xfId="22909" xr:uid="{00000000-0005-0000-0000-0000A65A0000}"/>
    <cellStyle name="Obično 6 3 8" xfId="22910" xr:uid="{00000000-0005-0000-0000-0000A75A0000}"/>
    <cellStyle name="Obično 6 3 8 2" xfId="22911" xr:uid="{00000000-0005-0000-0000-0000A85A0000}"/>
    <cellStyle name="Obično 6 3 9" xfId="22912" xr:uid="{00000000-0005-0000-0000-0000A95A0000}"/>
    <cellStyle name="Obično 6 4" xfId="22913" xr:uid="{00000000-0005-0000-0000-0000AA5A0000}"/>
    <cellStyle name="Obično 6 4 2" xfId="22914" xr:uid="{00000000-0005-0000-0000-0000AB5A0000}"/>
    <cellStyle name="Obično 6 4 2 2" xfId="22915" xr:uid="{00000000-0005-0000-0000-0000AC5A0000}"/>
    <cellStyle name="Obično 6 4 2 2 2" xfId="22916" xr:uid="{00000000-0005-0000-0000-0000AD5A0000}"/>
    <cellStyle name="Obično 6 4 2 3" xfId="22917" xr:uid="{00000000-0005-0000-0000-0000AE5A0000}"/>
    <cellStyle name="Obično 6 4 3" xfId="22918" xr:uid="{00000000-0005-0000-0000-0000AF5A0000}"/>
    <cellStyle name="Obično 6 4 3 2" xfId="22919" xr:uid="{00000000-0005-0000-0000-0000B05A0000}"/>
    <cellStyle name="Obično 6 4 3 2 2" xfId="22920" xr:uid="{00000000-0005-0000-0000-0000B15A0000}"/>
    <cellStyle name="Obično 6 4 3 3" xfId="22921" xr:uid="{00000000-0005-0000-0000-0000B25A0000}"/>
    <cellStyle name="Obično 6 4 4" xfId="22922" xr:uid="{00000000-0005-0000-0000-0000B35A0000}"/>
    <cellStyle name="Obično 6 4 4 2" xfId="22923" xr:uid="{00000000-0005-0000-0000-0000B45A0000}"/>
    <cellStyle name="Obično 6 4 4 2 2" xfId="22924" xr:uid="{00000000-0005-0000-0000-0000B55A0000}"/>
    <cellStyle name="Obično 6 4 4 3" xfId="22925" xr:uid="{00000000-0005-0000-0000-0000B65A0000}"/>
    <cellStyle name="Obično 6 4 5" xfId="22926" xr:uid="{00000000-0005-0000-0000-0000B75A0000}"/>
    <cellStyle name="Obično 6 4 5 2" xfId="22927" xr:uid="{00000000-0005-0000-0000-0000B85A0000}"/>
    <cellStyle name="Obično 6 4 5 2 2" xfId="22928" xr:uid="{00000000-0005-0000-0000-0000B95A0000}"/>
    <cellStyle name="Obično 6 4 5 3" xfId="22929" xr:uid="{00000000-0005-0000-0000-0000BA5A0000}"/>
    <cellStyle name="Obično 6 4 6" xfId="22930" xr:uid="{00000000-0005-0000-0000-0000BB5A0000}"/>
    <cellStyle name="Obično 6 4 6 2" xfId="22931" xr:uid="{00000000-0005-0000-0000-0000BC5A0000}"/>
    <cellStyle name="Obično 6 4 6 2 2" xfId="22932" xr:uid="{00000000-0005-0000-0000-0000BD5A0000}"/>
    <cellStyle name="Obično 6 4 6 3" xfId="22933" xr:uid="{00000000-0005-0000-0000-0000BE5A0000}"/>
    <cellStyle name="Obično 6 4 7" xfId="22934" xr:uid="{00000000-0005-0000-0000-0000BF5A0000}"/>
    <cellStyle name="Obično 6 4 7 2" xfId="22935" xr:uid="{00000000-0005-0000-0000-0000C05A0000}"/>
    <cellStyle name="Obično 6 4 7 2 2" xfId="22936" xr:uid="{00000000-0005-0000-0000-0000C15A0000}"/>
    <cellStyle name="Obično 6 4 7 3" xfId="22937" xr:uid="{00000000-0005-0000-0000-0000C25A0000}"/>
    <cellStyle name="Obično 6 4 8" xfId="22938" xr:uid="{00000000-0005-0000-0000-0000C35A0000}"/>
    <cellStyle name="Obično 6 4 8 2" xfId="22939" xr:uid="{00000000-0005-0000-0000-0000C45A0000}"/>
    <cellStyle name="Obično 6 4 9" xfId="22940" xr:uid="{00000000-0005-0000-0000-0000C55A0000}"/>
    <cellStyle name="Obično 6 5" xfId="22941" xr:uid="{00000000-0005-0000-0000-0000C65A0000}"/>
    <cellStyle name="Obično 6 5 2" xfId="22942" xr:uid="{00000000-0005-0000-0000-0000C75A0000}"/>
    <cellStyle name="Obično 6 5 2 2" xfId="22943" xr:uid="{00000000-0005-0000-0000-0000C85A0000}"/>
    <cellStyle name="Obično 6 5 3" xfId="22944" xr:uid="{00000000-0005-0000-0000-0000C95A0000}"/>
    <cellStyle name="Obično 6 6" xfId="22945" xr:uid="{00000000-0005-0000-0000-0000CA5A0000}"/>
    <cellStyle name="Obično 6 6 2" xfId="22946" xr:uid="{00000000-0005-0000-0000-0000CB5A0000}"/>
    <cellStyle name="Obično 6 6 2 2" xfId="22947" xr:uid="{00000000-0005-0000-0000-0000CC5A0000}"/>
    <cellStyle name="Obično 6 6 3" xfId="22948" xr:uid="{00000000-0005-0000-0000-0000CD5A0000}"/>
    <cellStyle name="Obično 6 7" xfId="22949" xr:uid="{00000000-0005-0000-0000-0000CE5A0000}"/>
    <cellStyle name="Obično 6 7 2" xfId="22950" xr:uid="{00000000-0005-0000-0000-0000CF5A0000}"/>
    <cellStyle name="Obično 6 7 2 2" xfId="22951" xr:uid="{00000000-0005-0000-0000-0000D05A0000}"/>
    <cellStyle name="Obično 6 7 3" xfId="22952" xr:uid="{00000000-0005-0000-0000-0000D15A0000}"/>
    <cellStyle name="Obično 6 8" xfId="22953" xr:uid="{00000000-0005-0000-0000-0000D25A0000}"/>
    <cellStyle name="Obično 6 8 2" xfId="22954" xr:uid="{00000000-0005-0000-0000-0000D35A0000}"/>
    <cellStyle name="Obično 6 8 2 2" xfId="22955" xr:uid="{00000000-0005-0000-0000-0000D45A0000}"/>
    <cellStyle name="Obično 6 8 3" xfId="22956" xr:uid="{00000000-0005-0000-0000-0000D55A0000}"/>
    <cellStyle name="Obično 6 9" xfId="22957" xr:uid="{00000000-0005-0000-0000-0000D65A0000}"/>
    <cellStyle name="Obično 6 9 2" xfId="22958" xr:uid="{00000000-0005-0000-0000-0000D75A0000}"/>
    <cellStyle name="Obično 6 9 2 2" xfId="22959" xr:uid="{00000000-0005-0000-0000-0000D85A0000}"/>
    <cellStyle name="Obično 6 9 3" xfId="22960" xr:uid="{00000000-0005-0000-0000-0000D95A0000}"/>
    <cellStyle name="Obično 7" xfId="1042" xr:uid="{00000000-0005-0000-0000-0000DA5A0000}"/>
    <cellStyle name="Obično 7 2" xfId="1043" xr:uid="{00000000-0005-0000-0000-0000DB5A0000}"/>
    <cellStyle name="Obično 7 2 2" xfId="22961" xr:uid="{00000000-0005-0000-0000-0000DC5A0000}"/>
    <cellStyle name="Obično 7 2 2 2" xfId="22962" xr:uid="{00000000-0005-0000-0000-0000DD5A0000}"/>
    <cellStyle name="Obično 7 2 3" xfId="22963" xr:uid="{00000000-0005-0000-0000-0000DE5A0000}"/>
    <cellStyle name="Obično 7 3" xfId="1044" xr:uid="{00000000-0005-0000-0000-0000DF5A0000}"/>
    <cellStyle name="Obično 7 3 2" xfId="22964" xr:uid="{00000000-0005-0000-0000-0000E05A0000}"/>
    <cellStyle name="Obično 7 3 2 2" xfId="22965" xr:uid="{00000000-0005-0000-0000-0000E15A0000}"/>
    <cellStyle name="Obično 7 3 3" xfId="22966" xr:uid="{00000000-0005-0000-0000-0000E25A0000}"/>
    <cellStyle name="Obično 7 4" xfId="22967" xr:uid="{00000000-0005-0000-0000-0000E35A0000}"/>
    <cellStyle name="Obično 7 4 2" xfId="22968" xr:uid="{00000000-0005-0000-0000-0000E45A0000}"/>
    <cellStyle name="Obično 7 4 2 2" xfId="22969" xr:uid="{00000000-0005-0000-0000-0000E55A0000}"/>
    <cellStyle name="Obično 7 4 3" xfId="22970" xr:uid="{00000000-0005-0000-0000-0000E65A0000}"/>
    <cellStyle name="Obično 7 5" xfId="22971" xr:uid="{00000000-0005-0000-0000-0000E75A0000}"/>
    <cellStyle name="Obično 7 5 2" xfId="22972" xr:uid="{00000000-0005-0000-0000-0000E85A0000}"/>
    <cellStyle name="Obično 7 5 2 2" xfId="22973" xr:uid="{00000000-0005-0000-0000-0000E95A0000}"/>
    <cellStyle name="Obično 7 5 3" xfId="22974" xr:uid="{00000000-0005-0000-0000-0000EA5A0000}"/>
    <cellStyle name="Obično 7 6" xfId="22975" xr:uid="{00000000-0005-0000-0000-0000EB5A0000}"/>
    <cellStyle name="Obično 7 6 2" xfId="22976" xr:uid="{00000000-0005-0000-0000-0000EC5A0000}"/>
    <cellStyle name="Obično 7 6 2 2" xfId="22977" xr:uid="{00000000-0005-0000-0000-0000ED5A0000}"/>
    <cellStyle name="Obično 7 6 3" xfId="22978" xr:uid="{00000000-0005-0000-0000-0000EE5A0000}"/>
    <cellStyle name="Obično 7 7" xfId="22979" xr:uid="{00000000-0005-0000-0000-0000EF5A0000}"/>
    <cellStyle name="Obično 7 7 2" xfId="22980" xr:uid="{00000000-0005-0000-0000-0000F05A0000}"/>
    <cellStyle name="Obično 7 7 2 2" xfId="22981" xr:uid="{00000000-0005-0000-0000-0000F15A0000}"/>
    <cellStyle name="Obično 7 7 3" xfId="22982" xr:uid="{00000000-0005-0000-0000-0000F25A0000}"/>
    <cellStyle name="Obično 7 8" xfId="22983" xr:uid="{00000000-0005-0000-0000-0000F35A0000}"/>
    <cellStyle name="Obično 7 8 2" xfId="22984" xr:uid="{00000000-0005-0000-0000-0000F45A0000}"/>
    <cellStyle name="Obično 7 9" xfId="22985" xr:uid="{00000000-0005-0000-0000-0000F55A0000}"/>
    <cellStyle name="Obično 8" xfId="1045" xr:uid="{00000000-0005-0000-0000-0000F65A0000}"/>
    <cellStyle name="Obično 8 10" xfId="22986" xr:uid="{00000000-0005-0000-0000-0000F75A0000}"/>
    <cellStyle name="Obično 8 10 2" xfId="22987" xr:uid="{00000000-0005-0000-0000-0000F85A0000}"/>
    <cellStyle name="Obično 8 10 2 2" xfId="22988" xr:uid="{00000000-0005-0000-0000-0000F95A0000}"/>
    <cellStyle name="Obično 8 10 3" xfId="22989" xr:uid="{00000000-0005-0000-0000-0000FA5A0000}"/>
    <cellStyle name="Obično 8 11" xfId="22990" xr:uid="{00000000-0005-0000-0000-0000FB5A0000}"/>
    <cellStyle name="Obično 8 11 2" xfId="22991" xr:uid="{00000000-0005-0000-0000-0000FC5A0000}"/>
    <cellStyle name="Obično 8 11 2 2" xfId="22992" xr:uid="{00000000-0005-0000-0000-0000FD5A0000}"/>
    <cellStyle name="Obično 8 11 3" xfId="22993" xr:uid="{00000000-0005-0000-0000-0000FE5A0000}"/>
    <cellStyle name="Obično 8 12" xfId="22994" xr:uid="{00000000-0005-0000-0000-0000FF5A0000}"/>
    <cellStyle name="Obično 8 12 2" xfId="22995" xr:uid="{00000000-0005-0000-0000-0000005B0000}"/>
    <cellStyle name="Obično 8 12 2 2" xfId="22996" xr:uid="{00000000-0005-0000-0000-0000015B0000}"/>
    <cellStyle name="Obično 8 12 3" xfId="22997" xr:uid="{00000000-0005-0000-0000-0000025B0000}"/>
    <cellStyle name="Obično 8 13" xfId="22998" xr:uid="{00000000-0005-0000-0000-0000035B0000}"/>
    <cellStyle name="Obično 8 13 2" xfId="22999" xr:uid="{00000000-0005-0000-0000-0000045B0000}"/>
    <cellStyle name="Obično 8 14" xfId="23000" xr:uid="{00000000-0005-0000-0000-0000055B0000}"/>
    <cellStyle name="Obično 8 2" xfId="1046" xr:uid="{00000000-0005-0000-0000-0000065B0000}"/>
    <cellStyle name="Obično 8 2 2" xfId="23001" xr:uid="{00000000-0005-0000-0000-0000075B0000}"/>
    <cellStyle name="Obično 8 2 2 2" xfId="23002" xr:uid="{00000000-0005-0000-0000-0000085B0000}"/>
    <cellStyle name="Obično 8 2 2 2 2" xfId="23003" xr:uid="{00000000-0005-0000-0000-0000095B0000}"/>
    <cellStyle name="Obično 8 2 2 3" xfId="23004" xr:uid="{00000000-0005-0000-0000-00000A5B0000}"/>
    <cellStyle name="Obično 8 2 3" xfId="23005" xr:uid="{00000000-0005-0000-0000-00000B5B0000}"/>
    <cellStyle name="Obično 8 2 3 2" xfId="23006" xr:uid="{00000000-0005-0000-0000-00000C5B0000}"/>
    <cellStyle name="Obično 8 2 3 2 2" xfId="23007" xr:uid="{00000000-0005-0000-0000-00000D5B0000}"/>
    <cellStyle name="Obično 8 2 3 3" xfId="23008" xr:uid="{00000000-0005-0000-0000-00000E5B0000}"/>
    <cellStyle name="Obično 8 2 4" xfId="23009" xr:uid="{00000000-0005-0000-0000-00000F5B0000}"/>
    <cellStyle name="Obično 8 2 4 2" xfId="23010" xr:uid="{00000000-0005-0000-0000-0000105B0000}"/>
    <cellStyle name="Obično 8 2 4 2 2" xfId="23011" xr:uid="{00000000-0005-0000-0000-0000115B0000}"/>
    <cellStyle name="Obično 8 2 4 3" xfId="23012" xr:uid="{00000000-0005-0000-0000-0000125B0000}"/>
    <cellStyle name="Obično 8 2 5" xfId="23013" xr:uid="{00000000-0005-0000-0000-0000135B0000}"/>
    <cellStyle name="Obično 8 2 5 2" xfId="23014" xr:uid="{00000000-0005-0000-0000-0000145B0000}"/>
    <cellStyle name="Obično 8 2 5 2 2" xfId="23015" xr:uid="{00000000-0005-0000-0000-0000155B0000}"/>
    <cellStyle name="Obično 8 2 5 3" xfId="23016" xr:uid="{00000000-0005-0000-0000-0000165B0000}"/>
    <cellStyle name="Obično 8 2 6" xfId="23017" xr:uid="{00000000-0005-0000-0000-0000175B0000}"/>
    <cellStyle name="Obično 8 2 6 2" xfId="23018" xr:uid="{00000000-0005-0000-0000-0000185B0000}"/>
    <cellStyle name="Obično 8 2 6 2 2" xfId="23019" xr:uid="{00000000-0005-0000-0000-0000195B0000}"/>
    <cellStyle name="Obično 8 2 6 3" xfId="23020" xr:uid="{00000000-0005-0000-0000-00001A5B0000}"/>
    <cellStyle name="Obično 8 2 7" xfId="23021" xr:uid="{00000000-0005-0000-0000-00001B5B0000}"/>
    <cellStyle name="Obično 8 2 7 2" xfId="23022" xr:uid="{00000000-0005-0000-0000-00001C5B0000}"/>
    <cellStyle name="Obično 8 2 7 2 2" xfId="23023" xr:uid="{00000000-0005-0000-0000-00001D5B0000}"/>
    <cellStyle name="Obično 8 2 7 3" xfId="23024" xr:uid="{00000000-0005-0000-0000-00001E5B0000}"/>
    <cellStyle name="Obično 8 2 8" xfId="23025" xr:uid="{00000000-0005-0000-0000-00001F5B0000}"/>
    <cellStyle name="Obično 8 2 8 2" xfId="23026" xr:uid="{00000000-0005-0000-0000-0000205B0000}"/>
    <cellStyle name="Obično 8 2 9" xfId="23027" xr:uid="{00000000-0005-0000-0000-0000215B0000}"/>
    <cellStyle name="Obično 8 3" xfId="1047" xr:uid="{00000000-0005-0000-0000-0000225B0000}"/>
    <cellStyle name="Obično 8 3 2" xfId="23028" xr:uid="{00000000-0005-0000-0000-0000235B0000}"/>
    <cellStyle name="Obično 8 3 2 2" xfId="23029" xr:uid="{00000000-0005-0000-0000-0000245B0000}"/>
    <cellStyle name="Obično 8 3 2 2 2" xfId="23030" xr:uid="{00000000-0005-0000-0000-0000255B0000}"/>
    <cellStyle name="Obično 8 3 2 3" xfId="23031" xr:uid="{00000000-0005-0000-0000-0000265B0000}"/>
    <cellStyle name="Obično 8 3 3" xfId="23032" xr:uid="{00000000-0005-0000-0000-0000275B0000}"/>
    <cellStyle name="Obično 8 3 3 2" xfId="23033" xr:uid="{00000000-0005-0000-0000-0000285B0000}"/>
    <cellStyle name="Obično 8 3 3 2 2" xfId="23034" xr:uid="{00000000-0005-0000-0000-0000295B0000}"/>
    <cellStyle name="Obično 8 3 3 3" xfId="23035" xr:uid="{00000000-0005-0000-0000-00002A5B0000}"/>
    <cellStyle name="Obično 8 3 4" xfId="23036" xr:uid="{00000000-0005-0000-0000-00002B5B0000}"/>
    <cellStyle name="Obično 8 3 4 2" xfId="23037" xr:uid="{00000000-0005-0000-0000-00002C5B0000}"/>
    <cellStyle name="Obično 8 3 4 2 2" xfId="23038" xr:uid="{00000000-0005-0000-0000-00002D5B0000}"/>
    <cellStyle name="Obično 8 3 4 3" xfId="23039" xr:uid="{00000000-0005-0000-0000-00002E5B0000}"/>
    <cellStyle name="Obično 8 3 5" xfId="23040" xr:uid="{00000000-0005-0000-0000-00002F5B0000}"/>
    <cellStyle name="Obično 8 3 5 2" xfId="23041" xr:uid="{00000000-0005-0000-0000-0000305B0000}"/>
    <cellStyle name="Obično 8 3 5 2 2" xfId="23042" xr:uid="{00000000-0005-0000-0000-0000315B0000}"/>
    <cellStyle name="Obično 8 3 5 3" xfId="23043" xr:uid="{00000000-0005-0000-0000-0000325B0000}"/>
    <cellStyle name="Obično 8 3 6" xfId="23044" xr:uid="{00000000-0005-0000-0000-0000335B0000}"/>
    <cellStyle name="Obično 8 3 6 2" xfId="23045" xr:uid="{00000000-0005-0000-0000-0000345B0000}"/>
    <cellStyle name="Obično 8 3 6 2 2" xfId="23046" xr:uid="{00000000-0005-0000-0000-0000355B0000}"/>
    <cellStyle name="Obično 8 3 6 3" xfId="23047" xr:uid="{00000000-0005-0000-0000-0000365B0000}"/>
    <cellStyle name="Obično 8 3 7" xfId="23048" xr:uid="{00000000-0005-0000-0000-0000375B0000}"/>
    <cellStyle name="Obično 8 3 7 2" xfId="23049" xr:uid="{00000000-0005-0000-0000-0000385B0000}"/>
    <cellStyle name="Obično 8 3 7 2 2" xfId="23050" xr:uid="{00000000-0005-0000-0000-0000395B0000}"/>
    <cellStyle name="Obično 8 3 7 3" xfId="23051" xr:uid="{00000000-0005-0000-0000-00003A5B0000}"/>
    <cellStyle name="Obično 8 3 8" xfId="23052" xr:uid="{00000000-0005-0000-0000-00003B5B0000}"/>
    <cellStyle name="Obično 8 3 8 2" xfId="23053" xr:uid="{00000000-0005-0000-0000-00003C5B0000}"/>
    <cellStyle name="Obično 8 3 9" xfId="23054" xr:uid="{00000000-0005-0000-0000-00003D5B0000}"/>
    <cellStyle name="Obično 8 4" xfId="1048" xr:uid="{00000000-0005-0000-0000-00003E5B0000}"/>
    <cellStyle name="Obično 8 4 10" xfId="23055" xr:uid="{00000000-0005-0000-0000-00003F5B0000}"/>
    <cellStyle name="Obično 8 4 2" xfId="23056" xr:uid="{00000000-0005-0000-0000-0000405B0000}"/>
    <cellStyle name="Obično 8 4 2 2" xfId="23057" xr:uid="{00000000-0005-0000-0000-0000415B0000}"/>
    <cellStyle name="Obično 8 4 2 2 2" xfId="23058" xr:uid="{00000000-0005-0000-0000-0000425B0000}"/>
    <cellStyle name="Obično 8 4 2 3" xfId="23059" xr:uid="{00000000-0005-0000-0000-0000435B0000}"/>
    <cellStyle name="Obično 8 4 3" xfId="23060" xr:uid="{00000000-0005-0000-0000-0000445B0000}"/>
    <cellStyle name="Obično 8 4 3 2" xfId="23061" xr:uid="{00000000-0005-0000-0000-0000455B0000}"/>
    <cellStyle name="Obično 8 4 3 2 2" xfId="23062" xr:uid="{00000000-0005-0000-0000-0000465B0000}"/>
    <cellStyle name="Obično 8 4 3 3" xfId="23063" xr:uid="{00000000-0005-0000-0000-0000475B0000}"/>
    <cellStyle name="Obično 8 4 4" xfId="23064" xr:uid="{00000000-0005-0000-0000-0000485B0000}"/>
    <cellStyle name="Obično 8 4 4 2" xfId="23065" xr:uid="{00000000-0005-0000-0000-0000495B0000}"/>
    <cellStyle name="Obično 8 4 4 2 2" xfId="23066" xr:uid="{00000000-0005-0000-0000-00004A5B0000}"/>
    <cellStyle name="Obično 8 4 4 3" xfId="23067" xr:uid="{00000000-0005-0000-0000-00004B5B0000}"/>
    <cellStyle name="Obično 8 4 5" xfId="23068" xr:uid="{00000000-0005-0000-0000-00004C5B0000}"/>
    <cellStyle name="Obično 8 4 5 2" xfId="23069" xr:uid="{00000000-0005-0000-0000-00004D5B0000}"/>
    <cellStyle name="Obično 8 4 5 2 2" xfId="23070" xr:uid="{00000000-0005-0000-0000-00004E5B0000}"/>
    <cellStyle name="Obično 8 4 5 3" xfId="23071" xr:uid="{00000000-0005-0000-0000-00004F5B0000}"/>
    <cellStyle name="Obično 8 4 6" xfId="23072" xr:uid="{00000000-0005-0000-0000-0000505B0000}"/>
    <cellStyle name="Obično 8 4 6 2" xfId="23073" xr:uid="{00000000-0005-0000-0000-0000515B0000}"/>
    <cellStyle name="Obično 8 4 6 2 2" xfId="23074" xr:uid="{00000000-0005-0000-0000-0000525B0000}"/>
    <cellStyle name="Obično 8 4 6 3" xfId="23075" xr:uid="{00000000-0005-0000-0000-0000535B0000}"/>
    <cellStyle name="Obično 8 4 7" xfId="23076" xr:uid="{00000000-0005-0000-0000-0000545B0000}"/>
    <cellStyle name="Obično 8 4 7 2" xfId="23077" xr:uid="{00000000-0005-0000-0000-0000555B0000}"/>
    <cellStyle name="Obično 8 4 7 2 2" xfId="23078" xr:uid="{00000000-0005-0000-0000-0000565B0000}"/>
    <cellStyle name="Obično 8 4 7 3" xfId="23079" xr:uid="{00000000-0005-0000-0000-0000575B0000}"/>
    <cellStyle name="Obično 8 4 8" xfId="23080" xr:uid="{00000000-0005-0000-0000-0000585B0000}"/>
    <cellStyle name="Obično 8 4 8 2" xfId="23081" xr:uid="{00000000-0005-0000-0000-0000595B0000}"/>
    <cellStyle name="Obično 8 4 9" xfId="23082" xr:uid="{00000000-0005-0000-0000-00005A5B0000}"/>
    <cellStyle name="Obično 8 5" xfId="23083" xr:uid="{00000000-0005-0000-0000-00005B5B0000}"/>
    <cellStyle name="Obično 8 5 2" xfId="23084" xr:uid="{00000000-0005-0000-0000-00005C5B0000}"/>
    <cellStyle name="Obično 8 5 2 2" xfId="23085" xr:uid="{00000000-0005-0000-0000-00005D5B0000}"/>
    <cellStyle name="Obično 8 5 3" xfId="23086" xr:uid="{00000000-0005-0000-0000-00005E5B0000}"/>
    <cellStyle name="Obično 8 6" xfId="23087" xr:uid="{00000000-0005-0000-0000-00005F5B0000}"/>
    <cellStyle name="Obično 8 6 2" xfId="23088" xr:uid="{00000000-0005-0000-0000-0000605B0000}"/>
    <cellStyle name="Obično 8 6 2 2" xfId="23089" xr:uid="{00000000-0005-0000-0000-0000615B0000}"/>
    <cellStyle name="Obično 8 6 3" xfId="23090" xr:uid="{00000000-0005-0000-0000-0000625B0000}"/>
    <cellStyle name="Obično 8 7" xfId="23091" xr:uid="{00000000-0005-0000-0000-0000635B0000}"/>
    <cellStyle name="Obično 8 7 2" xfId="23092" xr:uid="{00000000-0005-0000-0000-0000645B0000}"/>
    <cellStyle name="Obično 8 7 2 2" xfId="23093" xr:uid="{00000000-0005-0000-0000-0000655B0000}"/>
    <cellStyle name="Obično 8 7 3" xfId="23094" xr:uid="{00000000-0005-0000-0000-0000665B0000}"/>
    <cellStyle name="Obično 8 8" xfId="23095" xr:uid="{00000000-0005-0000-0000-0000675B0000}"/>
    <cellStyle name="Obično 8 8 2" xfId="23096" xr:uid="{00000000-0005-0000-0000-0000685B0000}"/>
    <cellStyle name="Obično 8 8 2 2" xfId="23097" xr:uid="{00000000-0005-0000-0000-0000695B0000}"/>
    <cellStyle name="Obično 8 8 3" xfId="23098" xr:uid="{00000000-0005-0000-0000-00006A5B0000}"/>
    <cellStyle name="Obično 8 9" xfId="23099" xr:uid="{00000000-0005-0000-0000-00006B5B0000}"/>
    <cellStyle name="Obično 8 9 2" xfId="23100" xr:uid="{00000000-0005-0000-0000-00006C5B0000}"/>
    <cellStyle name="Obično 8 9 2 2" xfId="23101" xr:uid="{00000000-0005-0000-0000-00006D5B0000}"/>
    <cellStyle name="Obično 8 9 3" xfId="23102" xr:uid="{00000000-0005-0000-0000-00006E5B0000}"/>
    <cellStyle name="Obično 9" xfId="1049" xr:uid="{00000000-0005-0000-0000-00006F5B0000}"/>
    <cellStyle name="Obično 9 10" xfId="23103" xr:uid="{00000000-0005-0000-0000-0000705B0000}"/>
    <cellStyle name="Obično 9 10 2" xfId="23104" xr:uid="{00000000-0005-0000-0000-0000715B0000}"/>
    <cellStyle name="Obično 9 10 2 2" xfId="23105" xr:uid="{00000000-0005-0000-0000-0000725B0000}"/>
    <cellStyle name="Obično 9 10 3" xfId="23106" xr:uid="{00000000-0005-0000-0000-0000735B0000}"/>
    <cellStyle name="Obično 9 11" xfId="23107" xr:uid="{00000000-0005-0000-0000-0000745B0000}"/>
    <cellStyle name="Obično 9 11 2" xfId="23108" xr:uid="{00000000-0005-0000-0000-0000755B0000}"/>
    <cellStyle name="Obično 9 11 2 2" xfId="23109" xr:uid="{00000000-0005-0000-0000-0000765B0000}"/>
    <cellStyle name="Obično 9 11 3" xfId="23110" xr:uid="{00000000-0005-0000-0000-0000775B0000}"/>
    <cellStyle name="Obično 9 12" xfId="23111" xr:uid="{00000000-0005-0000-0000-0000785B0000}"/>
    <cellStyle name="Obično 9 12 2" xfId="23112" xr:uid="{00000000-0005-0000-0000-0000795B0000}"/>
    <cellStyle name="Obično 9 12 2 2" xfId="23113" xr:uid="{00000000-0005-0000-0000-00007A5B0000}"/>
    <cellStyle name="Obično 9 12 3" xfId="23114" xr:uid="{00000000-0005-0000-0000-00007B5B0000}"/>
    <cellStyle name="Obično 9 13" xfId="23115" xr:uid="{00000000-0005-0000-0000-00007C5B0000}"/>
    <cellStyle name="Obično 9 14" xfId="23116" xr:uid="{00000000-0005-0000-0000-00007D5B0000}"/>
    <cellStyle name="Obično 9 2" xfId="1474" xr:uid="{00000000-0005-0000-0000-00007E5B0000}"/>
    <cellStyle name="Obično 9 2 2" xfId="23117" xr:uid="{00000000-0005-0000-0000-00007F5B0000}"/>
    <cellStyle name="Obično 9 2 2 2" xfId="23118" xr:uid="{00000000-0005-0000-0000-0000805B0000}"/>
    <cellStyle name="Obično 9 2 2 2 2" xfId="23119" xr:uid="{00000000-0005-0000-0000-0000815B0000}"/>
    <cellStyle name="Obično 9 2 2 3" xfId="23120" xr:uid="{00000000-0005-0000-0000-0000825B0000}"/>
    <cellStyle name="Obično 9 2 3" xfId="23121" xr:uid="{00000000-0005-0000-0000-0000835B0000}"/>
    <cellStyle name="Obično 9 2 3 2" xfId="23122" xr:uid="{00000000-0005-0000-0000-0000845B0000}"/>
    <cellStyle name="Obično 9 2 3 2 2" xfId="23123" xr:uid="{00000000-0005-0000-0000-0000855B0000}"/>
    <cellStyle name="Obično 9 2 3 3" xfId="23124" xr:uid="{00000000-0005-0000-0000-0000865B0000}"/>
    <cellStyle name="Obično 9 2 4" xfId="23125" xr:uid="{00000000-0005-0000-0000-0000875B0000}"/>
    <cellStyle name="Obično 9 2 4 2" xfId="23126" xr:uid="{00000000-0005-0000-0000-0000885B0000}"/>
    <cellStyle name="Obično 9 2 4 2 2" xfId="23127" xr:uid="{00000000-0005-0000-0000-0000895B0000}"/>
    <cellStyle name="Obično 9 2 4 3" xfId="23128" xr:uid="{00000000-0005-0000-0000-00008A5B0000}"/>
    <cellStyle name="Obično 9 2 5" xfId="23129" xr:uid="{00000000-0005-0000-0000-00008B5B0000}"/>
    <cellStyle name="Obično 9 2 5 2" xfId="23130" xr:uid="{00000000-0005-0000-0000-00008C5B0000}"/>
    <cellStyle name="Obično 9 2 5 2 2" xfId="23131" xr:uid="{00000000-0005-0000-0000-00008D5B0000}"/>
    <cellStyle name="Obično 9 2 5 3" xfId="23132" xr:uid="{00000000-0005-0000-0000-00008E5B0000}"/>
    <cellStyle name="Obično 9 2 6" xfId="23133" xr:uid="{00000000-0005-0000-0000-00008F5B0000}"/>
    <cellStyle name="Obično 9 2 6 2" xfId="23134" xr:uid="{00000000-0005-0000-0000-0000905B0000}"/>
    <cellStyle name="Obično 9 2 6 2 2" xfId="23135" xr:uid="{00000000-0005-0000-0000-0000915B0000}"/>
    <cellStyle name="Obično 9 2 6 3" xfId="23136" xr:uid="{00000000-0005-0000-0000-0000925B0000}"/>
    <cellStyle name="Obično 9 2 7" xfId="23137" xr:uid="{00000000-0005-0000-0000-0000935B0000}"/>
    <cellStyle name="Obično 9 2 7 2" xfId="23138" xr:uid="{00000000-0005-0000-0000-0000945B0000}"/>
    <cellStyle name="Obično 9 2 7 2 2" xfId="23139" xr:uid="{00000000-0005-0000-0000-0000955B0000}"/>
    <cellStyle name="Obično 9 2 7 3" xfId="23140" xr:uid="{00000000-0005-0000-0000-0000965B0000}"/>
    <cellStyle name="Obično 9 2 8" xfId="23141" xr:uid="{00000000-0005-0000-0000-0000975B0000}"/>
    <cellStyle name="Obično 9 2 8 2" xfId="23142" xr:uid="{00000000-0005-0000-0000-0000985B0000}"/>
    <cellStyle name="Obično 9 2 9" xfId="23143" xr:uid="{00000000-0005-0000-0000-0000995B0000}"/>
    <cellStyle name="Obično 9 3" xfId="23144" xr:uid="{00000000-0005-0000-0000-00009A5B0000}"/>
    <cellStyle name="Obično 9 3 2" xfId="23145" xr:uid="{00000000-0005-0000-0000-00009B5B0000}"/>
    <cellStyle name="Obično 9 3 2 2" xfId="23146" xr:uid="{00000000-0005-0000-0000-00009C5B0000}"/>
    <cellStyle name="Obično 9 3 2 2 2" xfId="23147" xr:uid="{00000000-0005-0000-0000-00009D5B0000}"/>
    <cellStyle name="Obično 9 3 2 3" xfId="23148" xr:uid="{00000000-0005-0000-0000-00009E5B0000}"/>
    <cellStyle name="Obično 9 3 3" xfId="23149" xr:uid="{00000000-0005-0000-0000-00009F5B0000}"/>
    <cellStyle name="Obično 9 3 3 2" xfId="23150" xr:uid="{00000000-0005-0000-0000-0000A05B0000}"/>
    <cellStyle name="Obično 9 3 3 2 2" xfId="23151" xr:uid="{00000000-0005-0000-0000-0000A15B0000}"/>
    <cellStyle name="Obično 9 3 3 3" xfId="23152" xr:uid="{00000000-0005-0000-0000-0000A25B0000}"/>
    <cellStyle name="Obično 9 3 4" xfId="23153" xr:uid="{00000000-0005-0000-0000-0000A35B0000}"/>
    <cellStyle name="Obično 9 3 4 2" xfId="23154" xr:uid="{00000000-0005-0000-0000-0000A45B0000}"/>
    <cellStyle name="Obično 9 3 4 2 2" xfId="23155" xr:uid="{00000000-0005-0000-0000-0000A55B0000}"/>
    <cellStyle name="Obično 9 3 4 3" xfId="23156" xr:uid="{00000000-0005-0000-0000-0000A65B0000}"/>
    <cellStyle name="Obično 9 3 5" xfId="23157" xr:uid="{00000000-0005-0000-0000-0000A75B0000}"/>
    <cellStyle name="Obično 9 3 5 2" xfId="23158" xr:uid="{00000000-0005-0000-0000-0000A85B0000}"/>
    <cellStyle name="Obično 9 3 5 2 2" xfId="23159" xr:uid="{00000000-0005-0000-0000-0000A95B0000}"/>
    <cellStyle name="Obično 9 3 5 3" xfId="23160" xr:uid="{00000000-0005-0000-0000-0000AA5B0000}"/>
    <cellStyle name="Obično 9 3 6" xfId="23161" xr:uid="{00000000-0005-0000-0000-0000AB5B0000}"/>
    <cellStyle name="Obično 9 3 6 2" xfId="23162" xr:uid="{00000000-0005-0000-0000-0000AC5B0000}"/>
    <cellStyle name="Obično 9 3 6 2 2" xfId="23163" xr:uid="{00000000-0005-0000-0000-0000AD5B0000}"/>
    <cellStyle name="Obično 9 3 6 3" xfId="23164" xr:uid="{00000000-0005-0000-0000-0000AE5B0000}"/>
    <cellStyle name="Obično 9 3 7" xfId="23165" xr:uid="{00000000-0005-0000-0000-0000AF5B0000}"/>
    <cellStyle name="Obično 9 3 7 2" xfId="23166" xr:uid="{00000000-0005-0000-0000-0000B05B0000}"/>
    <cellStyle name="Obično 9 3 7 2 2" xfId="23167" xr:uid="{00000000-0005-0000-0000-0000B15B0000}"/>
    <cellStyle name="Obično 9 3 7 3" xfId="23168" xr:uid="{00000000-0005-0000-0000-0000B25B0000}"/>
    <cellStyle name="Obično 9 3 8" xfId="23169" xr:uid="{00000000-0005-0000-0000-0000B35B0000}"/>
    <cellStyle name="Obično 9 3 8 2" xfId="23170" xr:uid="{00000000-0005-0000-0000-0000B45B0000}"/>
    <cellStyle name="Obično 9 3 9" xfId="23171" xr:uid="{00000000-0005-0000-0000-0000B55B0000}"/>
    <cellStyle name="Obično 9 4" xfId="23172" xr:uid="{00000000-0005-0000-0000-0000B65B0000}"/>
    <cellStyle name="Obično 9 4 2" xfId="23173" xr:uid="{00000000-0005-0000-0000-0000B75B0000}"/>
    <cellStyle name="Obično 9 4 2 2" xfId="23174" xr:uid="{00000000-0005-0000-0000-0000B85B0000}"/>
    <cellStyle name="Obično 9 4 2 2 2" xfId="23175" xr:uid="{00000000-0005-0000-0000-0000B95B0000}"/>
    <cellStyle name="Obično 9 4 2 3" xfId="23176" xr:uid="{00000000-0005-0000-0000-0000BA5B0000}"/>
    <cellStyle name="Obično 9 4 3" xfId="23177" xr:uid="{00000000-0005-0000-0000-0000BB5B0000}"/>
    <cellStyle name="Obično 9 4 3 2" xfId="23178" xr:uid="{00000000-0005-0000-0000-0000BC5B0000}"/>
    <cellStyle name="Obično 9 4 3 2 2" xfId="23179" xr:uid="{00000000-0005-0000-0000-0000BD5B0000}"/>
    <cellStyle name="Obično 9 4 3 3" xfId="23180" xr:uid="{00000000-0005-0000-0000-0000BE5B0000}"/>
    <cellStyle name="Obično 9 4 4" xfId="23181" xr:uid="{00000000-0005-0000-0000-0000BF5B0000}"/>
    <cellStyle name="Obično 9 4 4 2" xfId="23182" xr:uid="{00000000-0005-0000-0000-0000C05B0000}"/>
    <cellStyle name="Obično 9 4 4 2 2" xfId="23183" xr:uid="{00000000-0005-0000-0000-0000C15B0000}"/>
    <cellStyle name="Obično 9 4 4 3" xfId="23184" xr:uid="{00000000-0005-0000-0000-0000C25B0000}"/>
    <cellStyle name="Obično 9 4 5" xfId="23185" xr:uid="{00000000-0005-0000-0000-0000C35B0000}"/>
    <cellStyle name="Obično 9 4 5 2" xfId="23186" xr:uid="{00000000-0005-0000-0000-0000C45B0000}"/>
    <cellStyle name="Obično 9 4 5 2 2" xfId="23187" xr:uid="{00000000-0005-0000-0000-0000C55B0000}"/>
    <cellStyle name="Obično 9 4 5 3" xfId="23188" xr:uid="{00000000-0005-0000-0000-0000C65B0000}"/>
    <cellStyle name="Obično 9 4 6" xfId="23189" xr:uid="{00000000-0005-0000-0000-0000C75B0000}"/>
    <cellStyle name="Obično 9 4 6 2" xfId="23190" xr:uid="{00000000-0005-0000-0000-0000C85B0000}"/>
    <cellStyle name="Obično 9 4 6 2 2" xfId="23191" xr:uid="{00000000-0005-0000-0000-0000C95B0000}"/>
    <cellStyle name="Obično 9 4 6 3" xfId="23192" xr:uid="{00000000-0005-0000-0000-0000CA5B0000}"/>
    <cellStyle name="Obično 9 4 7" xfId="23193" xr:uid="{00000000-0005-0000-0000-0000CB5B0000}"/>
    <cellStyle name="Obično 9 4 7 2" xfId="23194" xr:uid="{00000000-0005-0000-0000-0000CC5B0000}"/>
    <cellStyle name="Obično 9 4 7 2 2" xfId="23195" xr:uid="{00000000-0005-0000-0000-0000CD5B0000}"/>
    <cellStyle name="Obično 9 4 7 3" xfId="23196" xr:uid="{00000000-0005-0000-0000-0000CE5B0000}"/>
    <cellStyle name="Obično 9 4 8" xfId="23197" xr:uid="{00000000-0005-0000-0000-0000CF5B0000}"/>
    <cellStyle name="Obično 9 4 8 2" xfId="23198" xr:uid="{00000000-0005-0000-0000-0000D05B0000}"/>
    <cellStyle name="Obično 9 4 9" xfId="23199" xr:uid="{00000000-0005-0000-0000-0000D15B0000}"/>
    <cellStyle name="Obično 9 5" xfId="23200" xr:uid="{00000000-0005-0000-0000-0000D25B0000}"/>
    <cellStyle name="Obično 9 5 2" xfId="23201" xr:uid="{00000000-0005-0000-0000-0000D35B0000}"/>
    <cellStyle name="Obično 9 5 2 2" xfId="23202" xr:uid="{00000000-0005-0000-0000-0000D45B0000}"/>
    <cellStyle name="Obično 9 5 2 2 2" xfId="23203" xr:uid="{00000000-0005-0000-0000-0000D55B0000}"/>
    <cellStyle name="Obično 9 5 2 3" xfId="23204" xr:uid="{00000000-0005-0000-0000-0000D65B0000}"/>
    <cellStyle name="Obično 9 5 3" xfId="23205" xr:uid="{00000000-0005-0000-0000-0000D75B0000}"/>
    <cellStyle name="Obično 9 5 3 2" xfId="23206" xr:uid="{00000000-0005-0000-0000-0000D85B0000}"/>
    <cellStyle name="Obično 9 5 3 2 2" xfId="23207" xr:uid="{00000000-0005-0000-0000-0000D95B0000}"/>
    <cellStyle name="Obično 9 5 3 3" xfId="23208" xr:uid="{00000000-0005-0000-0000-0000DA5B0000}"/>
    <cellStyle name="Obično 9 5 4" xfId="23209" xr:uid="{00000000-0005-0000-0000-0000DB5B0000}"/>
    <cellStyle name="Obično 9 5 4 2" xfId="23210" xr:uid="{00000000-0005-0000-0000-0000DC5B0000}"/>
    <cellStyle name="Obično 9 5 4 2 2" xfId="23211" xr:uid="{00000000-0005-0000-0000-0000DD5B0000}"/>
    <cellStyle name="Obično 9 5 4 3" xfId="23212" xr:uid="{00000000-0005-0000-0000-0000DE5B0000}"/>
    <cellStyle name="Obično 9 5 5" xfId="23213" xr:uid="{00000000-0005-0000-0000-0000DF5B0000}"/>
    <cellStyle name="Obično 9 5 5 2" xfId="23214" xr:uid="{00000000-0005-0000-0000-0000E05B0000}"/>
    <cellStyle name="Obično 9 5 5 2 2" xfId="23215" xr:uid="{00000000-0005-0000-0000-0000E15B0000}"/>
    <cellStyle name="Obično 9 5 5 3" xfId="23216" xr:uid="{00000000-0005-0000-0000-0000E25B0000}"/>
    <cellStyle name="Obično 9 5 6" xfId="23217" xr:uid="{00000000-0005-0000-0000-0000E35B0000}"/>
    <cellStyle name="Obično 9 5 6 2" xfId="23218" xr:uid="{00000000-0005-0000-0000-0000E45B0000}"/>
    <cellStyle name="Obično 9 5 6 2 2" xfId="23219" xr:uid="{00000000-0005-0000-0000-0000E55B0000}"/>
    <cellStyle name="Obično 9 5 6 3" xfId="23220" xr:uid="{00000000-0005-0000-0000-0000E65B0000}"/>
    <cellStyle name="Obično 9 5 7" xfId="23221" xr:uid="{00000000-0005-0000-0000-0000E75B0000}"/>
    <cellStyle name="Obično 9 5 7 2" xfId="23222" xr:uid="{00000000-0005-0000-0000-0000E85B0000}"/>
    <cellStyle name="Obično 9 5 7 2 2" xfId="23223" xr:uid="{00000000-0005-0000-0000-0000E95B0000}"/>
    <cellStyle name="Obično 9 5 7 3" xfId="23224" xr:uid="{00000000-0005-0000-0000-0000EA5B0000}"/>
    <cellStyle name="Obično 9 5 8" xfId="23225" xr:uid="{00000000-0005-0000-0000-0000EB5B0000}"/>
    <cellStyle name="Obično 9 5 8 2" xfId="23226" xr:uid="{00000000-0005-0000-0000-0000EC5B0000}"/>
    <cellStyle name="Obično 9 5 9" xfId="23227" xr:uid="{00000000-0005-0000-0000-0000ED5B0000}"/>
    <cellStyle name="Obično 9 6" xfId="23228" xr:uid="{00000000-0005-0000-0000-0000EE5B0000}"/>
    <cellStyle name="Obično 9 6 2" xfId="23229" xr:uid="{00000000-0005-0000-0000-0000EF5B0000}"/>
    <cellStyle name="Obično 9 6 2 2" xfId="23230" xr:uid="{00000000-0005-0000-0000-0000F05B0000}"/>
    <cellStyle name="Obično 9 6 2 2 2" xfId="23231" xr:uid="{00000000-0005-0000-0000-0000F15B0000}"/>
    <cellStyle name="Obično 9 6 2 3" xfId="23232" xr:uid="{00000000-0005-0000-0000-0000F25B0000}"/>
    <cellStyle name="Obično 9 6 3" xfId="23233" xr:uid="{00000000-0005-0000-0000-0000F35B0000}"/>
    <cellStyle name="Obično 9 6 3 2" xfId="23234" xr:uid="{00000000-0005-0000-0000-0000F45B0000}"/>
    <cellStyle name="Obično 9 6 3 2 2" xfId="23235" xr:uid="{00000000-0005-0000-0000-0000F55B0000}"/>
    <cellStyle name="Obično 9 6 3 3" xfId="23236" xr:uid="{00000000-0005-0000-0000-0000F65B0000}"/>
    <cellStyle name="Obično 9 6 4" xfId="23237" xr:uid="{00000000-0005-0000-0000-0000F75B0000}"/>
    <cellStyle name="Obično 9 6 4 2" xfId="23238" xr:uid="{00000000-0005-0000-0000-0000F85B0000}"/>
    <cellStyle name="Obično 9 6 4 2 2" xfId="23239" xr:uid="{00000000-0005-0000-0000-0000F95B0000}"/>
    <cellStyle name="Obično 9 6 4 3" xfId="23240" xr:uid="{00000000-0005-0000-0000-0000FA5B0000}"/>
    <cellStyle name="Obično 9 6 5" xfId="23241" xr:uid="{00000000-0005-0000-0000-0000FB5B0000}"/>
    <cellStyle name="Obično 9 6 5 2" xfId="23242" xr:uid="{00000000-0005-0000-0000-0000FC5B0000}"/>
    <cellStyle name="Obično 9 6 5 2 2" xfId="23243" xr:uid="{00000000-0005-0000-0000-0000FD5B0000}"/>
    <cellStyle name="Obično 9 6 5 3" xfId="23244" xr:uid="{00000000-0005-0000-0000-0000FE5B0000}"/>
    <cellStyle name="Obično 9 6 6" xfId="23245" xr:uid="{00000000-0005-0000-0000-0000FF5B0000}"/>
    <cellStyle name="Obično 9 6 6 2" xfId="23246" xr:uid="{00000000-0005-0000-0000-0000005C0000}"/>
    <cellStyle name="Obično 9 6 6 2 2" xfId="23247" xr:uid="{00000000-0005-0000-0000-0000015C0000}"/>
    <cellStyle name="Obično 9 6 6 3" xfId="23248" xr:uid="{00000000-0005-0000-0000-0000025C0000}"/>
    <cellStyle name="Obično 9 6 7" xfId="23249" xr:uid="{00000000-0005-0000-0000-0000035C0000}"/>
    <cellStyle name="Obično 9 6 7 2" xfId="23250" xr:uid="{00000000-0005-0000-0000-0000045C0000}"/>
    <cellStyle name="Obično 9 6 7 2 2" xfId="23251" xr:uid="{00000000-0005-0000-0000-0000055C0000}"/>
    <cellStyle name="Obično 9 6 7 3" xfId="23252" xr:uid="{00000000-0005-0000-0000-0000065C0000}"/>
    <cellStyle name="Obično 9 6 8" xfId="23253" xr:uid="{00000000-0005-0000-0000-0000075C0000}"/>
    <cellStyle name="Obično 9 6 8 2" xfId="23254" xr:uid="{00000000-0005-0000-0000-0000085C0000}"/>
    <cellStyle name="Obično 9 6 9" xfId="23255" xr:uid="{00000000-0005-0000-0000-0000095C0000}"/>
    <cellStyle name="Obično 9 7" xfId="23256" xr:uid="{00000000-0005-0000-0000-00000A5C0000}"/>
    <cellStyle name="Obično 9 7 2" xfId="23257" xr:uid="{00000000-0005-0000-0000-00000B5C0000}"/>
    <cellStyle name="Obično 9 7 2 2" xfId="23258" xr:uid="{00000000-0005-0000-0000-00000C5C0000}"/>
    <cellStyle name="Obično 9 7 3" xfId="23259" xr:uid="{00000000-0005-0000-0000-00000D5C0000}"/>
    <cellStyle name="Obično 9 8" xfId="23260" xr:uid="{00000000-0005-0000-0000-00000E5C0000}"/>
    <cellStyle name="Obično 9 8 2" xfId="23261" xr:uid="{00000000-0005-0000-0000-00000F5C0000}"/>
    <cellStyle name="Obično 9 8 2 2" xfId="23262" xr:uid="{00000000-0005-0000-0000-0000105C0000}"/>
    <cellStyle name="Obično 9 8 3" xfId="23263" xr:uid="{00000000-0005-0000-0000-0000115C0000}"/>
    <cellStyle name="Obično 9 9" xfId="23264" xr:uid="{00000000-0005-0000-0000-0000125C0000}"/>
    <cellStyle name="Obično 9 9 2" xfId="23265" xr:uid="{00000000-0005-0000-0000-0000135C0000}"/>
    <cellStyle name="Obično 9 9 2 2" xfId="23266" xr:uid="{00000000-0005-0000-0000-0000145C0000}"/>
    <cellStyle name="Obično 9 9 3" xfId="23267" xr:uid="{00000000-0005-0000-0000-0000155C0000}"/>
    <cellStyle name="Obično_5 4 elektro - KONGRESNA DVORANA RESTORAN - ISTRADRVO" xfId="1050" xr:uid="{00000000-0005-0000-0000-0000165C0000}"/>
    <cellStyle name="Odwiedzone hiperłącze_Cennik_A" xfId="23268" xr:uid="{00000000-0005-0000-0000-0000175C0000}"/>
    <cellStyle name="Output 1" xfId="1475" xr:uid="{00000000-0005-0000-0000-0000185C0000}"/>
    <cellStyle name="Output 1 1" xfId="1476" xr:uid="{00000000-0005-0000-0000-0000195C0000}"/>
    <cellStyle name="Output 2" xfId="1051" xr:uid="{00000000-0005-0000-0000-00001A5C0000}"/>
    <cellStyle name="Output 2 10" xfId="1052" xr:uid="{00000000-0005-0000-0000-00001B5C0000}"/>
    <cellStyle name="Output 2 11" xfId="1053" xr:uid="{00000000-0005-0000-0000-00001C5C0000}"/>
    <cellStyle name="Output 2 12" xfId="1054" xr:uid="{00000000-0005-0000-0000-00001D5C0000}"/>
    <cellStyle name="Output 2 13" xfId="1055" xr:uid="{00000000-0005-0000-0000-00001E5C0000}"/>
    <cellStyle name="Output 2 14" xfId="1056" xr:uid="{00000000-0005-0000-0000-00001F5C0000}"/>
    <cellStyle name="Output 2 15" xfId="1057" xr:uid="{00000000-0005-0000-0000-0000205C0000}"/>
    <cellStyle name="Output 2 16" xfId="40942" xr:uid="{00000000-0005-0000-0000-0000215C0000}"/>
    <cellStyle name="Output 2 2" xfId="1058" xr:uid="{00000000-0005-0000-0000-0000225C0000}"/>
    <cellStyle name="Output 2 2 2" xfId="1059" xr:uid="{00000000-0005-0000-0000-0000235C0000}"/>
    <cellStyle name="Output 2 2 2 2" xfId="1060" xr:uid="{00000000-0005-0000-0000-0000245C0000}"/>
    <cellStyle name="Output 2 2 2 2 2" xfId="1061" xr:uid="{00000000-0005-0000-0000-0000255C0000}"/>
    <cellStyle name="Output 2 2 3" xfId="1062" xr:uid="{00000000-0005-0000-0000-0000265C0000}"/>
    <cellStyle name="Output 2 2 4" xfId="40431" xr:uid="{00000000-0005-0000-0000-0000275C0000}"/>
    <cellStyle name="Output 2 3" xfId="1063" xr:uid="{00000000-0005-0000-0000-0000285C0000}"/>
    <cellStyle name="Output 2 4" xfId="1064" xr:uid="{00000000-0005-0000-0000-0000295C0000}"/>
    <cellStyle name="Output 2 5" xfId="1065" xr:uid="{00000000-0005-0000-0000-00002A5C0000}"/>
    <cellStyle name="Output 2 6" xfId="1066" xr:uid="{00000000-0005-0000-0000-00002B5C0000}"/>
    <cellStyle name="Output 2 7" xfId="1067" xr:uid="{00000000-0005-0000-0000-00002C5C0000}"/>
    <cellStyle name="Output 2 8" xfId="1068" xr:uid="{00000000-0005-0000-0000-00002D5C0000}"/>
    <cellStyle name="Output 2 9" xfId="1069" xr:uid="{00000000-0005-0000-0000-00002E5C0000}"/>
    <cellStyle name="Output 3" xfId="1070" xr:uid="{00000000-0005-0000-0000-00002F5C0000}"/>
    <cellStyle name="Percent 2" xfId="1071" xr:uid="{00000000-0005-0000-0000-0000305C0000}"/>
    <cellStyle name="Percent 2 2" xfId="1072" xr:uid="{00000000-0005-0000-0000-0000315C0000}"/>
    <cellStyle name="Percent 2 2 10" xfId="1073" xr:uid="{00000000-0005-0000-0000-0000325C0000}"/>
    <cellStyle name="Percent 2 2 11" xfId="1074" xr:uid="{00000000-0005-0000-0000-0000335C0000}"/>
    <cellStyle name="Percent 2 2 12" xfId="1075" xr:uid="{00000000-0005-0000-0000-0000345C0000}"/>
    <cellStyle name="Percent 2 2 13" xfId="1076" xr:uid="{00000000-0005-0000-0000-0000355C0000}"/>
    <cellStyle name="Percent 2 2 14" xfId="1077" xr:uid="{00000000-0005-0000-0000-0000365C0000}"/>
    <cellStyle name="Percent 2 2 15" xfId="1078" xr:uid="{00000000-0005-0000-0000-0000375C0000}"/>
    <cellStyle name="Percent 2 2 2" xfId="1079" xr:uid="{00000000-0005-0000-0000-0000385C0000}"/>
    <cellStyle name="Percent 2 2 2 2" xfId="1080" xr:uid="{00000000-0005-0000-0000-0000395C0000}"/>
    <cellStyle name="Percent 2 2 2 2 2" xfId="1081" xr:uid="{00000000-0005-0000-0000-00003A5C0000}"/>
    <cellStyle name="Percent 2 2 2 2 2 2" xfId="1082" xr:uid="{00000000-0005-0000-0000-00003B5C0000}"/>
    <cellStyle name="Percent 2 2 2 3" xfId="1083" xr:uid="{00000000-0005-0000-0000-00003C5C0000}"/>
    <cellStyle name="Percent 2 2 2 4" xfId="40432" xr:uid="{00000000-0005-0000-0000-00003D5C0000}"/>
    <cellStyle name="Percent 2 2 3" xfId="1084" xr:uid="{00000000-0005-0000-0000-00003E5C0000}"/>
    <cellStyle name="Percent 2 2 4" xfId="1085" xr:uid="{00000000-0005-0000-0000-00003F5C0000}"/>
    <cellStyle name="Percent 2 2 5" xfId="1086" xr:uid="{00000000-0005-0000-0000-0000405C0000}"/>
    <cellStyle name="Percent 2 2 6" xfId="1087" xr:uid="{00000000-0005-0000-0000-0000415C0000}"/>
    <cellStyle name="Percent 2 2 7" xfId="1088" xr:uid="{00000000-0005-0000-0000-0000425C0000}"/>
    <cellStyle name="Percent 2 2 8" xfId="1089" xr:uid="{00000000-0005-0000-0000-0000435C0000}"/>
    <cellStyle name="Percent 2 2 9" xfId="1090" xr:uid="{00000000-0005-0000-0000-0000445C0000}"/>
    <cellStyle name="Percent 2 3" xfId="1091" xr:uid="{00000000-0005-0000-0000-0000455C0000}"/>
    <cellStyle name="Percent 2 4" xfId="1092" xr:uid="{00000000-0005-0000-0000-0000465C0000}"/>
    <cellStyle name="Percent 3" xfId="1093" xr:uid="{00000000-0005-0000-0000-0000475C0000}"/>
    <cellStyle name="Percent 3 10" xfId="1094" xr:uid="{00000000-0005-0000-0000-0000485C0000}"/>
    <cellStyle name="Percent 3 11" xfId="1095" xr:uid="{00000000-0005-0000-0000-0000495C0000}"/>
    <cellStyle name="Percent 3 12" xfId="1096" xr:uid="{00000000-0005-0000-0000-00004A5C0000}"/>
    <cellStyle name="Percent 3 13" xfId="1097" xr:uid="{00000000-0005-0000-0000-00004B5C0000}"/>
    <cellStyle name="Percent 3 14" xfId="1098" xr:uid="{00000000-0005-0000-0000-00004C5C0000}"/>
    <cellStyle name="Percent 3 15" xfId="1099" xr:uid="{00000000-0005-0000-0000-00004D5C0000}"/>
    <cellStyle name="Percent 3 16" xfId="1100" xr:uid="{00000000-0005-0000-0000-00004E5C0000}"/>
    <cellStyle name="Percent 3 17" xfId="1101" xr:uid="{00000000-0005-0000-0000-00004F5C0000}"/>
    <cellStyle name="Percent 3 18" xfId="1102" xr:uid="{00000000-0005-0000-0000-0000505C0000}"/>
    <cellStyle name="Percent 3 19" xfId="1103" xr:uid="{00000000-0005-0000-0000-0000515C0000}"/>
    <cellStyle name="Percent 3 2" xfId="1104" xr:uid="{00000000-0005-0000-0000-0000525C0000}"/>
    <cellStyle name="Percent 3 2 2" xfId="23269" xr:uid="{00000000-0005-0000-0000-0000535C0000}"/>
    <cellStyle name="Percent 3 20" xfId="1105" xr:uid="{00000000-0005-0000-0000-0000545C0000}"/>
    <cellStyle name="Percent 3 21" xfId="1106" xr:uid="{00000000-0005-0000-0000-0000555C0000}"/>
    <cellStyle name="Percent 3 22" xfId="1107" xr:uid="{00000000-0005-0000-0000-0000565C0000}"/>
    <cellStyle name="Percent 3 23" xfId="1108" xr:uid="{00000000-0005-0000-0000-0000575C0000}"/>
    <cellStyle name="Percent 3 24" xfId="1109" xr:uid="{00000000-0005-0000-0000-0000585C0000}"/>
    <cellStyle name="Percent 3 25" xfId="1110" xr:uid="{00000000-0005-0000-0000-0000595C0000}"/>
    <cellStyle name="Percent 3 26" xfId="1111" xr:uid="{00000000-0005-0000-0000-00005A5C0000}"/>
    <cellStyle name="Percent 3 27" xfId="1112" xr:uid="{00000000-0005-0000-0000-00005B5C0000}"/>
    <cellStyle name="Percent 3 28" xfId="1113" xr:uid="{00000000-0005-0000-0000-00005C5C0000}"/>
    <cellStyle name="Percent 3 29" xfId="40433" xr:uid="{00000000-0005-0000-0000-00005D5C0000}"/>
    <cellStyle name="Percent 3 3" xfId="1114" xr:uid="{00000000-0005-0000-0000-00005E5C0000}"/>
    <cellStyle name="Percent 3 3 2" xfId="23270" xr:uid="{00000000-0005-0000-0000-00005F5C0000}"/>
    <cellStyle name="Percent 3 4" xfId="1115" xr:uid="{00000000-0005-0000-0000-0000605C0000}"/>
    <cellStyle name="Percent 3 4 2" xfId="1116" xr:uid="{00000000-0005-0000-0000-0000615C0000}"/>
    <cellStyle name="Percent 3 4 2 2" xfId="1117" xr:uid="{00000000-0005-0000-0000-0000625C0000}"/>
    <cellStyle name="Percent 3 5" xfId="1118" xr:uid="{00000000-0005-0000-0000-0000635C0000}"/>
    <cellStyle name="Percent 3 6" xfId="1119" xr:uid="{00000000-0005-0000-0000-0000645C0000}"/>
    <cellStyle name="Percent 3 7" xfId="1120" xr:uid="{00000000-0005-0000-0000-0000655C0000}"/>
    <cellStyle name="Percent 3 8" xfId="1121" xr:uid="{00000000-0005-0000-0000-0000665C0000}"/>
    <cellStyle name="Percent 3 9" xfId="1122" xr:uid="{00000000-0005-0000-0000-0000675C0000}"/>
    <cellStyle name="Percent 4" xfId="40578" xr:uid="{00000000-0005-0000-0000-0000685C0000}"/>
    <cellStyle name="Postotak 2 2" xfId="1477" xr:uid="{00000000-0005-0000-0000-0000695C0000}"/>
    <cellStyle name="Povezana ćelija 1" xfId="1478" xr:uid="{00000000-0005-0000-0000-00006A5C0000}"/>
    <cellStyle name="Povezana ćelija 2" xfId="1479" xr:uid="{00000000-0005-0000-0000-00006B5C0000}"/>
    <cellStyle name="Povezana ćelija 3" xfId="1123" xr:uid="{00000000-0005-0000-0000-00006C5C0000}"/>
    <cellStyle name="Povezana ćelija 4" xfId="40538" xr:uid="{00000000-0005-0000-0000-00006D5C0000}"/>
    <cellStyle name="Provjera ćelije 1" xfId="1480" xr:uid="{00000000-0005-0000-0000-00006E5C0000}"/>
    <cellStyle name="Provjera ćelije 2" xfId="1481" xr:uid="{00000000-0005-0000-0000-00006F5C0000}"/>
    <cellStyle name="Provjera ćelije 3" xfId="1124" xr:uid="{00000000-0005-0000-0000-0000705C0000}"/>
    <cellStyle name="Provjera ćelije 4" xfId="40539" xr:uid="{00000000-0005-0000-0000-0000715C0000}"/>
    <cellStyle name="redni brojevi" xfId="1482" xr:uid="{00000000-0005-0000-0000-0000725C0000}"/>
    <cellStyle name="Result" xfId="1483" xr:uid="{00000000-0005-0000-0000-0000735C0000}"/>
    <cellStyle name="Result2" xfId="1484" xr:uid="{00000000-0005-0000-0000-0000745C0000}"/>
    <cellStyle name="SAPBEXchaText" xfId="1125" xr:uid="{00000000-0005-0000-0000-0000755C0000}"/>
    <cellStyle name="SAPBEXstdItem" xfId="1126" xr:uid="{00000000-0005-0000-0000-0000765C0000}"/>
    <cellStyle name="Schlecht" xfId="1127" xr:uid="{00000000-0005-0000-0000-0000775C0000}"/>
    <cellStyle name="Schlecht 2" xfId="23271" xr:uid="{00000000-0005-0000-0000-0000785C0000}"/>
    <cellStyle name="Schlecht 2 2" xfId="23272" xr:uid="{00000000-0005-0000-0000-0000795C0000}"/>
    <cellStyle name="Schlecht 3" xfId="23273" xr:uid="{00000000-0005-0000-0000-00007A5C0000}"/>
    <cellStyle name="Schlecht 4" xfId="23274" xr:uid="{00000000-0005-0000-0000-00007B5C0000}"/>
    <cellStyle name="Standard" xfId="1128" xr:uid="{00000000-0005-0000-0000-00007C5C0000}"/>
    <cellStyle name="Standard 2" xfId="1129" xr:uid="{00000000-0005-0000-0000-00007D5C0000}"/>
    <cellStyle name="Standard 2 2" xfId="40943" xr:uid="{00000000-0005-0000-0000-00007E5C0000}"/>
    <cellStyle name="Standard_Folienabruf 2" xfId="40944" xr:uid="{00000000-0005-0000-0000-00007F5C0000}"/>
    <cellStyle name="Stil 1" xfId="139" xr:uid="{00000000-0005-0000-0000-0000805C0000}"/>
    <cellStyle name="Stil 1 2" xfId="1131" xr:uid="{00000000-0005-0000-0000-0000815C0000}"/>
    <cellStyle name="Stil 1 2 2" xfId="1132" xr:uid="{00000000-0005-0000-0000-0000825C0000}"/>
    <cellStyle name="Stil 1 2 2 2" xfId="1133" xr:uid="{00000000-0005-0000-0000-0000835C0000}"/>
    <cellStyle name="Stil 1 2 2 2 2" xfId="1134" xr:uid="{00000000-0005-0000-0000-0000845C0000}"/>
    <cellStyle name="Stil 1 2 3" xfId="1135" xr:uid="{00000000-0005-0000-0000-0000855C0000}"/>
    <cellStyle name="Stil 1 2 4" xfId="40434" xr:uid="{00000000-0005-0000-0000-0000865C0000}"/>
    <cellStyle name="Stil 1 3" xfId="1136" xr:uid="{00000000-0005-0000-0000-0000875C0000}"/>
    <cellStyle name="Stil 1 3 2" xfId="1137" xr:uid="{00000000-0005-0000-0000-0000885C0000}"/>
    <cellStyle name="Stil 1 4" xfId="40435" xr:uid="{00000000-0005-0000-0000-0000895C0000}"/>
    <cellStyle name="Stil 1 5" xfId="1130" xr:uid="{00000000-0005-0000-0000-00008A5C0000}"/>
    <cellStyle name="Style 1" xfId="24" xr:uid="{00000000-0005-0000-0000-00008B5C0000}"/>
    <cellStyle name="Style 1 2" xfId="1138" xr:uid="{00000000-0005-0000-0000-00008C5C0000}"/>
    <cellStyle name="Style 1 2 2" xfId="23275" xr:uid="{00000000-0005-0000-0000-00008D5C0000}"/>
    <cellStyle name="Style 1 4" xfId="40945" xr:uid="{00000000-0005-0000-0000-00008E5C0000}"/>
    <cellStyle name="Tekst objašnjenja 1" xfId="1485" xr:uid="{00000000-0005-0000-0000-00008F5C0000}"/>
    <cellStyle name="Tekst objašnjenja 2" xfId="1486" xr:uid="{00000000-0005-0000-0000-0000905C0000}"/>
    <cellStyle name="Tekst objašnjenja 2 2" xfId="40562" xr:uid="{00000000-0005-0000-0000-0000915C0000}"/>
    <cellStyle name="Tekst objašnjenja 3" xfId="1139" xr:uid="{00000000-0005-0000-0000-0000925C0000}"/>
    <cellStyle name="Tekst objašnjenja 4" xfId="40540" xr:uid="{00000000-0005-0000-0000-0000935C0000}"/>
    <cellStyle name="Tekst upozorenja" xfId="40946" xr:uid="{00000000-0005-0000-0000-0000945C0000}"/>
    <cellStyle name="Tekst upozorenja 1" xfId="1487" xr:uid="{00000000-0005-0000-0000-0000955C0000}"/>
    <cellStyle name="Tekst upozorenja 2" xfId="1141" xr:uid="{00000000-0005-0000-0000-0000965C0000}"/>
    <cellStyle name="Tekst upozorenja 3" xfId="1140" xr:uid="{00000000-0005-0000-0000-0000975C0000}"/>
    <cellStyle name="Tekst upozorenja 4" xfId="40541" xr:uid="{00000000-0005-0000-0000-0000985C0000}"/>
    <cellStyle name="Title 1" xfId="1488" xr:uid="{00000000-0005-0000-0000-0000995C0000}"/>
    <cellStyle name="Title 1 1" xfId="1489" xr:uid="{00000000-0005-0000-0000-00009A5C0000}"/>
    <cellStyle name="Title 2" xfId="1142" xr:uid="{00000000-0005-0000-0000-00009B5C0000}"/>
    <cellStyle name="Title 2 10" xfId="1143" xr:uid="{00000000-0005-0000-0000-00009C5C0000}"/>
    <cellStyle name="Title 2 11" xfId="1144" xr:uid="{00000000-0005-0000-0000-00009D5C0000}"/>
    <cellStyle name="Title 2 12" xfId="1145" xr:uid="{00000000-0005-0000-0000-00009E5C0000}"/>
    <cellStyle name="Title 2 13" xfId="1146" xr:uid="{00000000-0005-0000-0000-00009F5C0000}"/>
    <cellStyle name="Title 2 14" xfId="1147" xr:uid="{00000000-0005-0000-0000-0000A05C0000}"/>
    <cellStyle name="Title 2 15" xfId="1148" xr:uid="{00000000-0005-0000-0000-0000A15C0000}"/>
    <cellStyle name="Title 2 2" xfId="1149" xr:uid="{00000000-0005-0000-0000-0000A25C0000}"/>
    <cellStyle name="Title 2 3" xfId="1150" xr:uid="{00000000-0005-0000-0000-0000A35C0000}"/>
    <cellStyle name="Title 2 4" xfId="1151" xr:uid="{00000000-0005-0000-0000-0000A45C0000}"/>
    <cellStyle name="Title 2 5" xfId="1152" xr:uid="{00000000-0005-0000-0000-0000A55C0000}"/>
    <cellStyle name="Title 2 6" xfId="1153" xr:uid="{00000000-0005-0000-0000-0000A65C0000}"/>
    <cellStyle name="Title 2 7" xfId="1154" xr:uid="{00000000-0005-0000-0000-0000A75C0000}"/>
    <cellStyle name="Title 2 8" xfId="1155" xr:uid="{00000000-0005-0000-0000-0000A85C0000}"/>
    <cellStyle name="Title 2 9" xfId="1156" xr:uid="{00000000-0005-0000-0000-0000A95C0000}"/>
    <cellStyle name="Title 3" xfId="23276" xr:uid="{00000000-0005-0000-0000-0000AA5C0000}"/>
    <cellStyle name="Total 1" xfId="1490" xr:uid="{00000000-0005-0000-0000-0000AB5C0000}"/>
    <cellStyle name="Total 1 1" xfId="1491" xr:uid="{00000000-0005-0000-0000-0000AC5C0000}"/>
    <cellStyle name="Total 2" xfId="1157" xr:uid="{00000000-0005-0000-0000-0000AD5C0000}"/>
    <cellStyle name="Total 2 2" xfId="23277" xr:uid="{00000000-0005-0000-0000-0000AE5C0000}"/>
    <cellStyle name="Total 3" xfId="1158" xr:uid="{00000000-0005-0000-0000-0000AF5C0000}"/>
    <cellStyle name="Total 4" xfId="23278" xr:uid="{00000000-0005-0000-0000-0000B05C0000}"/>
    <cellStyle name="Überschrift" xfId="1159" xr:uid="{00000000-0005-0000-0000-0000B15C0000}"/>
    <cellStyle name="Überschrift 1" xfId="1160" xr:uid="{00000000-0005-0000-0000-0000B25C0000}"/>
    <cellStyle name="Überschrift 1 2" xfId="23279" xr:uid="{00000000-0005-0000-0000-0000B35C0000}"/>
    <cellStyle name="Überschrift 1 2 2" xfId="23280" xr:uid="{00000000-0005-0000-0000-0000B45C0000}"/>
    <cellStyle name="Überschrift 1 3" xfId="23281" xr:uid="{00000000-0005-0000-0000-0000B55C0000}"/>
    <cellStyle name="Überschrift 1 4" xfId="23282" xr:uid="{00000000-0005-0000-0000-0000B65C0000}"/>
    <cellStyle name="Überschrift 2" xfId="1161" xr:uid="{00000000-0005-0000-0000-0000B75C0000}"/>
    <cellStyle name="Überschrift 2 2" xfId="23283" xr:uid="{00000000-0005-0000-0000-0000B85C0000}"/>
    <cellStyle name="Überschrift 2 2 2" xfId="23284" xr:uid="{00000000-0005-0000-0000-0000B95C0000}"/>
    <cellStyle name="Überschrift 2 3" xfId="23285" xr:uid="{00000000-0005-0000-0000-0000BA5C0000}"/>
    <cellStyle name="Überschrift 2 4" xfId="23286" xr:uid="{00000000-0005-0000-0000-0000BB5C0000}"/>
    <cellStyle name="Überschrift 3" xfId="1162" xr:uid="{00000000-0005-0000-0000-0000BC5C0000}"/>
    <cellStyle name="Überschrift 3 2" xfId="23287" xr:uid="{00000000-0005-0000-0000-0000BD5C0000}"/>
    <cellStyle name="Überschrift 3 2 2" xfId="23288" xr:uid="{00000000-0005-0000-0000-0000BE5C0000}"/>
    <cellStyle name="Überschrift 3 3" xfId="23289" xr:uid="{00000000-0005-0000-0000-0000BF5C0000}"/>
    <cellStyle name="Überschrift 3 4" xfId="23290" xr:uid="{00000000-0005-0000-0000-0000C05C0000}"/>
    <cellStyle name="Überschrift 4" xfId="1163" xr:uid="{00000000-0005-0000-0000-0000C15C0000}"/>
    <cellStyle name="Überschrift 4 2" xfId="23291" xr:uid="{00000000-0005-0000-0000-0000C25C0000}"/>
    <cellStyle name="Überschrift 4 2 2" xfId="23292" xr:uid="{00000000-0005-0000-0000-0000C35C0000}"/>
    <cellStyle name="Überschrift 4 3" xfId="23293" xr:uid="{00000000-0005-0000-0000-0000C45C0000}"/>
    <cellStyle name="Überschrift 4 4" xfId="23294" xr:uid="{00000000-0005-0000-0000-0000C55C0000}"/>
    <cellStyle name="Überschrift 5" xfId="23295" xr:uid="{00000000-0005-0000-0000-0000C65C0000}"/>
    <cellStyle name="Überschrift 5 2" xfId="23296" xr:uid="{00000000-0005-0000-0000-0000C75C0000}"/>
    <cellStyle name="Überschrift 6" xfId="23297" xr:uid="{00000000-0005-0000-0000-0000C85C0000}"/>
    <cellStyle name="Überschrift 7" xfId="23298" xr:uid="{00000000-0005-0000-0000-0000C95C0000}"/>
    <cellStyle name="Ukupni zbroj 1" xfId="1492" xr:uid="{00000000-0005-0000-0000-0000CA5C0000}"/>
    <cellStyle name="Ukupni zbroj 2" xfId="1493" xr:uid="{00000000-0005-0000-0000-0000CB5C0000}"/>
    <cellStyle name="Ukupni zbroj 3" xfId="1164" xr:uid="{00000000-0005-0000-0000-0000CC5C0000}"/>
    <cellStyle name="Ukupni zbroj 4" xfId="40542" xr:uid="{00000000-0005-0000-0000-0000CD5C0000}"/>
    <cellStyle name="Ukupno" xfId="1165" xr:uid="{00000000-0005-0000-0000-0000CE5C0000}"/>
    <cellStyle name="Unos 1" xfId="1494" xr:uid="{00000000-0005-0000-0000-0000CF5C0000}"/>
    <cellStyle name="Unos 2" xfId="1495" xr:uid="{00000000-0005-0000-0000-0000D05C0000}"/>
    <cellStyle name="Unos 3" xfId="1166" xr:uid="{00000000-0005-0000-0000-0000D15C0000}"/>
    <cellStyle name="Unos 4" xfId="40543" xr:uid="{00000000-0005-0000-0000-0000D25C0000}"/>
    <cellStyle name="Valuta 2" xfId="40436" xr:uid="{00000000-0005-0000-0000-0000D35C0000}"/>
    <cellStyle name="Valuta 2 2" xfId="1496" xr:uid="{00000000-0005-0000-0000-0000D45C0000}"/>
    <cellStyle name="Valuta 2 2 2" xfId="40592" xr:uid="{00000000-0005-0000-0000-0000D55C0000}"/>
    <cellStyle name="Valuta 2 2 3" xfId="40551" xr:uid="{00000000-0005-0000-0000-0000D65C0000}"/>
    <cellStyle name="Valuta 2 3" xfId="40583" xr:uid="{00000000-0005-0000-0000-0000D75C0000}"/>
    <cellStyle name="Valuta 2 4" xfId="40492" xr:uid="{00000000-0005-0000-0000-0000D85C0000}"/>
    <cellStyle name="Valuta 3" xfId="40499" xr:uid="{00000000-0005-0000-0000-0000D95C0000}"/>
    <cellStyle name="Valuta 3 2" xfId="40586" xr:uid="{00000000-0005-0000-0000-0000DA5C0000}"/>
    <cellStyle name="Verknüpfte Zelle" xfId="1167" xr:uid="{00000000-0005-0000-0000-0000DB5C0000}"/>
    <cellStyle name="Verknüpfte Zelle 2" xfId="23299" xr:uid="{00000000-0005-0000-0000-0000DC5C0000}"/>
    <cellStyle name="Verknüpfte Zelle 2 2" xfId="23300" xr:uid="{00000000-0005-0000-0000-0000DD5C0000}"/>
    <cellStyle name="Verknüpfte Zelle 3" xfId="23301" xr:uid="{00000000-0005-0000-0000-0000DE5C0000}"/>
    <cellStyle name="Verknüpfte Zelle 4" xfId="23302" xr:uid="{00000000-0005-0000-0000-0000DF5C0000}"/>
    <cellStyle name="Walutowy [0]_Cennik_A" xfId="23303" xr:uid="{00000000-0005-0000-0000-0000E05C0000}"/>
    <cellStyle name="Walutowy_Cennik_A" xfId="23304" xr:uid="{00000000-0005-0000-0000-0000E15C0000}"/>
    <cellStyle name="Warnender Text" xfId="1168" xr:uid="{00000000-0005-0000-0000-0000E25C0000}"/>
    <cellStyle name="Warnender Text 2" xfId="23305" xr:uid="{00000000-0005-0000-0000-0000E35C0000}"/>
    <cellStyle name="Warnender Text 2 2" xfId="23306" xr:uid="{00000000-0005-0000-0000-0000E45C0000}"/>
    <cellStyle name="Warnender Text 3" xfId="23307" xr:uid="{00000000-0005-0000-0000-0000E55C0000}"/>
    <cellStyle name="Warnender Text 4" xfId="23308" xr:uid="{00000000-0005-0000-0000-0000E65C0000}"/>
    <cellStyle name="Warning Text 1" xfId="1497" xr:uid="{00000000-0005-0000-0000-0000E75C0000}"/>
    <cellStyle name="Warning Text 1 1" xfId="1498" xr:uid="{00000000-0005-0000-0000-0000E85C0000}"/>
    <cellStyle name="Warning Text 2" xfId="1169" xr:uid="{00000000-0005-0000-0000-0000E95C0000}"/>
    <cellStyle name="Warning Text 2 10" xfId="1170" xr:uid="{00000000-0005-0000-0000-0000EA5C0000}"/>
    <cellStyle name="Warning Text 2 11" xfId="1171" xr:uid="{00000000-0005-0000-0000-0000EB5C0000}"/>
    <cellStyle name="Warning Text 2 12" xfId="1172" xr:uid="{00000000-0005-0000-0000-0000EC5C0000}"/>
    <cellStyle name="Warning Text 2 13" xfId="1173" xr:uid="{00000000-0005-0000-0000-0000ED5C0000}"/>
    <cellStyle name="Warning Text 2 14" xfId="1174" xr:uid="{00000000-0005-0000-0000-0000EE5C0000}"/>
    <cellStyle name="Warning Text 2 15" xfId="1175" xr:uid="{00000000-0005-0000-0000-0000EF5C0000}"/>
    <cellStyle name="Warning Text 2 2" xfId="1176" xr:uid="{00000000-0005-0000-0000-0000F05C0000}"/>
    <cellStyle name="Warning Text 2 3" xfId="1177" xr:uid="{00000000-0005-0000-0000-0000F15C0000}"/>
    <cellStyle name="Warning Text 2 4" xfId="1178" xr:uid="{00000000-0005-0000-0000-0000F25C0000}"/>
    <cellStyle name="Warning Text 2 5" xfId="1179" xr:uid="{00000000-0005-0000-0000-0000F35C0000}"/>
    <cellStyle name="Warning Text 2 6" xfId="1180" xr:uid="{00000000-0005-0000-0000-0000F45C0000}"/>
    <cellStyle name="Warning Text 2 7" xfId="1181" xr:uid="{00000000-0005-0000-0000-0000F55C0000}"/>
    <cellStyle name="Warning Text 2 8" xfId="1182" xr:uid="{00000000-0005-0000-0000-0000F65C0000}"/>
    <cellStyle name="Warning Text 2 9" xfId="1183" xr:uid="{00000000-0005-0000-0000-0000F75C0000}"/>
    <cellStyle name="Warning Text 3" xfId="1184" xr:uid="{00000000-0005-0000-0000-0000F85C0000}"/>
    <cellStyle name="zadnja" xfId="1499" xr:uid="{00000000-0005-0000-0000-0000F95C0000}"/>
    <cellStyle name="Zarez 10" xfId="1185" xr:uid="{00000000-0005-0000-0000-0000FA5C0000}"/>
    <cellStyle name="Zarez 10 10" xfId="1508" xr:uid="{00000000-0005-0000-0000-0000FB5C0000}"/>
    <cellStyle name="Zarez 10 10 2" xfId="23309" xr:uid="{00000000-0005-0000-0000-0000FC5C0000}"/>
    <cellStyle name="Zarez 10 10 2 2" xfId="23310" xr:uid="{00000000-0005-0000-0000-0000FD5C0000}"/>
    <cellStyle name="Zarez 10 10 3" xfId="23311" xr:uid="{00000000-0005-0000-0000-0000FE5C0000}"/>
    <cellStyle name="Zarez 10 10 4" xfId="23312" xr:uid="{00000000-0005-0000-0000-0000FF5C0000}"/>
    <cellStyle name="Zarez 10 11" xfId="23313" xr:uid="{00000000-0005-0000-0000-0000005D0000}"/>
    <cellStyle name="Zarez 10 11 2" xfId="23314" xr:uid="{00000000-0005-0000-0000-0000015D0000}"/>
    <cellStyle name="Zarez 10 11 2 2" xfId="23315" xr:uid="{00000000-0005-0000-0000-0000025D0000}"/>
    <cellStyle name="Zarez 10 11 3" xfId="23316" xr:uid="{00000000-0005-0000-0000-0000035D0000}"/>
    <cellStyle name="Zarez 10 11 4" xfId="23317" xr:uid="{00000000-0005-0000-0000-0000045D0000}"/>
    <cellStyle name="Zarez 10 12" xfId="23318" xr:uid="{00000000-0005-0000-0000-0000055D0000}"/>
    <cellStyle name="Zarez 10 12 2" xfId="23319" xr:uid="{00000000-0005-0000-0000-0000065D0000}"/>
    <cellStyle name="Zarez 10 12 2 2" xfId="23320" xr:uid="{00000000-0005-0000-0000-0000075D0000}"/>
    <cellStyle name="Zarez 10 12 3" xfId="23321" xr:uid="{00000000-0005-0000-0000-0000085D0000}"/>
    <cellStyle name="Zarez 10 12 4" xfId="23322" xr:uid="{00000000-0005-0000-0000-0000095D0000}"/>
    <cellStyle name="Zarez 10 13" xfId="23323" xr:uid="{00000000-0005-0000-0000-00000A5D0000}"/>
    <cellStyle name="Zarez 10 13 2" xfId="23324" xr:uid="{00000000-0005-0000-0000-00000B5D0000}"/>
    <cellStyle name="Zarez 10 13 2 2" xfId="23325" xr:uid="{00000000-0005-0000-0000-00000C5D0000}"/>
    <cellStyle name="Zarez 10 13 3" xfId="23326" xr:uid="{00000000-0005-0000-0000-00000D5D0000}"/>
    <cellStyle name="Zarez 10 14" xfId="23327" xr:uid="{00000000-0005-0000-0000-00000E5D0000}"/>
    <cellStyle name="Zarez 10 14 2" xfId="23328" xr:uid="{00000000-0005-0000-0000-00000F5D0000}"/>
    <cellStyle name="Zarez 10 14 2 2" xfId="23329" xr:uid="{00000000-0005-0000-0000-0000105D0000}"/>
    <cellStyle name="Zarez 10 14 3" xfId="23330" xr:uid="{00000000-0005-0000-0000-0000115D0000}"/>
    <cellStyle name="Zarez 10 15" xfId="23331" xr:uid="{00000000-0005-0000-0000-0000125D0000}"/>
    <cellStyle name="Zarez 10 16" xfId="40947" xr:uid="{00000000-0005-0000-0000-0000135D0000}"/>
    <cellStyle name="Zarez 10 2" xfId="1186" xr:uid="{00000000-0005-0000-0000-0000145D0000}"/>
    <cellStyle name="Zarez 10 2 10" xfId="23332" xr:uid="{00000000-0005-0000-0000-0000155D0000}"/>
    <cellStyle name="Zarez 10 2 10 2" xfId="23333" xr:uid="{00000000-0005-0000-0000-0000165D0000}"/>
    <cellStyle name="Zarez 10 2 10 2 2" xfId="23334" xr:uid="{00000000-0005-0000-0000-0000175D0000}"/>
    <cellStyle name="Zarez 10 2 10 3" xfId="23335" xr:uid="{00000000-0005-0000-0000-0000185D0000}"/>
    <cellStyle name="Zarez 10 2 10 4" xfId="23336" xr:uid="{00000000-0005-0000-0000-0000195D0000}"/>
    <cellStyle name="Zarez 10 2 11" xfId="23337" xr:uid="{00000000-0005-0000-0000-00001A5D0000}"/>
    <cellStyle name="Zarez 10 2 11 2" xfId="23338" xr:uid="{00000000-0005-0000-0000-00001B5D0000}"/>
    <cellStyle name="Zarez 10 2 11 2 2" xfId="23339" xr:uid="{00000000-0005-0000-0000-00001C5D0000}"/>
    <cellStyle name="Zarez 10 2 11 3" xfId="23340" xr:uid="{00000000-0005-0000-0000-00001D5D0000}"/>
    <cellStyle name="Zarez 10 2 12" xfId="23341" xr:uid="{00000000-0005-0000-0000-00001E5D0000}"/>
    <cellStyle name="Zarez 10 2 12 2" xfId="23342" xr:uid="{00000000-0005-0000-0000-00001F5D0000}"/>
    <cellStyle name="Zarez 10 2 12 2 2" xfId="23343" xr:uid="{00000000-0005-0000-0000-0000205D0000}"/>
    <cellStyle name="Zarez 10 2 12 3" xfId="23344" xr:uid="{00000000-0005-0000-0000-0000215D0000}"/>
    <cellStyle name="Zarez 10 2 13" xfId="23345" xr:uid="{00000000-0005-0000-0000-0000225D0000}"/>
    <cellStyle name="Zarez 10 2 13 2" xfId="23346" xr:uid="{00000000-0005-0000-0000-0000235D0000}"/>
    <cellStyle name="Zarez 10 2 13 2 2" xfId="23347" xr:uid="{00000000-0005-0000-0000-0000245D0000}"/>
    <cellStyle name="Zarez 10 2 13 3" xfId="23348" xr:uid="{00000000-0005-0000-0000-0000255D0000}"/>
    <cellStyle name="Zarez 10 2 14" xfId="23349" xr:uid="{00000000-0005-0000-0000-0000265D0000}"/>
    <cellStyle name="Zarez 10 2 14 2" xfId="23350" xr:uid="{00000000-0005-0000-0000-0000275D0000}"/>
    <cellStyle name="Zarez 10 2 14 2 2" xfId="23351" xr:uid="{00000000-0005-0000-0000-0000285D0000}"/>
    <cellStyle name="Zarez 10 2 14 3" xfId="23352" xr:uid="{00000000-0005-0000-0000-0000295D0000}"/>
    <cellStyle name="Zarez 10 2 15" xfId="23353" xr:uid="{00000000-0005-0000-0000-00002A5D0000}"/>
    <cellStyle name="Zarez 10 2 15 2" xfId="23354" xr:uid="{00000000-0005-0000-0000-00002B5D0000}"/>
    <cellStyle name="Zarez 10 2 16" xfId="23355" xr:uid="{00000000-0005-0000-0000-00002C5D0000}"/>
    <cellStyle name="Zarez 10 2 17" xfId="23356" xr:uid="{00000000-0005-0000-0000-00002D5D0000}"/>
    <cellStyle name="Zarez 10 2 18" xfId="40948" xr:uid="{00000000-0005-0000-0000-00002E5D0000}"/>
    <cellStyle name="Zarez 10 2 2" xfId="23357" xr:uid="{00000000-0005-0000-0000-00002F5D0000}"/>
    <cellStyle name="Zarez 10 2 2 10" xfId="23358" xr:uid="{00000000-0005-0000-0000-0000305D0000}"/>
    <cellStyle name="Zarez 10 2 2 11" xfId="40949" xr:uid="{00000000-0005-0000-0000-0000315D0000}"/>
    <cellStyle name="Zarez 10 2 2 2" xfId="23359" xr:uid="{00000000-0005-0000-0000-0000325D0000}"/>
    <cellStyle name="Zarez 10 2 2 2 2" xfId="23360" xr:uid="{00000000-0005-0000-0000-0000335D0000}"/>
    <cellStyle name="Zarez 10 2 2 2 2 2" xfId="23361" xr:uid="{00000000-0005-0000-0000-0000345D0000}"/>
    <cellStyle name="Zarez 10 2 2 2 3" xfId="23362" xr:uid="{00000000-0005-0000-0000-0000355D0000}"/>
    <cellStyle name="Zarez 10 2 2 2 4" xfId="23363" xr:uid="{00000000-0005-0000-0000-0000365D0000}"/>
    <cellStyle name="Zarez 10 2 2 3" xfId="23364" xr:uid="{00000000-0005-0000-0000-0000375D0000}"/>
    <cellStyle name="Zarez 10 2 2 3 2" xfId="23365" xr:uid="{00000000-0005-0000-0000-0000385D0000}"/>
    <cellStyle name="Zarez 10 2 2 3 2 2" xfId="23366" xr:uid="{00000000-0005-0000-0000-0000395D0000}"/>
    <cellStyle name="Zarez 10 2 2 3 3" xfId="23367" xr:uid="{00000000-0005-0000-0000-00003A5D0000}"/>
    <cellStyle name="Zarez 10 2 2 3 4" xfId="23368" xr:uid="{00000000-0005-0000-0000-00003B5D0000}"/>
    <cellStyle name="Zarez 10 2 2 4" xfId="23369" xr:uid="{00000000-0005-0000-0000-00003C5D0000}"/>
    <cellStyle name="Zarez 10 2 2 4 2" xfId="23370" xr:uid="{00000000-0005-0000-0000-00003D5D0000}"/>
    <cellStyle name="Zarez 10 2 2 4 2 2" xfId="23371" xr:uid="{00000000-0005-0000-0000-00003E5D0000}"/>
    <cellStyle name="Zarez 10 2 2 4 3" xfId="23372" xr:uid="{00000000-0005-0000-0000-00003F5D0000}"/>
    <cellStyle name="Zarez 10 2 2 4 4" xfId="23373" xr:uid="{00000000-0005-0000-0000-0000405D0000}"/>
    <cellStyle name="Zarez 10 2 2 5" xfId="23374" xr:uid="{00000000-0005-0000-0000-0000415D0000}"/>
    <cellStyle name="Zarez 10 2 2 5 2" xfId="23375" xr:uid="{00000000-0005-0000-0000-0000425D0000}"/>
    <cellStyle name="Zarez 10 2 2 5 2 2" xfId="23376" xr:uid="{00000000-0005-0000-0000-0000435D0000}"/>
    <cellStyle name="Zarez 10 2 2 5 3" xfId="23377" xr:uid="{00000000-0005-0000-0000-0000445D0000}"/>
    <cellStyle name="Zarez 10 2 2 5 4" xfId="23378" xr:uid="{00000000-0005-0000-0000-0000455D0000}"/>
    <cellStyle name="Zarez 10 2 2 6" xfId="23379" xr:uid="{00000000-0005-0000-0000-0000465D0000}"/>
    <cellStyle name="Zarez 10 2 2 6 2" xfId="23380" xr:uid="{00000000-0005-0000-0000-0000475D0000}"/>
    <cellStyle name="Zarez 10 2 2 6 2 2" xfId="23381" xr:uid="{00000000-0005-0000-0000-0000485D0000}"/>
    <cellStyle name="Zarez 10 2 2 6 3" xfId="23382" xr:uid="{00000000-0005-0000-0000-0000495D0000}"/>
    <cellStyle name="Zarez 10 2 2 7" xfId="23383" xr:uid="{00000000-0005-0000-0000-00004A5D0000}"/>
    <cellStyle name="Zarez 10 2 2 7 2" xfId="23384" xr:uid="{00000000-0005-0000-0000-00004B5D0000}"/>
    <cellStyle name="Zarez 10 2 2 7 2 2" xfId="23385" xr:uid="{00000000-0005-0000-0000-00004C5D0000}"/>
    <cellStyle name="Zarez 10 2 2 7 3" xfId="23386" xr:uid="{00000000-0005-0000-0000-00004D5D0000}"/>
    <cellStyle name="Zarez 10 2 2 8" xfId="23387" xr:uid="{00000000-0005-0000-0000-00004E5D0000}"/>
    <cellStyle name="Zarez 10 2 2 8 2" xfId="23388" xr:uid="{00000000-0005-0000-0000-00004F5D0000}"/>
    <cellStyle name="Zarez 10 2 2 9" xfId="23389" xr:uid="{00000000-0005-0000-0000-0000505D0000}"/>
    <cellStyle name="Zarez 10 2 3" xfId="23390" xr:uid="{00000000-0005-0000-0000-0000515D0000}"/>
    <cellStyle name="Zarez 10 2 3 10" xfId="23391" xr:uid="{00000000-0005-0000-0000-0000525D0000}"/>
    <cellStyle name="Zarez 10 2 3 2" xfId="23392" xr:uid="{00000000-0005-0000-0000-0000535D0000}"/>
    <cellStyle name="Zarez 10 2 3 2 2" xfId="23393" xr:uid="{00000000-0005-0000-0000-0000545D0000}"/>
    <cellStyle name="Zarez 10 2 3 2 2 2" xfId="23394" xr:uid="{00000000-0005-0000-0000-0000555D0000}"/>
    <cellStyle name="Zarez 10 2 3 2 3" xfId="23395" xr:uid="{00000000-0005-0000-0000-0000565D0000}"/>
    <cellStyle name="Zarez 10 2 3 2 4" xfId="23396" xr:uid="{00000000-0005-0000-0000-0000575D0000}"/>
    <cellStyle name="Zarez 10 2 3 3" xfId="23397" xr:uid="{00000000-0005-0000-0000-0000585D0000}"/>
    <cellStyle name="Zarez 10 2 3 3 2" xfId="23398" xr:uid="{00000000-0005-0000-0000-0000595D0000}"/>
    <cellStyle name="Zarez 10 2 3 3 2 2" xfId="23399" xr:uid="{00000000-0005-0000-0000-00005A5D0000}"/>
    <cellStyle name="Zarez 10 2 3 3 3" xfId="23400" xr:uid="{00000000-0005-0000-0000-00005B5D0000}"/>
    <cellStyle name="Zarez 10 2 3 3 4" xfId="23401" xr:uid="{00000000-0005-0000-0000-00005C5D0000}"/>
    <cellStyle name="Zarez 10 2 3 4" xfId="23402" xr:uid="{00000000-0005-0000-0000-00005D5D0000}"/>
    <cellStyle name="Zarez 10 2 3 4 2" xfId="23403" xr:uid="{00000000-0005-0000-0000-00005E5D0000}"/>
    <cellStyle name="Zarez 10 2 3 4 2 2" xfId="23404" xr:uid="{00000000-0005-0000-0000-00005F5D0000}"/>
    <cellStyle name="Zarez 10 2 3 4 3" xfId="23405" xr:uid="{00000000-0005-0000-0000-0000605D0000}"/>
    <cellStyle name="Zarez 10 2 3 4 4" xfId="23406" xr:uid="{00000000-0005-0000-0000-0000615D0000}"/>
    <cellStyle name="Zarez 10 2 3 5" xfId="23407" xr:uid="{00000000-0005-0000-0000-0000625D0000}"/>
    <cellStyle name="Zarez 10 2 3 5 2" xfId="23408" xr:uid="{00000000-0005-0000-0000-0000635D0000}"/>
    <cellStyle name="Zarez 10 2 3 5 2 2" xfId="23409" xr:uid="{00000000-0005-0000-0000-0000645D0000}"/>
    <cellStyle name="Zarez 10 2 3 5 3" xfId="23410" xr:uid="{00000000-0005-0000-0000-0000655D0000}"/>
    <cellStyle name="Zarez 10 2 3 5 4" xfId="23411" xr:uid="{00000000-0005-0000-0000-0000665D0000}"/>
    <cellStyle name="Zarez 10 2 3 6" xfId="23412" xr:uid="{00000000-0005-0000-0000-0000675D0000}"/>
    <cellStyle name="Zarez 10 2 3 6 2" xfId="23413" xr:uid="{00000000-0005-0000-0000-0000685D0000}"/>
    <cellStyle name="Zarez 10 2 3 6 2 2" xfId="23414" xr:uid="{00000000-0005-0000-0000-0000695D0000}"/>
    <cellStyle name="Zarez 10 2 3 6 3" xfId="23415" xr:uid="{00000000-0005-0000-0000-00006A5D0000}"/>
    <cellStyle name="Zarez 10 2 3 7" xfId="23416" xr:uid="{00000000-0005-0000-0000-00006B5D0000}"/>
    <cellStyle name="Zarez 10 2 3 7 2" xfId="23417" xr:uid="{00000000-0005-0000-0000-00006C5D0000}"/>
    <cellStyle name="Zarez 10 2 3 7 2 2" xfId="23418" xr:uid="{00000000-0005-0000-0000-00006D5D0000}"/>
    <cellStyle name="Zarez 10 2 3 7 3" xfId="23419" xr:uid="{00000000-0005-0000-0000-00006E5D0000}"/>
    <cellStyle name="Zarez 10 2 3 8" xfId="23420" xr:uid="{00000000-0005-0000-0000-00006F5D0000}"/>
    <cellStyle name="Zarez 10 2 3 8 2" xfId="23421" xr:uid="{00000000-0005-0000-0000-0000705D0000}"/>
    <cellStyle name="Zarez 10 2 3 9" xfId="23422" xr:uid="{00000000-0005-0000-0000-0000715D0000}"/>
    <cellStyle name="Zarez 10 2 4" xfId="23423" xr:uid="{00000000-0005-0000-0000-0000725D0000}"/>
    <cellStyle name="Zarez 10 2 4 10" xfId="23424" xr:uid="{00000000-0005-0000-0000-0000735D0000}"/>
    <cellStyle name="Zarez 10 2 4 2" xfId="23425" xr:uid="{00000000-0005-0000-0000-0000745D0000}"/>
    <cellStyle name="Zarez 10 2 4 2 2" xfId="23426" xr:uid="{00000000-0005-0000-0000-0000755D0000}"/>
    <cellStyle name="Zarez 10 2 4 2 2 2" xfId="23427" xr:uid="{00000000-0005-0000-0000-0000765D0000}"/>
    <cellStyle name="Zarez 10 2 4 2 3" xfId="23428" xr:uid="{00000000-0005-0000-0000-0000775D0000}"/>
    <cellStyle name="Zarez 10 2 4 2 4" xfId="23429" xr:uid="{00000000-0005-0000-0000-0000785D0000}"/>
    <cellStyle name="Zarez 10 2 4 3" xfId="23430" xr:uid="{00000000-0005-0000-0000-0000795D0000}"/>
    <cellStyle name="Zarez 10 2 4 3 2" xfId="23431" xr:uid="{00000000-0005-0000-0000-00007A5D0000}"/>
    <cellStyle name="Zarez 10 2 4 3 2 2" xfId="23432" xr:uid="{00000000-0005-0000-0000-00007B5D0000}"/>
    <cellStyle name="Zarez 10 2 4 3 3" xfId="23433" xr:uid="{00000000-0005-0000-0000-00007C5D0000}"/>
    <cellStyle name="Zarez 10 2 4 3 4" xfId="23434" xr:uid="{00000000-0005-0000-0000-00007D5D0000}"/>
    <cellStyle name="Zarez 10 2 4 4" xfId="23435" xr:uid="{00000000-0005-0000-0000-00007E5D0000}"/>
    <cellStyle name="Zarez 10 2 4 4 2" xfId="23436" xr:uid="{00000000-0005-0000-0000-00007F5D0000}"/>
    <cellStyle name="Zarez 10 2 4 4 2 2" xfId="23437" xr:uid="{00000000-0005-0000-0000-0000805D0000}"/>
    <cellStyle name="Zarez 10 2 4 4 3" xfId="23438" xr:uid="{00000000-0005-0000-0000-0000815D0000}"/>
    <cellStyle name="Zarez 10 2 4 4 4" xfId="23439" xr:uid="{00000000-0005-0000-0000-0000825D0000}"/>
    <cellStyle name="Zarez 10 2 4 5" xfId="23440" xr:uid="{00000000-0005-0000-0000-0000835D0000}"/>
    <cellStyle name="Zarez 10 2 4 5 2" xfId="23441" xr:uid="{00000000-0005-0000-0000-0000845D0000}"/>
    <cellStyle name="Zarez 10 2 4 5 2 2" xfId="23442" xr:uid="{00000000-0005-0000-0000-0000855D0000}"/>
    <cellStyle name="Zarez 10 2 4 5 3" xfId="23443" xr:uid="{00000000-0005-0000-0000-0000865D0000}"/>
    <cellStyle name="Zarez 10 2 4 5 4" xfId="23444" xr:uid="{00000000-0005-0000-0000-0000875D0000}"/>
    <cellStyle name="Zarez 10 2 4 6" xfId="23445" xr:uid="{00000000-0005-0000-0000-0000885D0000}"/>
    <cellStyle name="Zarez 10 2 4 6 2" xfId="23446" xr:uid="{00000000-0005-0000-0000-0000895D0000}"/>
    <cellStyle name="Zarez 10 2 4 6 2 2" xfId="23447" xr:uid="{00000000-0005-0000-0000-00008A5D0000}"/>
    <cellStyle name="Zarez 10 2 4 6 3" xfId="23448" xr:uid="{00000000-0005-0000-0000-00008B5D0000}"/>
    <cellStyle name="Zarez 10 2 4 7" xfId="23449" xr:uid="{00000000-0005-0000-0000-00008C5D0000}"/>
    <cellStyle name="Zarez 10 2 4 7 2" xfId="23450" xr:uid="{00000000-0005-0000-0000-00008D5D0000}"/>
    <cellStyle name="Zarez 10 2 4 7 2 2" xfId="23451" xr:uid="{00000000-0005-0000-0000-00008E5D0000}"/>
    <cellStyle name="Zarez 10 2 4 7 3" xfId="23452" xr:uid="{00000000-0005-0000-0000-00008F5D0000}"/>
    <cellStyle name="Zarez 10 2 4 8" xfId="23453" xr:uid="{00000000-0005-0000-0000-0000905D0000}"/>
    <cellStyle name="Zarez 10 2 4 8 2" xfId="23454" xr:uid="{00000000-0005-0000-0000-0000915D0000}"/>
    <cellStyle name="Zarez 10 2 4 9" xfId="23455" xr:uid="{00000000-0005-0000-0000-0000925D0000}"/>
    <cellStyle name="Zarez 10 2 5" xfId="23456" xr:uid="{00000000-0005-0000-0000-0000935D0000}"/>
    <cellStyle name="Zarez 10 2 5 10" xfId="23457" xr:uid="{00000000-0005-0000-0000-0000945D0000}"/>
    <cellStyle name="Zarez 10 2 5 2" xfId="23458" xr:uid="{00000000-0005-0000-0000-0000955D0000}"/>
    <cellStyle name="Zarez 10 2 5 2 2" xfId="23459" xr:uid="{00000000-0005-0000-0000-0000965D0000}"/>
    <cellStyle name="Zarez 10 2 5 2 2 2" xfId="23460" xr:uid="{00000000-0005-0000-0000-0000975D0000}"/>
    <cellStyle name="Zarez 10 2 5 2 3" xfId="23461" xr:uid="{00000000-0005-0000-0000-0000985D0000}"/>
    <cellStyle name="Zarez 10 2 5 2 4" xfId="23462" xr:uid="{00000000-0005-0000-0000-0000995D0000}"/>
    <cellStyle name="Zarez 10 2 5 3" xfId="23463" xr:uid="{00000000-0005-0000-0000-00009A5D0000}"/>
    <cellStyle name="Zarez 10 2 5 3 2" xfId="23464" xr:uid="{00000000-0005-0000-0000-00009B5D0000}"/>
    <cellStyle name="Zarez 10 2 5 3 2 2" xfId="23465" xr:uid="{00000000-0005-0000-0000-00009C5D0000}"/>
    <cellStyle name="Zarez 10 2 5 3 3" xfId="23466" xr:uid="{00000000-0005-0000-0000-00009D5D0000}"/>
    <cellStyle name="Zarez 10 2 5 3 4" xfId="23467" xr:uid="{00000000-0005-0000-0000-00009E5D0000}"/>
    <cellStyle name="Zarez 10 2 5 4" xfId="23468" xr:uid="{00000000-0005-0000-0000-00009F5D0000}"/>
    <cellStyle name="Zarez 10 2 5 4 2" xfId="23469" xr:uid="{00000000-0005-0000-0000-0000A05D0000}"/>
    <cellStyle name="Zarez 10 2 5 4 2 2" xfId="23470" xr:uid="{00000000-0005-0000-0000-0000A15D0000}"/>
    <cellStyle name="Zarez 10 2 5 4 3" xfId="23471" xr:uid="{00000000-0005-0000-0000-0000A25D0000}"/>
    <cellStyle name="Zarez 10 2 5 4 4" xfId="23472" xr:uid="{00000000-0005-0000-0000-0000A35D0000}"/>
    <cellStyle name="Zarez 10 2 5 5" xfId="23473" xr:uid="{00000000-0005-0000-0000-0000A45D0000}"/>
    <cellStyle name="Zarez 10 2 5 5 2" xfId="23474" xr:uid="{00000000-0005-0000-0000-0000A55D0000}"/>
    <cellStyle name="Zarez 10 2 5 5 2 2" xfId="23475" xr:uid="{00000000-0005-0000-0000-0000A65D0000}"/>
    <cellStyle name="Zarez 10 2 5 5 3" xfId="23476" xr:uid="{00000000-0005-0000-0000-0000A75D0000}"/>
    <cellStyle name="Zarez 10 2 5 5 4" xfId="23477" xr:uid="{00000000-0005-0000-0000-0000A85D0000}"/>
    <cellStyle name="Zarez 10 2 5 6" xfId="23478" xr:uid="{00000000-0005-0000-0000-0000A95D0000}"/>
    <cellStyle name="Zarez 10 2 5 6 2" xfId="23479" xr:uid="{00000000-0005-0000-0000-0000AA5D0000}"/>
    <cellStyle name="Zarez 10 2 5 6 2 2" xfId="23480" xr:uid="{00000000-0005-0000-0000-0000AB5D0000}"/>
    <cellStyle name="Zarez 10 2 5 6 3" xfId="23481" xr:uid="{00000000-0005-0000-0000-0000AC5D0000}"/>
    <cellStyle name="Zarez 10 2 5 7" xfId="23482" xr:uid="{00000000-0005-0000-0000-0000AD5D0000}"/>
    <cellStyle name="Zarez 10 2 5 7 2" xfId="23483" xr:uid="{00000000-0005-0000-0000-0000AE5D0000}"/>
    <cellStyle name="Zarez 10 2 5 7 2 2" xfId="23484" xr:uid="{00000000-0005-0000-0000-0000AF5D0000}"/>
    <cellStyle name="Zarez 10 2 5 7 3" xfId="23485" xr:uid="{00000000-0005-0000-0000-0000B05D0000}"/>
    <cellStyle name="Zarez 10 2 5 8" xfId="23486" xr:uid="{00000000-0005-0000-0000-0000B15D0000}"/>
    <cellStyle name="Zarez 10 2 5 8 2" xfId="23487" xr:uid="{00000000-0005-0000-0000-0000B25D0000}"/>
    <cellStyle name="Zarez 10 2 5 9" xfId="23488" xr:uid="{00000000-0005-0000-0000-0000B35D0000}"/>
    <cellStyle name="Zarez 10 2 6" xfId="23489" xr:uid="{00000000-0005-0000-0000-0000B45D0000}"/>
    <cellStyle name="Zarez 10 2 6 10" xfId="23490" xr:uid="{00000000-0005-0000-0000-0000B55D0000}"/>
    <cellStyle name="Zarez 10 2 6 2" xfId="23491" xr:uid="{00000000-0005-0000-0000-0000B65D0000}"/>
    <cellStyle name="Zarez 10 2 6 2 2" xfId="23492" xr:uid="{00000000-0005-0000-0000-0000B75D0000}"/>
    <cellStyle name="Zarez 10 2 6 2 2 2" xfId="23493" xr:uid="{00000000-0005-0000-0000-0000B85D0000}"/>
    <cellStyle name="Zarez 10 2 6 2 3" xfId="23494" xr:uid="{00000000-0005-0000-0000-0000B95D0000}"/>
    <cellStyle name="Zarez 10 2 6 2 4" xfId="23495" xr:uid="{00000000-0005-0000-0000-0000BA5D0000}"/>
    <cellStyle name="Zarez 10 2 6 3" xfId="23496" xr:uid="{00000000-0005-0000-0000-0000BB5D0000}"/>
    <cellStyle name="Zarez 10 2 6 3 2" xfId="23497" xr:uid="{00000000-0005-0000-0000-0000BC5D0000}"/>
    <cellStyle name="Zarez 10 2 6 3 2 2" xfId="23498" xr:uid="{00000000-0005-0000-0000-0000BD5D0000}"/>
    <cellStyle name="Zarez 10 2 6 3 3" xfId="23499" xr:uid="{00000000-0005-0000-0000-0000BE5D0000}"/>
    <cellStyle name="Zarez 10 2 6 3 4" xfId="23500" xr:uid="{00000000-0005-0000-0000-0000BF5D0000}"/>
    <cellStyle name="Zarez 10 2 6 4" xfId="23501" xr:uid="{00000000-0005-0000-0000-0000C05D0000}"/>
    <cellStyle name="Zarez 10 2 6 4 2" xfId="23502" xr:uid="{00000000-0005-0000-0000-0000C15D0000}"/>
    <cellStyle name="Zarez 10 2 6 4 2 2" xfId="23503" xr:uid="{00000000-0005-0000-0000-0000C25D0000}"/>
    <cellStyle name="Zarez 10 2 6 4 3" xfId="23504" xr:uid="{00000000-0005-0000-0000-0000C35D0000}"/>
    <cellStyle name="Zarez 10 2 6 4 4" xfId="23505" xr:uid="{00000000-0005-0000-0000-0000C45D0000}"/>
    <cellStyle name="Zarez 10 2 6 5" xfId="23506" xr:uid="{00000000-0005-0000-0000-0000C55D0000}"/>
    <cellStyle name="Zarez 10 2 6 5 2" xfId="23507" xr:uid="{00000000-0005-0000-0000-0000C65D0000}"/>
    <cellStyle name="Zarez 10 2 6 5 2 2" xfId="23508" xr:uid="{00000000-0005-0000-0000-0000C75D0000}"/>
    <cellStyle name="Zarez 10 2 6 5 3" xfId="23509" xr:uid="{00000000-0005-0000-0000-0000C85D0000}"/>
    <cellStyle name="Zarez 10 2 6 5 4" xfId="23510" xr:uid="{00000000-0005-0000-0000-0000C95D0000}"/>
    <cellStyle name="Zarez 10 2 6 6" xfId="23511" xr:uid="{00000000-0005-0000-0000-0000CA5D0000}"/>
    <cellStyle name="Zarez 10 2 6 6 2" xfId="23512" xr:uid="{00000000-0005-0000-0000-0000CB5D0000}"/>
    <cellStyle name="Zarez 10 2 6 6 2 2" xfId="23513" xr:uid="{00000000-0005-0000-0000-0000CC5D0000}"/>
    <cellStyle name="Zarez 10 2 6 6 3" xfId="23514" xr:uid="{00000000-0005-0000-0000-0000CD5D0000}"/>
    <cellStyle name="Zarez 10 2 6 7" xfId="23515" xr:uid="{00000000-0005-0000-0000-0000CE5D0000}"/>
    <cellStyle name="Zarez 10 2 6 7 2" xfId="23516" xr:uid="{00000000-0005-0000-0000-0000CF5D0000}"/>
    <cellStyle name="Zarez 10 2 6 7 2 2" xfId="23517" xr:uid="{00000000-0005-0000-0000-0000D05D0000}"/>
    <cellStyle name="Zarez 10 2 6 7 3" xfId="23518" xr:uid="{00000000-0005-0000-0000-0000D15D0000}"/>
    <cellStyle name="Zarez 10 2 6 8" xfId="23519" xr:uid="{00000000-0005-0000-0000-0000D25D0000}"/>
    <cellStyle name="Zarez 10 2 6 8 2" xfId="23520" xr:uid="{00000000-0005-0000-0000-0000D35D0000}"/>
    <cellStyle name="Zarez 10 2 6 9" xfId="23521" xr:uid="{00000000-0005-0000-0000-0000D45D0000}"/>
    <cellStyle name="Zarez 10 2 7" xfId="23522" xr:uid="{00000000-0005-0000-0000-0000D55D0000}"/>
    <cellStyle name="Zarez 10 2 7 2" xfId="23523" xr:uid="{00000000-0005-0000-0000-0000D65D0000}"/>
    <cellStyle name="Zarez 10 2 7 2 2" xfId="23524" xr:uid="{00000000-0005-0000-0000-0000D75D0000}"/>
    <cellStyle name="Zarez 10 2 7 3" xfId="23525" xr:uid="{00000000-0005-0000-0000-0000D85D0000}"/>
    <cellStyle name="Zarez 10 2 7 4" xfId="23526" xr:uid="{00000000-0005-0000-0000-0000D95D0000}"/>
    <cellStyle name="Zarez 10 2 8" xfId="23527" xr:uid="{00000000-0005-0000-0000-0000DA5D0000}"/>
    <cellStyle name="Zarez 10 2 8 2" xfId="23528" xr:uid="{00000000-0005-0000-0000-0000DB5D0000}"/>
    <cellStyle name="Zarez 10 2 8 2 2" xfId="23529" xr:uid="{00000000-0005-0000-0000-0000DC5D0000}"/>
    <cellStyle name="Zarez 10 2 8 3" xfId="23530" xr:uid="{00000000-0005-0000-0000-0000DD5D0000}"/>
    <cellStyle name="Zarez 10 2 8 4" xfId="23531" xr:uid="{00000000-0005-0000-0000-0000DE5D0000}"/>
    <cellStyle name="Zarez 10 2 9" xfId="23532" xr:uid="{00000000-0005-0000-0000-0000DF5D0000}"/>
    <cellStyle name="Zarez 10 2 9 2" xfId="23533" xr:uid="{00000000-0005-0000-0000-0000E05D0000}"/>
    <cellStyle name="Zarez 10 2 9 2 2" xfId="23534" xr:uid="{00000000-0005-0000-0000-0000E15D0000}"/>
    <cellStyle name="Zarez 10 2 9 3" xfId="23535" xr:uid="{00000000-0005-0000-0000-0000E25D0000}"/>
    <cellStyle name="Zarez 10 2 9 4" xfId="23536" xr:uid="{00000000-0005-0000-0000-0000E35D0000}"/>
    <cellStyle name="Zarez 10 3" xfId="1187" xr:uid="{00000000-0005-0000-0000-0000E45D0000}"/>
    <cellStyle name="Zarez 10 3 10" xfId="23537" xr:uid="{00000000-0005-0000-0000-0000E55D0000}"/>
    <cellStyle name="Zarez 10 3 10 2" xfId="23538" xr:uid="{00000000-0005-0000-0000-0000E65D0000}"/>
    <cellStyle name="Zarez 10 3 10 2 2" xfId="23539" xr:uid="{00000000-0005-0000-0000-0000E75D0000}"/>
    <cellStyle name="Zarez 10 3 10 3" xfId="23540" xr:uid="{00000000-0005-0000-0000-0000E85D0000}"/>
    <cellStyle name="Zarez 10 3 11" xfId="23541" xr:uid="{00000000-0005-0000-0000-0000E95D0000}"/>
    <cellStyle name="Zarez 10 3 11 2" xfId="23542" xr:uid="{00000000-0005-0000-0000-0000EA5D0000}"/>
    <cellStyle name="Zarez 10 3 11 2 2" xfId="23543" xr:uid="{00000000-0005-0000-0000-0000EB5D0000}"/>
    <cellStyle name="Zarez 10 3 11 3" xfId="23544" xr:uid="{00000000-0005-0000-0000-0000EC5D0000}"/>
    <cellStyle name="Zarez 10 3 12" xfId="23545" xr:uid="{00000000-0005-0000-0000-0000ED5D0000}"/>
    <cellStyle name="Zarez 10 3 12 2" xfId="23546" xr:uid="{00000000-0005-0000-0000-0000EE5D0000}"/>
    <cellStyle name="Zarez 10 3 12 2 2" xfId="23547" xr:uid="{00000000-0005-0000-0000-0000EF5D0000}"/>
    <cellStyle name="Zarez 10 3 12 3" xfId="23548" xr:uid="{00000000-0005-0000-0000-0000F05D0000}"/>
    <cellStyle name="Zarez 10 3 13" xfId="23549" xr:uid="{00000000-0005-0000-0000-0000F15D0000}"/>
    <cellStyle name="Zarez 10 3 13 2" xfId="23550" xr:uid="{00000000-0005-0000-0000-0000F25D0000}"/>
    <cellStyle name="Zarez 10 3 14" xfId="23551" xr:uid="{00000000-0005-0000-0000-0000F35D0000}"/>
    <cellStyle name="Zarez 10 3 15" xfId="23552" xr:uid="{00000000-0005-0000-0000-0000F45D0000}"/>
    <cellStyle name="Zarez 10 3 16" xfId="40950" xr:uid="{00000000-0005-0000-0000-0000F55D0000}"/>
    <cellStyle name="Zarez 10 3 2" xfId="23553" xr:uid="{00000000-0005-0000-0000-0000F65D0000}"/>
    <cellStyle name="Zarez 10 3 2 10" xfId="23554" xr:uid="{00000000-0005-0000-0000-0000F75D0000}"/>
    <cellStyle name="Zarez 10 3 2 11" xfId="40951" xr:uid="{00000000-0005-0000-0000-0000F85D0000}"/>
    <cellStyle name="Zarez 10 3 2 2" xfId="23555" xr:uid="{00000000-0005-0000-0000-0000F95D0000}"/>
    <cellStyle name="Zarez 10 3 2 2 2" xfId="23556" xr:uid="{00000000-0005-0000-0000-0000FA5D0000}"/>
    <cellStyle name="Zarez 10 3 2 2 2 2" xfId="23557" xr:uid="{00000000-0005-0000-0000-0000FB5D0000}"/>
    <cellStyle name="Zarez 10 3 2 2 3" xfId="23558" xr:uid="{00000000-0005-0000-0000-0000FC5D0000}"/>
    <cellStyle name="Zarez 10 3 2 2 4" xfId="23559" xr:uid="{00000000-0005-0000-0000-0000FD5D0000}"/>
    <cellStyle name="Zarez 10 3 2 3" xfId="23560" xr:uid="{00000000-0005-0000-0000-0000FE5D0000}"/>
    <cellStyle name="Zarez 10 3 2 3 2" xfId="23561" xr:uid="{00000000-0005-0000-0000-0000FF5D0000}"/>
    <cellStyle name="Zarez 10 3 2 3 2 2" xfId="23562" xr:uid="{00000000-0005-0000-0000-0000005E0000}"/>
    <cellStyle name="Zarez 10 3 2 3 3" xfId="23563" xr:uid="{00000000-0005-0000-0000-0000015E0000}"/>
    <cellStyle name="Zarez 10 3 2 3 4" xfId="23564" xr:uid="{00000000-0005-0000-0000-0000025E0000}"/>
    <cellStyle name="Zarez 10 3 2 4" xfId="23565" xr:uid="{00000000-0005-0000-0000-0000035E0000}"/>
    <cellStyle name="Zarez 10 3 2 4 2" xfId="23566" xr:uid="{00000000-0005-0000-0000-0000045E0000}"/>
    <cellStyle name="Zarez 10 3 2 4 2 2" xfId="23567" xr:uid="{00000000-0005-0000-0000-0000055E0000}"/>
    <cellStyle name="Zarez 10 3 2 4 3" xfId="23568" xr:uid="{00000000-0005-0000-0000-0000065E0000}"/>
    <cellStyle name="Zarez 10 3 2 4 4" xfId="23569" xr:uid="{00000000-0005-0000-0000-0000075E0000}"/>
    <cellStyle name="Zarez 10 3 2 5" xfId="23570" xr:uid="{00000000-0005-0000-0000-0000085E0000}"/>
    <cellStyle name="Zarez 10 3 2 5 2" xfId="23571" xr:uid="{00000000-0005-0000-0000-0000095E0000}"/>
    <cellStyle name="Zarez 10 3 2 5 2 2" xfId="23572" xr:uid="{00000000-0005-0000-0000-00000A5E0000}"/>
    <cellStyle name="Zarez 10 3 2 5 3" xfId="23573" xr:uid="{00000000-0005-0000-0000-00000B5E0000}"/>
    <cellStyle name="Zarez 10 3 2 5 4" xfId="23574" xr:uid="{00000000-0005-0000-0000-00000C5E0000}"/>
    <cellStyle name="Zarez 10 3 2 6" xfId="23575" xr:uid="{00000000-0005-0000-0000-00000D5E0000}"/>
    <cellStyle name="Zarez 10 3 2 6 2" xfId="23576" xr:uid="{00000000-0005-0000-0000-00000E5E0000}"/>
    <cellStyle name="Zarez 10 3 2 6 2 2" xfId="23577" xr:uid="{00000000-0005-0000-0000-00000F5E0000}"/>
    <cellStyle name="Zarez 10 3 2 6 3" xfId="23578" xr:uid="{00000000-0005-0000-0000-0000105E0000}"/>
    <cellStyle name="Zarez 10 3 2 7" xfId="23579" xr:uid="{00000000-0005-0000-0000-0000115E0000}"/>
    <cellStyle name="Zarez 10 3 2 7 2" xfId="23580" xr:uid="{00000000-0005-0000-0000-0000125E0000}"/>
    <cellStyle name="Zarez 10 3 2 7 2 2" xfId="23581" xr:uid="{00000000-0005-0000-0000-0000135E0000}"/>
    <cellStyle name="Zarez 10 3 2 7 3" xfId="23582" xr:uid="{00000000-0005-0000-0000-0000145E0000}"/>
    <cellStyle name="Zarez 10 3 2 8" xfId="23583" xr:uid="{00000000-0005-0000-0000-0000155E0000}"/>
    <cellStyle name="Zarez 10 3 2 8 2" xfId="23584" xr:uid="{00000000-0005-0000-0000-0000165E0000}"/>
    <cellStyle name="Zarez 10 3 2 9" xfId="23585" xr:uid="{00000000-0005-0000-0000-0000175E0000}"/>
    <cellStyle name="Zarez 10 3 3" xfId="23586" xr:uid="{00000000-0005-0000-0000-0000185E0000}"/>
    <cellStyle name="Zarez 10 3 3 10" xfId="23587" xr:uid="{00000000-0005-0000-0000-0000195E0000}"/>
    <cellStyle name="Zarez 10 3 3 2" xfId="23588" xr:uid="{00000000-0005-0000-0000-00001A5E0000}"/>
    <cellStyle name="Zarez 10 3 3 2 2" xfId="23589" xr:uid="{00000000-0005-0000-0000-00001B5E0000}"/>
    <cellStyle name="Zarez 10 3 3 2 2 2" xfId="23590" xr:uid="{00000000-0005-0000-0000-00001C5E0000}"/>
    <cellStyle name="Zarez 10 3 3 2 3" xfId="23591" xr:uid="{00000000-0005-0000-0000-00001D5E0000}"/>
    <cellStyle name="Zarez 10 3 3 2 4" xfId="23592" xr:uid="{00000000-0005-0000-0000-00001E5E0000}"/>
    <cellStyle name="Zarez 10 3 3 3" xfId="23593" xr:uid="{00000000-0005-0000-0000-00001F5E0000}"/>
    <cellStyle name="Zarez 10 3 3 3 2" xfId="23594" xr:uid="{00000000-0005-0000-0000-0000205E0000}"/>
    <cellStyle name="Zarez 10 3 3 3 2 2" xfId="23595" xr:uid="{00000000-0005-0000-0000-0000215E0000}"/>
    <cellStyle name="Zarez 10 3 3 3 3" xfId="23596" xr:uid="{00000000-0005-0000-0000-0000225E0000}"/>
    <cellStyle name="Zarez 10 3 3 3 4" xfId="23597" xr:uid="{00000000-0005-0000-0000-0000235E0000}"/>
    <cellStyle name="Zarez 10 3 3 4" xfId="23598" xr:uid="{00000000-0005-0000-0000-0000245E0000}"/>
    <cellStyle name="Zarez 10 3 3 4 2" xfId="23599" xr:uid="{00000000-0005-0000-0000-0000255E0000}"/>
    <cellStyle name="Zarez 10 3 3 4 2 2" xfId="23600" xr:uid="{00000000-0005-0000-0000-0000265E0000}"/>
    <cellStyle name="Zarez 10 3 3 4 3" xfId="23601" xr:uid="{00000000-0005-0000-0000-0000275E0000}"/>
    <cellStyle name="Zarez 10 3 3 4 4" xfId="23602" xr:uid="{00000000-0005-0000-0000-0000285E0000}"/>
    <cellStyle name="Zarez 10 3 3 5" xfId="23603" xr:uid="{00000000-0005-0000-0000-0000295E0000}"/>
    <cellStyle name="Zarez 10 3 3 5 2" xfId="23604" xr:uid="{00000000-0005-0000-0000-00002A5E0000}"/>
    <cellStyle name="Zarez 10 3 3 5 2 2" xfId="23605" xr:uid="{00000000-0005-0000-0000-00002B5E0000}"/>
    <cellStyle name="Zarez 10 3 3 5 3" xfId="23606" xr:uid="{00000000-0005-0000-0000-00002C5E0000}"/>
    <cellStyle name="Zarez 10 3 3 5 4" xfId="23607" xr:uid="{00000000-0005-0000-0000-00002D5E0000}"/>
    <cellStyle name="Zarez 10 3 3 6" xfId="23608" xr:uid="{00000000-0005-0000-0000-00002E5E0000}"/>
    <cellStyle name="Zarez 10 3 3 6 2" xfId="23609" xr:uid="{00000000-0005-0000-0000-00002F5E0000}"/>
    <cellStyle name="Zarez 10 3 3 6 2 2" xfId="23610" xr:uid="{00000000-0005-0000-0000-0000305E0000}"/>
    <cellStyle name="Zarez 10 3 3 6 3" xfId="23611" xr:uid="{00000000-0005-0000-0000-0000315E0000}"/>
    <cellStyle name="Zarez 10 3 3 7" xfId="23612" xr:uid="{00000000-0005-0000-0000-0000325E0000}"/>
    <cellStyle name="Zarez 10 3 3 7 2" xfId="23613" xr:uid="{00000000-0005-0000-0000-0000335E0000}"/>
    <cellStyle name="Zarez 10 3 3 7 2 2" xfId="23614" xr:uid="{00000000-0005-0000-0000-0000345E0000}"/>
    <cellStyle name="Zarez 10 3 3 7 3" xfId="23615" xr:uid="{00000000-0005-0000-0000-0000355E0000}"/>
    <cellStyle name="Zarez 10 3 3 8" xfId="23616" xr:uid="{00000000-0005-0000-0000-0000365E0000}"/>
    <cellStyle name="Zarez 10 3 3 8 2" xfId="23617" xr:uid="{00000000-0005-0000-0000-0000375E0000}"/>
    <cellStyle name="Zarez 10 3 3 9" xfId="23618" xr:uid="{00000000-0005-0000-0000-0000385E0000}"/>
    <cellStyle name="Zarez 10 3 4" xfId="23619" xr:uid="{00000000-0005-0000-0000-0000395E0000}"/>
    <cellStyle name="Zarez 10 3 4 10" xfId="23620" xr:uid="{00000000-0005-0000-0000-00003A5E0000}"/>
    <cellStyle name="Zarez 10 3 4 2" xfId="23621" xr:uid="{00000000-0005-0000-0000-00003B5E0000}"/>
    <cellStyle name="Zarez 10 3 4 2 2" xfId="23622" xr:uid="{00000000-0005-0000-0000-00003C5E0000}"/>
    <cellStyle name="Zarez 10 3 4 2 2 2" xfId="23623" xr:uid="{00000000-0005-0000-0000-00003D5E0000}"/>
    <cellStyle name="Zarez 10 3 4 2 3" xfId="23624" xr:uid="{00000000-0005-0000-0000-00003E5E0000}"/>
    <cellStyle name="Zarez 10 3 4 2 4" xfId="23625" xr:uid="{00000000-0005-0000-0000-00003F5E0000}"/>
    <cellStyle name="Zarez 10 3 4 3" xfId="23626" xr:uid="{00000000-0005-0000-0000-0000405E0000}"/>
    <cellStyle name="Zarez 10 3 4 3 2" xfId="23627" xr:uid="{00000000-0005-0000-0000-0000415E0000}"/>
    <cellStyle name="Zarez 10 3 4 3 2 2" xfId="23628" xr:uid="{00000000-0005-0000-0000-0000425E0000}"/>
    <cellStyle name="Zarez 10 3 4 3 3" xfId="23629" xr:uid="{00000000-0005-0000-0000-0000435E0000}"/>
    <cellStyle name="Zarez 10 3 4 3 4" xfId="23630" xr:uid="{00000000-0005-0000-0000-0000445E0000}"/>
    <cellStyle name="Zarez 10 3 4 4" xfId="23631" xr:uid="{00000000-0005-0000-0000-0000455E0000}"/>
    <cellStyle name="Zarez 10 3 4 4 2" xfId="23632" xr:uid="{00000000-0005-0000-0000-0000465E0000}"/>
    <cellStyle name="Zarez 10 3 4 4 2 2" xfId="23633" xr:uid="{00000000-0005-0000-0000-0000475E0000}"/>
    <cellStyle name="Zarez 10 3 4 4 3" xfId="23634" xr:uid="{00000000-0005-0000-0000-0000485E0000}"/>
    <cellStyle name="Zarez 10 3 4 4 4" xfId="23635" xr:uid="{00000000-0005-0000-0000-0000495E0000}"/>
    <cellStyle name="Zarez 10 3 4 5" xfId="23636" xr:uid="{00000000-0005-0000-0000-00004A5E0000}"/>
    <cellStyle name="Zarez 10 3 4 5 2" xfId="23637" xr:uid="{00000000-0005-0000-0000-00004B5E0000}"/>
    <cellStyle name="Zarez 10 3 4 5 2 2" xfId="23638" xr:uid="{00000000-0005-0000-0000-00004C5E0000}"/>
    <cellStyle name="Zarez 10 3 4 5 3" xfId="23639" xr:uid="{00000000-0005-0000-0000-00004D5E0000}"/>
    <cellStyle name="Zarez 10 3 4 5 4" xfId="23640" xr:uid="{00000000-0005-0000-0000-00004E5E0000}"/>
    <cellStyle name="Zarez 10 3 4 6" xfId="23641" xr:uid="{00000000-0005-0000-0000-00004F5E0000}"/>
    <cellStyle name="Zarez 10 3 4 6 2" xfId="23642" xr:uid="{00000000-0005-0000-0000-0000505E0000}"/>
    <cellStyle name="Zarez 10 3 4 6 2 2" xfId="23643" xr:uid="{00000000-0005-0000-0000-0000515E0000}"/>
    <cellStyle name="Zarez 10 3 4 6 3" xfId="23644" xr:uid="{00000000-0005-0000-0000-0000525E0000}"/>
    <cellStyle name="Zarez 10 3 4 7" xfId="23645" xr:uid="{00000000-0005-0000-0000-0000535E0000}"/>
    <cellStyle name="Zarez 10 3 4 7 2" xfId="23646" xr:uid="{00000000-0005-0000-0000-0000545E0000}"/>
    <cellStyle name="Zarez 10 3 4 7 2 2" xfId="23647" xr:uid="{00000000-0005-0000-0000-0000555E0000}"/>
    <cellStyle name="Zarez 10 3 4 7 3" xfId="23648" xr:uid="{00000000-0005-0000-0000-0000565E0000}"/>
    <cellStyle name="Zarez 10 3 4 8" xfId="23649" xr:uid="{00000000-0005-0000-0000-0000575E0000}"/>
    <cellStyle name="Zarez 10 3 4 8 2" xfId="23650" xr:uid="{00000000-0005-0000-0000-0000585E0000}"/>
    <cellStyle name="Zarez 10 3 4 9" xfId="23651" xr:uid="{00000000-0005-0000-0000-0000595E0000}"/>
    <cellStyle name="Zarez 10 3 5" xfId="23652" xr:uid="{00000000-0005-0000-0000-00005A5E0000}"/>
    <cellStyle name="Zarez 10 3 5 2" xfId="23653" xr:uid="{00000000-0005-0000-0000-00005B5E0000}"/>
    <cellStyle name="Zarez 10 3 5 2 2" xfId="23654" xr:uid="{00000000-0005-0000-0000-00005C5E0000}"/>
    <cellStyle name="Zarez 10 3 5 3" xfId="23655" xr:uid="{00000000-0005-0000-0000-00005D5E0000}"/>
    <cellStyle name="Zarez 10 3 5 4" xfId="23656" xr:uid="{00000000-0005-0000-0000-00005E5E0000}"/>
    <cellStyle name="Zarez 10 3 6" xfId="23657" xr:uid="{00000000-0005-0000-0000-00005F5E0000}"/>
    <cellStyle name="Zarez 10 3 6 2" xfId="23658" xr:uid="{00000000-0005-0000-0000-0000605E0000}"/>
    <cellStyle name="Zarez 10 3 6 2 2" xfId="23659" xr:uid="{00000000-0005-0000-0000-0000615E0000}"/>
    <cellStyle name="Zarez 10 3 6 3" xfId="23660" xr:uid="{00000000-0005-0000-0000-0000625E0000}"/>
    <cellStyle name="Zarez 10 3 6 4" xfId="23661" xr:uid="{00000000-0005-0000-0000-0000635E0000}"/>
    <cellStyle name="Zarez 10 3 7" xfId="23662" xr:uid="{00000000-0005-0000-0000-0000645E0000}"/>
    <cellStyle name="Zarez 10 3 7 2" xfId="23663" xr:uid="{00000000-0005-0000-0000-0000655E0000}"/>
    <cellStyle name="Zarez 10 3 7 2 2" xfId="23664" xr:uid="{00000000-0005-0000-0000-0000665E0000}"/>
    <cellStyle name="Zarez 10 3 7 3" xfId="23665" xr:uid="{00000000-0005-0000-0000-0000675E0000}"/>
    <cellStyle name="Zarez 10 3 7 4" xfId="23666" xr:uid="{00000000-0005-0000-0000-0000685E0000}"/>
    <cellStyle name="Zarez 10 3 8" xfId="23667" xr:uid="{00000000-0005-0000-0000-0000695E0000}"/>
    <cellStyle name="Zarez 10 3 8 2" xfId="23668" xr:uid="{00000000-0005-0000-0000-00006A5E0000}"/>
    <cellStyle name="Zarez 10 3 8 2 2" xfId="23669" xr:uid="{00000000-0005-0000-0000-00006B5E0000}"/>
    <cellStyle name="Zarez 10 3 8 3" xfId="23670" xr:uid="{00000000-0005-0000-0000-00006C5E0000}"/>
    <cellStyle name="Zarez 10 3 8 4" xfId="23671" xr:uid="{00000000-0005-0000-0000-00006D5E0000}"/>
    <cellStyle name="Zarez 10 3 9" xfId="23672" xr:uid="{00000000-0005-0000-0000-00006E5E0000}"/>
    <cellStyle name="Zarez 10 3 9 2" xfId="23673" xr:uid="{00000000-0005-0000-0000-00006F5E0000}"/>
    <cellStyle name="Zarez 10 3 9 2 2" xfId="23674" xr:uid="{00000000-0005-0000-0000-0000705E0000}"/>
    <cellStyle name="Zarez 10 3 9 3" xfId="23675" xr:uid="{00000000-0005-0000-0000-0000715E0000}"/>
    <cellStyle name="Zarez 10 4" xfId="23676" xr:uid="{00000000-0005-0000-0000-0000725E0000}"/>
    <cellStyle name="Zarez 10 4 10" xfId="23677" xr:uid="{00000000-0005-0000-0000-0000735E0000}"/>
    <cellStyle name="Zarez 10 4 10 2" xfId="23678" xr:uid="{00000000-0005-0000-0000-0000745E0000}"/>
    <cellStyle name="Zarez 10 4 10 2 2" xfId="23679" xr:uid="{00000000-0005-0000-0000-0000755E0000}"/>
    <cellStyle name="Zarez 10 4 10 3" xfId="23680" xr:uid="{00000000-0005-0000-0000-0000765E0000}"/>
    <cellStyle name="Zarez 10 4 11" xfId="23681" xr:uid="{00000000-0005-0000-0000-0000775E0000}"/>
    <cellStyle name="Zarez 10 4 11 2" xfId="23682" xr:uid="{00000000-0005-0000-0000-0000785E0000}"/>
    <cellStyle name="Zarez 10 4 11 2 2" xfId="23683" xr:uid="{00000000-0005-0000-0000-0000795E0000}"/>
    <cellStyle name="Zarez 10 4 11 3" xfId="23684" xr:uid="{00000000-0005-0000-0000-00007A5E0000}"/>
    <cellStyle name="Zarez 10 4 12" xfId="23685" xr:uid="{00000000-0005-0000-0000-00007B5E0000}"/>
    <cellStyle name="Zarez 10 4 12 2" xfId="23686" xr:uid="{00000000-0005-0000-0000-00007C5E0000}"/>
    <cellStyle name="Zarez 10 4 13" xfId="23687" xr:uid="{00000000-0005-0000-0000-00007D5E0000}"/>
    <cellStyle name="Zarez 10 4 14" xfId="23688" xr:uid="{00000000-0005-0000-0000-00007E5E0000}"/>
    <cellStyle name="Zarez 10 4 15" xfId="40952" xr:uid="{00000000-0005-0000-0000-00007F5E0000}"/>
    <cellStyle name="Zarez 10 4 2" xfId="23689" xr:uid="{00000000-0005-0000-0000-0000805E0000}"/>
    <cellStyle name="Zarez 10 4 2 10" xfId="23690" xr:uid="{00000000-0005-0000-0000-0000815E0000}"/>
    <cellStyle name="Zarez 10 4 2 2" xfId="23691" xr:uid="{00000000-0005-0000-0000-0000825E0000}"/>
    <cellStyle name="Zarez 10 4 2 2 2" xfId="23692" xr:uid="{00000000-0005-0000-0000-0000835E0000}"/>
    <cellStyle name="Zarez 10 4 2 2 2 2" xfId="23693" xr:uid="{00000000-0005-0000-0000-0000845E0000}"/>
    <cellStyle name="Zarez 10 4 2 2 3" xfId="23694" xr:uid="{00000000-0005-0000-0000-0000855E0000}"/>
    <cellStyle name="Zarez 10 4 2 2 4" xfId="23695" xr:uid="{00000000-0005-0000-0000-0000865E0000}"/>
    <cellStyle name="Zarez 10 4 2 3" xfId="23696" xr:uid="{00000000-0005-0000-0000-0000875E0000}"/>
    <cellStyle name="Zarez 10 4 2 3 2" xfId="23697" xr:uid="{00000000-0005-0000-0000-0000885E0000}"/>
    <cellStyle name="Zarez 10 4 2 3 2 2" xfId="23698" xr:uid="{00000000-0005-0000-0000-0000895E0000}"/>
    <cellStyle name="Zarez 10 4 2 3 3" xfId="23699" xr:uid="{00000000-0005-0000-0000-00008A5E0000}"/>
    <cellStyle name="Zarez 10 4 2 3 4" xfId="23700" xr:uid="{00000000-0005-0000-0000-00008B5E0000}"/>
    <cellStyle name="Zarez 10 4 2 4" xfId="23701" xr:uid="{00000000-0005-0000-0000-00008C5E0000}"/>
    <cellStyle name="Zarez 10 4 2 4 2" xfId="23702" xr:uid="{00000000-0005-0000-0000-00008D5E0000}"/>
    <cellStyle name="Zarez 10 4 2 4 2 2" xfId="23703" xr:uid="{00000000-0005-0000-0000-00008E5E0000}"/>
    <cellStyle name="Zarez 10 4 2 4 3" xfId="23704" xr:uid="{00000000-0005-0000-0000-00008F5E0000}"/>
    <cellStyle name="Zarez 10 4 2 4 4" xfId="23705" xr:uid="{00000000-0005-0000-0000-0000905E0000}"/>
    <cellStyle name="Zarez 10 4 2 5" xfId="23706" xr:uid="{00000000-0005-0000-0000-0000915E0000}"/>
    <cellStyle name="Zarez 10 4 2 5 2" xfId="23707" xr:uid="{00000000-0005-0000-0000-0000925E0000}"/>
    <cellStyle name="Zarez 10 4 2 5 2 2" xfId="23708" xr:uid="{00000000-0005-0000-0000-0000935E0000}"/>
    <cellStyle name="Zarez 10 4 2 5 3" xfId="23709" xr:uid="{00000000-0005-0000-0000-0000945E0000}"/>
    <cellStyle name="Zarez 10 4 2 5 4" xfId="23710" xr:uid="{00000000-0005-0000-0000-0000955E0000}"/>
    <cellStyle name="Zarez 10 4 2 6" xfId="23711" xr:uid="{00000000-0005-0000-0000-0000965E0000}"/>
    <cellStyle name="Zarez 10 4 2 6 2" xfId="23712" xr:uid="{00000000-0005-0000-0000-0000975E0000}"/>
    <cellStyle name="Zarez 10 4 2 6 2 2" xfId="23713" xr:uid="{00000000-0005-0000-0000-0000985E0000}"/>
    <cellStyle name="Zarez 10 4 2 6 3" xfId="23714" xr:uid="{00000000-0005-0000-0000-0000995E0000}"/>
    <cellStyle name="Zarez 10 4 2 7" xfId="23715" xr:uid="{00000000-0005-0000-0000-00009A5E0000}"/>
    <cellStyle name="Zarez 10 4 2 7 2" xfId="23716" xr:uid="{00000000-0005-0000-0000-00009B5E0000}"/>
    <cellStyle name="Zarez 10 4 2 7 2 2" xfId="23717" xr:uid="{00000000-0005-0000-0000-00009C5E0000}"/>
    <cellStyle name="Zarez 10 4 2 7 3" xfId="23718" xr:uid="{00000000-0005-0000-0000-00009D5E0000}"/>
    <cellStyle name="Zarez 10 4 2 8" xfId="23719" xr:uid="{00000000-0005-0000-0000-00009E5E0000}"/>
    <cellStyle name="Zarez 10 4 2 8 2" xfId="23720" xr:uid="{00000000-0005-0000-0000-00009F5E0000}"/>
    <cellStyle name="Zarez 10 4 2 9" xfId="23721" xr:uid="{00000000-0005-0000-0000-0000A05E0000}"/>
    <cellStyle name="Zarez 10 4 3" xfId="23722" xr:uid="{00000000-0005-0000-0000-0000A15E0000}"/>
    <cellStyle name="Zarez 10 4 3 10" xfId="23723" xr:uid="{00000000-0005-0000-0000-0000A25E0000}"/>
    <cellStyle name="Zarez 10 4 3 2" xfId="23724" xr:uid="{00000000-0005-0000-0000-0000A35E0000}"/>
    <cellStyle name="Zarez 10 4 3 2 2" xfId="23725" xr:uid="{00000000-0005-0000-0000-0000A45E0000}"/>
    <cellStyle name="Zarez 10 4 3 2 2 2" xfId="23726" xr:uid="{00000000-0005-0000-0000-0000A55E0000}"/>
    <cellStyle name="Zarez 10 4 3 2 3" xfId="23727" xr:uid="{00000000-0005-0000-0000-0000A65E0000}"/>
    <cellStyle name="Zarez 10 4 3 2 4" xfId="23728" xr:uid="{00000000-0005-0000-0000-0000A75E0000}"/>
    <cellStyle name="Zarez 10 4 3 3" xfId="23729" xr:uid="{00000000-0005-0000-0000-0000A85E0000}"/>
    <cellStyle name="Zarez 10 4 3 3 2" xfId="23730" xr:uid="{00000000-0005-0000-0000-0000A95E0000}"/>
    <cellStyle name="Zarez 10 4 3 3 2 2" xfId="23731" xr:uid="{00000000-0005-0000-0000-0000AA5E0000}"/>
    <cellStyle name="Zarez 10 4 3 3 3" xfId="23732" xr:uid="{00000000-0005-0000-0000-0000AB5E0000}"/>
    <cellStyle name="Zarez 10 4 3 3 4" xfId="23733" xr:uid="{00000000-0005-0000-0000-0000AC5E0000}"/>
    <cellStyle name="Zarez 10 4 3 4" xfId="23734" xr:uid="{00000000-0005-0000-0000-0000AD5E0000}"/>
    <cellStyle name="Zarez 10 4 3 4 2" xfId="23735" xr:uid="{00000000-0005-0000-0000-0000AE5E0000}"/>
    <cellStyle name="Zarez 10 4 3 4 2 2" xfId="23736" xr:uid="{00000000-0005-0000-0000-0000AF5E0000}"/>
    <cellStyle name="Zarez 10 4 3 4 3" xfId="23737" xr:uid="{00000000-0005-0000-0000-0000B05E0000}"/>
    <cellStyle name="Zarez 10 4 3 4 4" xfId="23738" xr:uid="{00000000-0005-0000-0000-0000B15E0000}"/>
    <cellStyle name="Zarez 10 4 3 5" xfId="23739" xr:uid="{00000000-0005-0000-0000-0000B25E0000}"/>
    <cellStyle name="Zarez 10 4 3 5 2" xfId="23740" xr:uid="{00000000-0005-0000-0000-0000B35E0000}"/>
    <cellStyle name="Zarez 10 4 3 5 2 2" xfId="23741" xr:uid="{00000000-0005-0000-0000-0000B45E0000}"/>
    <cellStyle name="Zarez 10 4 3 5 3" xfId="23742" xr:uid="{00000000-0005-0000-0000-0000B55E0000}"/>
    <cellStyle name="Zarez 10 4 3 5 4" xfId="23743" xr:uid="{00000000-0005-0000-0000-0000B65E0000}"/>
    <cellStyle name="Zarez 10 4 3 6" xfId="23744" xr:uid="{00000000-0005-0000-0000-0000B75E0000}"/>
    <cellStyle name="Zarez 10 4 3 6 2" xfId="23745" xr:uid="{00000000-0005-0000-0000-0000B85E0000}"/>
    <cellStyle name="Zarez 10 4 3 6 2 2" xfId="23746" xr:uid="{00000000-0005-0000-0000-0000B95E0000}"/>
    <cellStyle name="Zarez 10 4 3 6 3" xfId="23747" xr:uid="{00000000-0005-0000-0000-0000BA5E0000}"/>
    <cellStyle name="Zarez 10 4 3 7" xfId="23748" xr:uid="{00000000-0005-0000-0000-0000BB5E0000}"/>
    <cellStyle name="Zarez 10 4 3 7 2" xfId="23749" xr:uid="{00000000-0005-0000-0000-0000BC5E0000}"/>
    <cellStyle name="Zarez 10 4 3 7 2 2" xfId="23750" xr:uid="{00000000-0005-0000-0000-0000BD5E0000}"/>
    <cellStyle name="Zarez 10 4 3 7 3" xfId="23751" xr:uid="{00000000-0005-0000-0000-0000BE5E0000}"/>
    <cellStyle name="Zarez 10 4 3 8" xfId="23752" xr:uid="{00000000-0005-0000-0000-0000BF5E0000}"/>
    <cellStyle name="Zarez 10 4 3 8 2" xfId="23753" xr:uid="{00000000-0005-0000-0000-0000C05E0000}"/>
    <cellStyle name="Zarez 10 4 3 9" xfId="23754" xr:uid="{00000000-0005-0000-0000-0000C15E0000}"/>
    <cellStyle name="Zarez 10 4 4" xfId="23755" xr:uid="{00000000-0005-0000-0000-0000C25E0000}"/>
    <cellStyle name="Zarez 10 4 4 2" xfId="23756" xr:uid="{00000000-0005-0000-0000-0000C35E0000}"/>
    <cellStyle name="Zarez 10 4 4 2 2" xfId="23757" xr:uid="{00000000-0005-0000-0000-0000C45E0000}"/>
    <cellStyle name="Zarez 10 4 4 3" xfId="23758" xr:uid="{00000000-0005-0000-0000-0000C55E0000}"/>
    <cellStyle name="Zarez 10 4 4 4" xfId="23759" xr:uid="{00000000-0005-0000-0000-0000C65E0000}"/>
    <cellStyle name="Zarez 10 4 5" xfId="23760" xr:uid="{00000000-0005-0000-0000-0000C75E0000}"/>
    <cellStyle name="Zarez 10 4 5 2" xfId="23761" xr:uid="{00000000-0005-0000-0000-0000C85E0000}"/>
    <cellStyle name="Zarez 10 4 5 2 2" xfId="23762" xr:uid="{00000000-0005-0000-0000-0000C95E0000}"/>
    <cellStyle name="Zarez 10 4 5 3" xfId="23763" xr:uid="{00000000-0005-0000-0000-0000CA5E0000}"/>
    <cellStyle name="Zarez 10 4 5 4" xfId="23764" xr:uid="{00000000-0005-0000-0000-0000CB5E0000}"/>
    <cellStyle name="Zarez 10 4 6" xfId="23765" xr:uid="{00000000-0005-0000-0000-0000CC5E0000}"/>
    <cellStyle name="Zarez 10 4 6 2" xfId="23766" xr:uid="{00000000-0005-0000-0000-0000CD5E0000}"/>
    <cellStyle name="Zarez 10 4 6 2 2" xfId="23767" xr:uid="{00000000-0005-0000-0000-0000CE5E0000}"/>
    <cellStyle name="Zarez 10 4 6 3" xfId="23768" xr:uid="{00000000-0005-0000-0000-0000CF5E0000}"/>
    <cellStyle name="Zarez 10 4 6 4" xfId="23769" xr:uid="{00000000-0005-0000-0000-0000D05E0000}"/>
    <cellStyle name="Zarez 10 4 7" xfId="23770" xr:uid="{00000000-0005-0000-0000-0000D15E0000}"/>
    <cellStyle name="Zarez 10 4 7 2" xfId="23771" xr:uid="{00000000-0005-0000-0000-0000D25E0000}"/>
    <cellStyle name="Zarez 10 4 7 2 2" xfId="23772" xr:uid="{00000000-0005-0000-0000-0000D35E0000}"/>
    <cellStyle name="Zarez 10 4 7 3" xfId="23773" xr:uid="{00000000-0005-0000-0000-0000D45E0000}"/>
    <cellStyle name="Zarez 10 4 7 4" xfId="23774" xr:uid="{00000000-0005-0000-0000-0000D55E0000}"/>
    <cellStyle name="Zarez 10 4 8" xfId="23775" xr:uid="{00000000-0005-0000-0000-0000D65E0000}"/>
    <cellStyle name="Zarez 10 4 8 2" xfId="23776" xr:uid="{00000000-0005-0000-0000-0000D75E0000}"/>
    <cellStyle name="Zarez 10 4 8 2 2" xfId="23777" xr:uid="{00000000-0005-0000-0000-0000D85E0000}"/>
    <cellStyle name="Zarez 10 4 8 3" xfId="23778" xr:uid="{00000000-0005-0000-0000-0000D95E0000}"/>
    <cellStyle name="Zarez 10 4 9" xfId="23779" xr:uid="{00000000-0005-0000-0000-0000DA5E0000}"/>
    <cellStyle name="Zarez 10 4 9 2" xfId="23780" xr:uid="{00000000-0005-0000-0000-0000DB5E0000}"/>
    <cellStyle name="Zarez 10 4 9 2 2" xfId="23781" xr:uid="{00000000-0005-0000-0000-0000DC5E0000}"/>
    <cellStyle name="Zarez 10 4 9 3" xfId="23782" xr:uid="{00000000-0005-0000-0000-0000DD5E0000}"/>
    <cellStyle name="Zarez 10 5" xfId="23783" xr:uid="{00000000-0005-0000-0000-0000DE5E0000}"/>
    <cellStyle name="Zarez 10 5 10" xfId="23784" xr:uid="{00000000-0005-0000-0000-0000DF5E0000}"/>
    <cellStyle name="Zarez 10 5 10 2" xfId="23785" xr:uid="{00000000-0005-0000-0000-0000E05E0000}"/>
    <cellStyle name="Zarez 10 5 10 2 2" xfId="23786" xr:uid="{00000000-0005-0000-0000-0000E15E0000}"/>
    <cellStyle name="Zarez 10 5 10 3" xfId="23787" xr:uid="{00000000-0005-0000-0000-0000E25E0000}"/>
    <cellStyle name="Zarez 10 5 11" xfId="23788" xr:uid="{00000000-0005-0000-0000-0000E35E0000}"/>
    <cellStyle name="Zarez 10 5 11 2" xfId="23789" xr:uid="{00000000-0005-0000-0000-0000E45E0000}"/>
    <cellStyle name="Zarez 10 5 12" xfId="23790" xr:uid="{00000000-0005-0000-0000-0000E55E0000}"/>
    <cellStyle name="Zarez 10 5 13" xfId="23791" xr:uid="{00000000-0005-0000-0000-0000E65E0000}"/>
    <cellStyle name="Zarez 10 5 2" xfId="23792" xr:uid="{00000000-0005-0000-0000-0000E75E0000}"/>
    <cellStyle name="Zarez 10 5 2 10" xfId="23793" xr:uid="{00000000-0005-0000-0000-0000E85E0000}"/>
    <cellStyle name="Zarez 10 5 2 2" xfId="23794" xr:uid="{00000000-0005-0000-0000-0000E95E0000}"/>
    <cellStyle name="Zarez 10 5 2 2 2" xfId="23795" xr:uid="{00000000-0005-0000-0000-0000EA5E0000}"/>
    <cellStyle name="Zarez 10 5 2 2 2 2" xfId="23796" xr:uid="{00000000-0005-0000-0000-0000EB5E0000}"/>
    <cellStyle name="Zarez 10 5 2 2 3" xfId="23797" xr:uid="{00000000-0005-0000-0000-0000EC5E0000}"/>
    <cellStyle name="Zarez 10 5 2 2 4" xfId="23798" xr:uid="{00000000-0005-0000-0000-0000ED5E0000}"/>
    <cellStyle name="Zarez 10 5 2 3" xfId="23799" xr:uid="{00000000-0005-0000-0000-0000EE5E0000}"/>
    <cellStyle name="Zarez 10 5 2 3 2" xfId="23800" xr:uid="{00000000-0005-0000-0000-0000EF5E0000}"/>
    <cellStyle name="Zarez 10 5 2 3 2 2" xfId="23801" xr:uid="{00000000-0005-0000-0000-0000F05E0000}"/>
    <cellStyle name="Zarez 10 5 2 3 3" xfId="23802" xr:uid="{00000000-0005-0000-0000-0000F15E0000}"/>
    <cellStyle name="Zarez 10 5 2 3 4" xfId="23803" xr:uid="{00000000-0005-0000-0000-0000F25E0000}"/>
    <cellStyle name="Zarez 10 5 2 4" xfId="23804" xr:uid="{00000000-0005-0000-0000-0000F35E0000}"/>
    <cellStyle name="Zarez 10 5 2 4 2" xfId="23805" xr:uid="{00000000-0005-0000-0000-0000F45E0000}"/>
    <cellStyle name="Zarez 10 5 2 4 2 2" xfId="23806" xr:uid="{00000000-0005-0000-0000-0000F55E0000}"/>
    <cellStyle name="Zarez 10 5 2 4 3" xfId="23807" xr:uid="{00000000-0005-0000-0000-0000F65E0000}"/>
    <cellStyle name="Zarez 10 5 2 4 4" xfId="23808" xr:uid="{00000000-0005-0000-0000-0000F75E0000}"/>
    <cellStyle name="Zarez 10 5 2 5" xfId="23809" xr:uid="{00000000-0005-0000-0000-0000F85E0000}"/>
    <cellStyle name="Zarez 10 5 2 5 2" xfId="23810" xr:uid="{00000000-0005-0000-0000-0000F95E0000}"/>
    <cellStyle name="Zarez 10 5 2 5 2 2" xfId="23811" xr:uid="{00000000-0005-0000-0000-0000FA5E0000}"/>
    <cellStyle name="Zarez 10 5 2 5 3" xfId="23812" xr:uid="{00000000-0005-0000-0000-0000FB5E0000}"/>
    <cellStyle name="Zarez 10 5 2 5 4" xfId="23813" xr:uid="{00000000-0005-0000-0000-0000FC5E0000}"/>
    <cellStyle name="Zarez 10 5 2 6" xfId="23814" xr:uid="{00000000-0005-0000-0000-0000FD5E0000}"/>
    <cellStyle name="Zarez 10 5 2 6 2" xfId="23815" xr:uid="{00000000-0005-0000-0000-0000FE5E0000}"/>
    <cellStyle name="Zarez 10 5 2 6 2 2" xfId="23816" xr:uid="{00000000-0005-0000-0000-0000FF5E0000}"/>
    <cellStyle name="Zarez 10 5 2 6 3" xfId="23817" xr:uid="{00000000-0005-0000-0000-0000005F0000}"/>
    <cellStyle name="Zarez 10 5 2 7" xfId="23818" xr:uid="{00000000-0005-0000-0000-0000015F0000}"/>
    <cellStyle name="Zarez 10 5 2 7 2" xfId="23819" xr:uid="{00000000-0005-0000-0000-0000025F0000}"/>
    <cellStyle name="Zarez 10 5 2 7 2 2" xfId="23820" xr:uid="{00000000-0005-0000-0000-0000035F0000}"/>
    <cellStyle name="Zarez 10 5 2 7 3" xfId="23821" xr:uid="{00000000-0005-0000-0000-0000045F0000}"/>
    <cellStyle name="Zarez 10 5 2 8" xfId="23822" xr:uid="{00000000-0005-0000-0000-0000055F0000}"/>
    <cellStyle name="Zarez 10 5 2 8 2" xfId="23823" xr:uid="{00000000-0005-0000-0000-0000065F0000}"/>
    <cellStyle name="Zarez 10 5 2 9" xfId="23824" xr:uid="{00000000-0005-0000-0000-0000075F0000}"/>
    <cellStyle name="Zarez 10 5 3" xfId="23825" xr:uid="{00000000-0005-0000-0000-0000085F0000}"/>
    <cellStyle name="Zarez 10 5 3 2" xfId="23826" xr:uid="{00000000-0005-0000-0000-0000095F0000}"/>
    <cellStyle name="Zarez 10 5 3 2 2" xfId="23827" xr:uid="{00000000-0005-0000-0000-00000A5F0000}"/>
    <cellStyle name="Zarez 10 5 3 3" xfId="23828" xr:uid="{00000000-0005-0000-0000-00000B5F0000}"/>
    <cellStyle name="Zarez 10 5 3 4" xfId="23829" xr:uid="{00000000-0005-0000-0000-00000C5F0000}"/>
    <cellStyle name="Zarez 10 5 4" xfId="23830" xr:uid="{00000000-0005-0000-0000-00000D5F0000}"/>
    <cellStyle name="Zarez 10 5 4 2" xfId="23831" xr:uid="{00000000-0005-0000-0000-00000E5F0000}"/>
    <cellStyle name="Zarez 10 5 4 2 2" xfId="23832" xr:uid="{00000000-0005-0000-0000-00000F5F0000}"/>
    <cellStyle name="Zarez 10 5 4 3" xfId="23833" xr:uid="{00000000-0005-0000-0000-0000105F0000}"/>
    <cellStyle name="Zarez 10 5 4 4" xfId="23834" xr:uid="{00000000-0005-0000-0000-0000115F0000}"/>
    <cellStyle name="Zarez 10 5 5" xfId="23835" xr:uid="{00000000-0005-0000-0000-0000125F0000}"/>
    <cellStyle name="Zarez 10 5 5 2" xfId="23836" xr:uid="{00000000-0005-0000-0000-0000135F0000}"/>
    <cellStyle name="Zarez 10 5 5 2 2" xfId="23837" xr:uid="{00000000-0005-0000-0000-0000145F0000}"/>
    <cellStyle name="Zarez 10 5 5 3" xfId="23838" xr:uid="{00000000-0005-0000-0000-0000155F0000}"/>
    <cellStyle name="Zarez 10 5 5 4" xfId="23839" xr:uid="{00000000-0005-0000-0000-0000165F0000}"/>
    <cellStyle name="Zarez 10 5 6" xfId="23840" xr:uid="{00000000-0005-0000-0000-0000175F0000}"/>
    <cellStyle name="Zarez 10 5 6 2" xfId="23841" xr:uid="{00000000-0005-0000-0000-0000185F0000}"/>
    <cellStyle name="Zarez 10 5 6 2 2" xfId="23842" xr:uid="{00000000-0005-0000-0000-0000195F0000}"/>
    <cellStyle name="Zarez 10 5 6 3" xfId="23843" xr:uid="{00000000-0005-0000-0000-00001A5F0000}"/>
    <cellStyle name="Zarez 10 5 6 4" xfId="23844" xr:uid="{00000000-0005-0000-0000-00001B5F0000}"/>
    <cellStyle name="Zarez 10 5 7" xfId="23845" xr:uid="{00000000-0005-0000-0000-00001C5F0000}"/>
    <cellStyle name="Zarez 10 5 7 2" xfId="23846" xr:uid="{00000000-0005-0000-0000-00001D5F0000}"/>
    <cellStyle name="Zarez 10 5 7 2 2" xfId="23847" xr:uid="{00000000-0005-0000-0000-00001E5F0000}"/>
    <cellStyle name="Zarez 10 5 7 3" xfId="23848" xr:uid="{00000000-0005-0000-0000-00001F5F0000}"/>
    <cellStyle name="Zarez 10 5 8" xfId="23849" xr:uid="{00000000-0005-0000-0000-0000205F0000}"/>
    <cellStyle name="Zarez 10 5 8 2" xfId="23850" xr:uid="{00000000-0005-0000-0000-0000215F0000}"/>
    <cellStyle name="Zarez 10 5 8 2 2" xfId="23851" xr:uid="{00000000-0005-0000-0000-0000225F0000}"/>
    <cellStyle name="Zarez 10 5 8 3" xfId="23852" xr:uid="{00000000-0005-0000-0000-0000235F0000}"/>
    <cellStyle name="Zarez 10 5 9" xfId="23853" xr:uid="{00000000-0005-0000-0000-0000245F0000}"/>
    <cellStyle name="Zarez 10 5 9 2" xfId="23854" xr:uid="{00000000-0005-0000-0000-0000255F0000}"/>
    <cellStyle name="Zarez 10 5 9 2 2" xfId="23855" xr:uid="{00000000-0005-0000-0000-0000265F0000}"/>
    <cellStyle name="Zarez 10 5 9 3" xfId="23856" xr:uid="{00000000-0005-0000-0000-0000275F0000}"/>
    <cellStyle name="Zarez 10 6" xfId="23857" xr:uid="{00000000-0005-0000-0000-0000285F0000}"/>
    <cellStyle name="Zarez 10 6 10" xfId="23858" xr:uid="{00000000-0005-0000-0000-0000295F0000}"/>
    <cellStyle name="Zarez 10 6 10 2" xfId="23859" xr:uid="{00000000-0005-0000-0000-00002A5F0000}"/>
    <cellStyle name="Zarez 10 6 11" xfId="23860" xr:uid="{00000000-0005-0000-0000-00002B5F0000}"/>
    <cellStyle name="Zarez 10 6 12" xfId="23861" xr:uid="{00000000-0005-0000-0000-00002C5F0000}"/>
    <cellStyle name="Zarez 10 6 2" xfId="23862" xr:uid="{00000000-0005-0000-0000-00002D5F0000}"/>
    <cellStyle name="Zarez 10 6 2 2" xfId="23863" xr:uid="{00000000-0005-0000-0000-00002E5F0000}"/>
    <cellStyle name="Zarez 10 6 2 2 2" xfId="23864" xr:uid="{00000000-0005-0000-0000-00002F5F0000}"/>
    <cellStyle name="Zarez 10 6 2 3" xfId="23865" xr:uid="{00000000-0005-0000-0000-0000305F0000}"/>
    <cellStyle name="Zarez 10 6 2 4" xfId="23866" xr:uid="{00000000-0005-0000-0000-0000315F0000}"/>
    <cellStyle name="Zarez 10 6 3" xfId="23867" xr:uid="{00000000-0005-0000-0000-0000325F0000}"/>
    <cellStyle name="Zarez 10 6 3 2" xfId="23868" xr:uid="{00000000-0005-0000-0000-0000335F0000}"/>
    <cellStyle name="Zarez 10 6 3 2 2" xfId="23869" xr:uid="{00000000-0005-0000-0000-0000345F0000}"/>
    <cellStyle name="Zarez 10 6 3 3" xfId="23870" xr:uid="{00000000-0005-0000-0000-0000355F0000}"/>
    <cellStyle name="Zarez 10 6 3 4" xfId="23871" xr:uid="{00000000-0005-0000-0000-0000365F0000}"/>
    <cellStyle name="Zarez 10 6 4" xfId="23872" xr:uid="{00000000-0005-0000-0000-0000375F0000}"/>
    <cellStyle name="Zarez 10 6 4 2" xfId="23873" xr:uid="{00000000-0005-0000-0000-0000385F0000}"/>
    <cellStyle name="Zarez 10 6 4 2 2" xfId="23874" xr:uid="{00000000-0005-0000-0000-0000395F0000}"/>
    <cellStyle name="Zarez 10 6 4 3" xfId="23875" xr:uid="{00000000-0005-0000-0000-00003A5F0000}"/>
    <cellStyle name="Zarez 10 6 4 4" xfId="23876" xr:uid="{00000000-0005-0000-0000-00003B5F0000}"/>
    <cellStyle name="Zarez 10 6 5" xfId="23877" xr:uid="{00000000-0005-0000-0000-00003C5F0000}"/>
    <cellStyle name="Zarez 10 6 5 2" xfId="23878" xr:uid="{00000000-0005-0000-0000-00003D5F0000}"/>
    <cellStyle name="Zarez 10 6 5 2 2" xfId="23879" xr:uid="{00000000-0005-0000-0000-00003E5F0000}"/>
    <cellStyle name="Zarez 10 6 5 3" xfId="23880" xr:uid="{00000000-0005-0000-0000-00003F5F0000}"/>
    <cellStyle name="Zarez 10 6 5 4" xfId="23881" xr:uid="{00000000-0005-0000-0000-0000405F0000}"/>
    <cellStyle name="Zarez 10 6 6" xfId="23882" xr:uid="{00000000-0005-0000-0000-0000415F0000}"/>
    <cellStyle name="Zarez 10 6 6 2" xfId="23883" xr:uid="{00000000-0005-0000-0000-0000425F0000}"/>
    <cellStyle name="Zarez 10 6 6 2 2" xfId="23884" xr:uid="{00000000-0005-0000-0000-0000435F0000}"/>
    <cellStyle name="Zarez 10 6 6 3" xfId="23885" xr:uid="{00000000-0005-0000-0000-0000445F0000}"/>
    <cellStyle name="Zarez 10 6 7" xfId="23886" xr:uid="{00000000-0005-0000-0000-0000455F0000}"/>
    <cellStyle name="Zarez 10 6 7 2" xfId="23887" xr:uid="{00000000-0005-0000-0000-0000465F0000}"/>
    <cellStyle name="Zarez 10 6 7 2 2" xfId="23888" xr:uid="{00000000-0005-0000-0000-0000475F0000}"/>
    <cellStyle name="Zarez 10 6 7 3" xfId="23889" xr:uid="{00000000-0005-0000-0000-0000485F0000}"/>
    <cellStyle name="Zarez 10 6 8" xfId="23890" xr:uid="{00000000-0005-0000-0000-0000495F0000}"/>
    <cellStyle name="Zarez 10 6 8 2" xfId="23891" xr:uid="{00000000-0005-0000-0000-00004A5F0000}"/>
    <cellStyle name="Zarez 10 6 8 2 2" xfId="23892" xr:uid="{00000000-0005-0000-0000-00004B5F0000}"/>
    <cellStyle name="Zarez 10 6 8 3" xfId="23893" xr:uid="{00000000-0005-0000-0000-00004C5F0000}"/>
    <cellStyle name="Zarez 10 6 9" xfId="23894" xr:uid="{00000000-0005-0000-0000-00004D5F0000}"/>
    <cellStyle name="Zarez 10 6 9 2" xfId="23895" xr:uid="{00000000-0005-0000-0000-00004E5F0000}"/>
    <cellStyle name="Zarez 10 6 9 2 2" xfId="23896" xr:uid="{00000000-0005-0000-0000-00004F5F0000}"/>
    <cellStyle name="Zarez 10 6 9 3" xfId="23897" xr:uid="{00000000-0005-0000-0000-0000505F0000}"/>
    <cellStyle name="Zarez 10 7" xfId="23898" xr:uid="{00000000-0005-0000-0000-0000515F0000}"/>
    <cellStyle name="Zarez 10 7 10" xfId="23899" xr:uid="{00000000-0005-0000-0000-0000525F0000}"/>
    <cellStyle name="Zarez 10 7 2" xfId="23900" xr:uid="{00000000-0005-0000-0000-0000535F0000}"/>
    <cellStyle name="Zarez 10 7 2 2" xfId="23901" xr:uid="{00000000-0005-0000-0000-0000545F0000}"/>
    <cellStyle name="Zarez 10 7 2 2 2" xfId="23902" xr:uid="{00000000-0005-0000-0000-0000555F0000}"/>
    <cellStyle name="Zarez 10 7 2 3" xfId="23903" xr:uid="{00000000-0005-0000-0000-0000565F0000}"/>
    <cellStyle name="Zarez 10 7 2 4" xfId="23904" xr:uid="{00000000-0005-0000-0000-0000575F0000}"/>
    <cellStyle name="Zarez 10 7 3" xfId="23905" xr:uid="{00000000-0005-0000-0000-0000585F0000}"/>
    <cellStyle name="Zarez 10 7 3 2" xfId="23906" xr:uid="{00000000-0005-0000-0000-0000595F0000}"/>
    <cellStyle name="Zarez 10 7 3 2 2" xfId="23907" xr:uid="{00000000-0005-0000-0000-00005A5F0000}"/>
    <cellStyle name="Zarez 10 7 3 3" xfId="23908" xr:uid="{00000000-0005-0000-0000-00005B5F0000}"/>
    <cellStyle name="Zarez 10 7 3 4" xfId="23909" xr:uid="{00000000-0005-0000-0000-00005C5F0000}"/>
    <cellStyle name="Zarez 10 7 4" xfId="23910" xr:uid="{00000000-0005-0000-0000-00005D5F0000}"/>
    <cellStyle name="Zarez 10 7 4 2" xfId="23911" xr:uid="{00000000-0005-0000-0000-00005E5F0000}"/>
    <cellStyle name="Zarez 10 7 4 2 2" xfId="23912" xr:uid="{00000000-0005-0000-0000-00005F5F0000}"/>
    <cellStyle name="Zarez 10 7 4 3" xfId="23913" xr:uid="{00000000-0005-0000-0000-0000605F0000}"/>
    <cellStyle name="Zarez 10 7 4 4" xfId="23914" xr:uid="{00000000-0005-0000-0000-0000615F0000}"/>
    <cellStyle name="Zarez 10 7 5" xfId="23915" xr:uid="{00000000-0005-0000-0000-0000625F0000}"/>
    <cellStyle name="Zarez 10 7 5 2" xfId="23916" xr:uid="{00000000-0005-0000-0000-0000635F0000}"/>
    <cellStyle name="Zarez 10 7 5 2 2" xfId="23917" xr:uid="{00000000-0005-0000-0000-0000645F0000}"/>
    <cellStyle name="Zarez 10 7 5 3" xfId="23918" xr:uid="{00000000-0005-0000-0000-0000655F0000}"/>
    <cellStyle name="Zarez 10 7 5 4" xfId="23919" xr:uid="{00000000-0005-0000-0000-0000665F0000}"/>
    <cellStyle name="Zarez 10 7 6" xfId="23920" xr:uid="{00000000-0005-0000-0000-0000675F0000}"/>
    <cellStyle name="Zarez 10 7 6 2" xfId="23921" xr:uid="{00000000-0005-0000-0000-0000685F0000}"/>
    <cellStyle name="Zarez 10 7 6 2 2" xfId="23922" xr:uid="{00000000-0005-0000-0000-0000695F0000}"/>
    <cellStyle name="Zarez 10 7 6 3" xfId="23923" xr:uid="{00000000-0005-0000-0000-00006A5F0000}"/>
    <cellStyle name="Zarez 10 7 7" xfId="23924" xr:uid="{00000000-0005-0000-0000-00006B5F0000}"/>
    <cellStyle name="Zarez 10 7 7 2" xfId="23925" xr:uid="{00000000-0005-0000-0000-00006C5F0000}"/>
    <cellStyle name="Zarez 10 7 7 2 2" xfId="23926" xr:uid="{00000000-0005-0000-0000-00006D5F0000}"/>
    <cellStyle name="Zarez 10 7 7 3" xfId="23927" xr:uid="{00000000-0005-0000-0000-00006E5F0000}"/>
    <cellStyle name="Zarez 10 7 8" xfId="23928" xr:uid="{00000000-0005-0000-0000-00006F5F0000}"/>
    <cellStyle name="Zarez 10 7 8 2" xfId="23929" xr:uid="{00000000-0005-0000-0000-0000705F0000}"/>
    <cellStyle name="Zarez 10 7 9" xfId="23930" xr:uid="{00000000-0005-0000-0000-0000715F0000}"/>
    <cellStyle name="Zarez 10 8" xfId="23931" xr:uid="{00000000-0005-0000-0000-0000725F0000}"/>
    <cellStyle name="Zarez 10 8 10" xfId="23932" xr:uid="{00000000-0005-0000-0000-0000735F0000}"/>
    <cellStyle name="Zarez 10 8 2" xfId="23933" xr:uid="{00000000-0005-0000-0000-0000745F0000}"/>
    <cellStyle name="Zarez 10 8 2 2" xfId="23934" xr:uid="{00000000-0005-0000-0000-0000755F0000}"/>
    <cellStyle name="Zarez 10 8 2 2 2" xfId="23935" xr:uid="{00000000-0005-0000-0000-0000765F0000}"/>
    <cellStyle name="Zarez 10 8 2 3" xfId="23936" xr:uid="{00000000-0005-0000-0000-0000775F0000}"/>
    <cellStyle name="Zarez 10 8 2 4" xfId="23937" xr:uid="{00000000-0005-0000-0000-0000785F0000}"/>
    <cellStyle name="Zarez 10 8 3" xfId="23938" xr:uid="{00000000-0005-0000-0000-0000795F0000}"/>
    <cellStyle name="Zarez 10 8 3 2" xfId="23939" xr:uid="{00000000-0005-0000-0000-00007A5F0000}"/>
    <cellStyle name="Zarez 10 8 3 2 2" xfId="23940" xr:uid="{00000000-0005-0000-0000-00007B5F0000}"/>
    <cellStyle name="Zarez 10 8 3 3" xfId="23941" xr:uid="{00000000-0005-0000-0000-00007C5F0000}"/>
    <cellStyle name="Zarez 10 8 3 4" xfId="23942" xr:uid="{00000000-0005-0000-0000-00007D5F0000}"/>
    <cellStyle name="Zarez 10 8 4" xfId="23943" xr:uid="{00000000-0005-0000-0000-00007E5F0000}"/>
    <cellStyle name="Zarez 10 8 4 2" xfId="23944" xr:uid="{00000000-0005-0000-0000-00007F5F0000}"/>
    <cellStyle name="Zarez 10 8 4 2 2" xfId="23945" xr:uid="{00000000-0005-0000-0000-0000805F0000}"/>
    <cellStyle name="Zarez 10 8 4 3" xfId="23946" xr:uid="{00000000-0005-0000-0000-0000815F0000}"/>
    <cellStyle name="Zarez 10 8 4 4" xfId="23947" xr:uid="{00000000-0005-0000-0000-0000825F0000}"/>
    <cellStyle name="Zarez 10 8 5" xfId="23948" xr:uid="{00000000-0005-0000-0000-0000835F0000}"/>
    <cellStyle name="Zarez 10 8 5 2" xfId="23949" xr:uid="{00000000-0005-0000-0000-0000845F0000}"/>
    <cellStyle name="Zarez 10 8 5 2 2" xfId="23950" xr:uid="{00000000-0005-0000-0000-0000855F0000}"/>
    <cellStyle name="Zarez 10 8 5 3" xfId="23951" xr:uid="{00000000-0005-0000-0000-0000865F0000}"/>
    <cellStyle name="Zarez 10 8 5 4" xfId="23952" xr:uid="{00000000-0005-0000-0000-0000875F0000}"/>
    <cellStyle name="Zarez 10 8 6" xfId="23953" xr:uid="{00000000-0005-0000-0000-0000885F0000}"/>
    <cellStyle name="Zarez 10 8 6 2" xfId="23954" xr:uid="{00000000-0005-0000-0000-0000895F0000}"/>
    <cellStyle name="Zarez 10 8 6 2 2" xfId="23955" xr:uid="{00000000-0005-0000-0000-00008A5F0000}"/>
    <cellStyle name="Zarez 10 8 6 3" xfId="23956" xr:uid="{00000000-0005-0000-0000-00008B5F0000}"/>
    <cellStyle name="Zarez 10 8 7" xfId="23957" xr:uid="{00000000-0005-0000-0000-00008C5F0000}"/>
    <cellStyle name="Zarez 10 8 7 2" xfId="23958" xr:uid="{00000000-0005-0000-0000-00008D5F0000}"/>
    <cellStyle name="Zarez 10 8 7 2 2" xfId="23959" xr:uid="{00000000-0005-0000-0000-00008E5F0000}"/>
    <cellStyle name="Zarez 10 8 7 3" xfId="23960" xr:uid="{00000000-0005-0000-0000-00008F5F0000}"/>
    <cellStyle name="Zarez 10 8 8" xfId="23961" xr:uid="{00000000-0005-0000-0000-0000905F0000}"/>
    <cellStyle name="Zarez 10 8 8 2" xfId="23962" xr:uid="{00000000-0005-0000-0000-0000915F0000}"/>
    <cellStyle name="Zarez 10 8 9" xfId="23963" xr:uid="{00000000-0005-0000-0000-0000925F0000}"/>
    <cellStyle name="Zarez 10 9" xfId="23964" xr:uid="{00000000-0005-0000-0000-0000935F0000}"/>
    <cellStyle name="Zarez 10 9 2" xfId="23965" xr:uid="{00000000-0005-0000-0000-0000945F0000}"/>
    <cellStyle name="Zarez 10 9 2 2" xfId="23966" xr:uid="{00000000-0005-0000-0000-0000955F0000}"/>
    <cellStyle name="Zarez 10 9 3" xfId="23967" xr:uid="{00000000-0005-0000-0000-0000965F0000}"/>
    <cellStyle name="Zarez 10 9 4" xfId="23968" xr:uid="{00000000-0005-0000-0000-0000975F0000}"/>
    <cellStyle name="Zarez 11" xfId="23969" xr:uid="{00000000-0005-0000-0000-0000985F0000}"/>
    <cellStyle name="Zarez 11 10" xfId="23970" xr:uid="{00000000-0005-0000-0000-0000995F0000}"/>
    <cellStyle name="Zarez 11 10 10" xfId="23971" xr:uid="{00000000-0005-0000-0000-00009A5F0000}"/>
    <cellStyle name="Zarez 11 10 2" xfId="23972" xr:uid="{00000000-0005-0000-0000-00009B5F0000}"/>
    <cellStyle name="Zarez 11 10 2 2" xfId="23973" xr:uid="{00000000-0005-0000-0000-00009C5F0000}"/>
    <cellStyle name="Zarez 11 10 2 2 2" xfId="23974" xr:uid="{00000000-0005-0000-0000-00009D5F0000}"/>
    <cellStyle name="Zarez 11 10 2 3" xfId="23975" xr:uid="{00000000-0005-0000-0000-00009E5F0000}"/>
    <cellStyle name="Zarez 11 10 2 4" xfId="23976" xr:uid="{00000000-0005-0000-0000-00009F5F0000}"/>
    <cellStyle name="Zarez 11 10 3" xfId="23977" xr:uid="{00000000-0005-0000-0000-0000A05F0000}"/>
    <cellStyle name="Zarez 11 10 3 2" xfId="23978" xr:uid="{00000000-0005-0000-0000-0000A15F0000}"/>
    <cellStyle name="Zarez 11 10 3 2 2" xfId="23979" xr:uid="{00000000-0005-0000-0000-0000A25F0000}"/>
    <cellStyle name="Zarez 11 10 3 3" xfId="23980" xr:uid="{00000000-0005-0000-0000-0000A35F0000}"/>
    <cellStyle name="Zarez 11 10 3 4" xfId="23981" xr:uid="{00000000-0005-0000-0000-0000A45F0000}"/>
    <cellStyle name="Zarez 11 10 4" xfId="23982" xr:uid="{00000000-0005-0000-0000-0000A55F0000}"/>
    <cellStyle name="Zarez 11 10 4 2" xfId="23983" xr:uid="{00000000-0005-0000-0000-0000A65F0000}"/>
    <cellStyle name="Zarez 11 10 4 2 2" xfId="23984" xr:uid="{00000000-0005-0000-0000-0000A75F0000}"/>
    <cellStyle name="Zarez 11 10 4 3" xfId="23985" xr:uid="{00000000-0005-0000-0000-0000A85F0000}"/>
    <cellStyle name="Zarez 11 10 4 4" xfId="23986" xr:uid="{00000000-0005-0000-0000-0000A95F0000}"/>
    <cellStyle name="Zarez 11 10 5" xfId="23987" xr:uid="{00000000-0005-0000-0000-0000AA5F0000}"/>
    <cellStyle name="Zarez 11 10 5 2" xfId="23988" xr:uid="{00000000-0005-0000-0000-0000AB5F0000}"/>
    <cellStyle name="Zarez 11 10 5 2 2" xfId="23989" xr:uid="{00000000-0005-0000-0000-0000AC5F0000}"/>
    <cellStyle name="Zarez 11 10 5 3" xfId="23990" xr:uid="{00000000-0005-0000-0000-0000AD5F0000}"/>
    <cellStyle name="Zarez 11 10 5 4" xfId="23991" xr:uid="{00000000-0005-0000-0000-0000AE5F0000}"/>
    <cellStyle name="Zarez 11 10 6" xfId="23992" xr:uid="{00000000-0005-0000-0000-0000AF5F0000}"/>
    <cellStyle name="Zarez 11 10 6 2" xfId="23993" xr:uid="{00000000-0005-0000-0000-0000B05F0000}"/>
    <cellStyle name="Zarez 11 10 6 2 2" xfId="23994" xr:uid="{00000000-0005-0000-0000-0000B15F0000}"/>
    <cellStyle name="Zarez 11 10 6 3" xfId="23995" xr:uid="{00000000-0005-0000-0000-0000B25F0000}"/>
    <cellStyle name="Zarez 11 10 7" xfId="23996" xr:uid="{00000000-0005-0000-0000-0000B35F0000}"/>
    <cellStyle name="Zarez 11 10 7 2" xfId="23997" xr:uid="{00000000-0005-0000-0000-0000B45F0000}"/>
    <cellStyle name="Zarez 11 10 7 2 2" xfId="23998" xr:uid="{00000000-0005-0000-0000-0000B55F0000}"/>
    <cellStyle name="Zarez 11 10 7 3" xfId="23999" xr:uid="{00000000-0005-0000-0000-0000B65F0000}"/>
    <cellStyle name="Zarez 11 10 8" xfId="24000" xr:uid="{00000000-0005-0000-0000-0000B75F0000}"/>
    <cellStyle name="Zarez 11 10 8 2" xfId="24001" xr:uid="{00000000-0005-0000-0000-0000B85F0000}"/>
    <cellStyle name="Zarez 11 10 9" xfId="24002" xr:uid="{00000000-0005-0000-0000-0000B95F0000}"/>
    <cellStyle name="Zarez 11 11" xfId="24003" xr:uid="{00000000-0005-0000-0000-0000BA5F0000}"/>
    <cellStyle name="Zarez 11 11 10" xfId="24004" xr:uid="{00000000-0005-0000-0000-0000BB5F0000}"/>
    <cellStyle name="Zarez 11 11 2" xfId="24005" xr:uid="{00000000-0005-0000-0000-0000BC5F0000}"/>
    <cellStyle name="Zarez 11 11 2 2" xfId="24006" xr:uid="{00000000-0005-0000-0000-0000BD5F0000}"/>
    <cellStyle name="Zarez 11 11 2 2 2" xfId="24007" xr:uid="{00000000-0005-0000-0000-0000BE5F0000}"/>
    <cellStyle name="Zarez 11 11 2 3" xfId="24008" xr:uid="{00000000-0005-0000-0000-0000BF5F0000}"/>
    <cellStyle name="Zarez 11 11 2 4" xfId="24009" xr:uid="{00000000-0005-0000-0000-0000C05F0000}"/>
    <cellStyle name="Zarez 11 11 3" xfId="24010" xr:uid="{00000000-0005-0000-0000-0000C15F0000}"/>
    <cellStyle name="Zarez 11 11 3 2" xfId="24011" xr:uid="{00000000-0005-0000-0000-0000C25F0000}"/>
    <cellStyle name="Zarez 11 11 3 2 2" xfId="24012" xr:uid="{00000000-0005-0000-0000-0000C35F0000}"/>
    <cellStyle name="Zarez 11 11 3 3" xfId="24013" xr:uid="{00000000-0005-0000-0000-0000C45F0000}"/>
    <cellStyle name="Zarez 11 11 3 4" xfId="24014" xr:uid="{00000000-0005-0000-0000-0000C55F0000}"/>
    <cellStyle name="Zarez 11 11 4" xfId="24015" xr:uid="{00000000-0005-0000-0000-0000C65F0000}"/>
    <cellStyle name="Zarez 11 11 4 2" xfId="24016" xr:uid="{00000000-0005-0000-0000-0000C75F0000}"/>
    <cellStyle name="Zarez 11 11 4 2 2" xfId="24017" xr:uid="{00000000-0005-0000-0000-0000C85F0000}"/>
    <cellStyle name="Zarez 11 11 4 3" xfId="24018" xr:uid="{00000000-0005-0000-0000-0000C95F0000}"/>
    <cellStyle name="Zarez 11 11 4 4" xfId="24019" xr:uid="{00000000-0005-0000-0000-0000CA5F0000}"/>
    <cellStyle name="Zarez 11 11 5" xfId="24020" xr:uid="{00000000-0005-0000-0000-0000CB5F0000}"/>
    <cellStyle name="Zarez 11 11 5 2" xfId="24021" xr:uid="{00000000-0005-0000-0000-0000CC5F0000}"/>
    <cellStyle name="Zarez 11 11 5 2 2" xfId="24022" xr:uid="{00000000-0005-0000-0000-0000CD5F0000}"/>
    <cellStyle name="Zarez 11 11 5 3" xfId="24023" xr:uid="{00000000-0005-0000-0000-0000CE5F0000}"/>
    <cellStyle name="Zarez 11 11 5 4" xfId="24024" xr:uid="{00000000-0005-0000-0000-0000CF5F0000}"/>
    <cellStyle name="Zarez 11 11 6" xfId="24025" xr:uid="{00000000-0005-0000-0000-0000D05F0000}"/>
    <cellStyle name="Zarez 11 11 6 2" xfId="24026" xr:uid="{00000000-0005-0000-0000-0000D15F0000}"/>
    <cellStyle name="Zarez 11 11 6 2 2" xfId="24027" xr:uid="{00000000-0005-0000-0000-0000D25F0000}"/>
    <cellStyle name="Zarez 11 11 6 3" xfId="24028" xr:uid="{00000000-0005-0000-0000-0000D35F0000}"/>
    <cellStyle name="Zarez 11 11 7" xfId="24029" xr:uid="{00000000-0005-0000-0000-0000D45F0000}"/>
    <cellStyle name="Zarez 11 11 7 2" xfId="24030" xr:uid="{00000000-0005-0000-0000-0000D55F0000}"/>
    <cellStyle name="Zarez 11 11 7 2 2" xfId="24031" xr:uid="{00000000-0005-0000-0000-0000D65F0000}"/>
    <cellStyle name="Zarez 11 11 7 3" xfId="24032" xr:uid="{00000000-0005-0000-0000-0000D75F0000}"/>
    <cellStyle name="Zarez 11 11 8" xfId="24033" xr:uid="{00000000-0005-0000-0000-0000D85F0000}"/>
    <cellStyle name="Zarez 11 11 8 2" xfId="24034" xr:uid="{00000000-0005-0000-0000-0000D95F0000}"/>
    <cellStyle name="Zarez 11 11 9" xfId="24035" xr:uid="{00000000-0005-0000-0000-0000DA5F0000}"/>
    <cellStyle name="Zarez 11 12" xfId="24036" xr:uid="{00000000-0005-0000-0000-0000DB5F0000}"/>
    <cellStyle name="Zarez 11 12 10" xfId="24037" xr:uid="{00000000-0005-0000-0000-0000DC5F0000}"/>
    <cellStyle name="Zarez 11 12 2" xfId="24038" xr:uid="{00000000-0005-0000-0000-0000DD5F0000}"/>
    <cellStyle name="Zarez 11 12 2 2" xfId="24039" xr:uid="{00000000-0005-0000-0000-0000DE5F0000}"/>
    <cellStyle name="Zarez 11 12 2 2 2" xfId="24040" xr:uid="{00000000-0005-0000-0000-0000DF5F0000}"/>
    <cellStyle name="Zarez 11 12 2 3" xfId="24041" xr:uid="{00000000-0005-0000-0000-0000E05F0000}"/>
    <cellStyle name="Zarez 11 12 2 4" xfId="24042" xr:uid="{00000000-0005-0000-0000-0000E15F0000}"/>
    <cellStyle name="Zarez 11 12 3" xfId="24043" xr:uid="{00000000-0005-0000-0000-0000E25F0000}"/>
    <cellStyle name="Zarez 11 12 3 2" xfId="24044" xr:uid="{00000000-0005-0000-0000-0000E35F0000}"/>
    <cellStyle name="Zarez 11 12 3 2 2" xfId="24045" xr:uid="{00000000-0005-0000-0000-0000E45F0000}"/>
    <cellStyle name="Zarez 11 12 3 3" xfId="24046" xr:uid="{00000000-0005-0000-0000-0000E55F0000}"/>
    <cellStyle name="Zarez 11 12 3 4" xfId="24047" xr:uid="{00000000-0005-0000-0000-0000E65F0000}"/>
    <cellStyle name="Zarez 11 12 4" xfId="24048" xr:uid="{00000000-0005-0000-0000-0000E75F0000}"/>
    <cellStyle name="Zarez 11 12 4 2" xfId="24049" xr:uid="{00000000-0005-0000-0000-0000E85F0000}"/>
    <cellStyle name="Zarez 11 12 4 2 2" xfId="24050" xr:uid="{00000000-0005-0000-0000-0000E95F0000}"/>
    <cellStyle name="Zarez 11 12 4 3" xfId="24051" xr:uid="{00000000-0005-0000-0000-0000EA5F0000}"/>
    <cellStyle name="Zarez 11 12 4 4" xfId="24052" xr:uid="{00000000-0005-0000-0000-0000EB5F0000}"/>
    <cellStyle name="Zarez 11 12 5" xfId="24053" xr:uid="{00000000-0005-0000-0000-0000EC5F0000}"/>
    <cellStyle name="Zarez 11 12 5 2" xfId="24054" xr:uid="{00000000-0005-0000-0000-0000ED5F0000}"/>
    <cellStyle name="Zarez 11 12 5 2 2" xfId="24055" xr:uid="{00000000-0005-0000-0000-0000EE5F0000}"/>
    <cellStyle name="Zarez 11 12 5 3" xfId="24056" xr:uid="{00000000-0005-0000-0000-0000EF5F0000}"/>
    <cellStyle name="Zarez 11 12 5 4" xfId="24057" xr:uid="{00000000-0005-0000-0000-0000F05F0000}"/>
    <cellStyle name="Zarez 11 12 6" xfId="24058" xr:uid="{00000000-0005-0000-0000-0000F15F0000}"/>
    <cellStyle name="Zarez 11 12 6 2" xfId="24059" xr:uid="{00000000-0005-0000-0000-0000F25F0000}"/>
    <cellStyle name="Zarez 11 12 6 2 2" xfId="24060" xr:uid="{00000000-0005-0000-0000-0000F35F0000}"/>
    <cellStyle name="Zarez 11 12 6 3" xfId="24061" xr:uid="{00000000-0005-0000-0000-0000F45F0000}"/>
    <cellStyle name="Zarez 11 12 7" xfId="24062" xr:uid="{00000000-0005-0000-0000-0000F55F0000}"/>
    <cellStyle name="Zarez 11 12 7 2" xfId="24063" xr:uid="{00000000-0005-0000-0000-0000F65F0000}"/>
    <cellStyle name="Zarez 11 12 7 2 2" xfId="24064" xr:uid="{00000000-0005-0000-0000-0000F75F0000}"/>
    <cellStyle name="Zarez 11 12 7 3" xfId="24065" xr:uid="{00000000-0005-0000-0000-0000F85F0000}"/>
    <cellStyle name="Zarez 11 12 8" xfId="24066" xr:uid="{00000000-0005-0000-0000-0000F95F0000}"/>
    <cellStyle name="Zarez 11 12 8 2" xfId="24067" xr:uid="{00000000-0005-0000-0000-0000FA5F0000}"/>
    <cellStyle name="Zarez 11 12 9" xfId="24068" xr:uid="{00000000-0005-0000-0000-0000FB5F0000}"/>
    <cellStyle name="Zarez 11 13" xfId="24069" xr:uid="{00000000-0005-0000-0000-0000FC5F0000}"/>
    <cellStyle name="Zarez 11 13 2" xfId="24070" xr:uid="{00000000-0005-0000-0000-0000FD5F0000}"/>
    <cellStyle name="Zarez 11 13 2 2" xfId="24071" xr:uid="{00000000-0005-0000-0000-0000FE5F0000}"/>
    <cellStyle name="Zarez 11 13 3" xfId="24072" xr:uid="{00000000-0005-0000-0000-0000FF5F0000}"/>
    <cellStyle name="Zarez 11 13 4" xfId="24073" xr:uid="{00000000-0005-0000-0000-000000600000}"/>
    <cellStyle name="Zarez 11 14" xfId="24074" xr:uid="{00000000-0005-0000-0000-000001600000}"/>
    <cellStyle name="Zarez 11 14 2" xfId="24075" xr:uid="{00000000-0005-0000-0000-000002600000}"/>
    <cellStyle name="Zarez 11 14 2 2" xfId="24076" xr:uid="{00000000-0005-0000-0000-000003600000}"/>
    <cellStyle name="Zarez 11 14 3" xfId="24077" xr:uid="{00000000-0005-0000-0000-000004600000}"/>
    <cellStyle name="Zarez 11 14 4" xfId="24078" xr:uid="{00000000-0005-0000-0000-000005600000}"/>
    <cellStyle name="Zarez 11 15" xfId="24079" xr:uid="{00000000-0005-0000-0000-000006600000}"/>
    <cellStyle name="Zarez 11 15 2" xfId="24080" xr:uid="{00000000-0005-0000-0000-000007600000}"/>
    <cellStyle name="Zarez 11 15 2 2" xfId="24081" xr:uid="{00000000-0005-0000-0000-000008600000}"/>
    <cellStyle name="Zarez 11 15 3" xfId="24082" xr:uid="{00000000-0005-0000-0000-000009600000}"/>
    <cellStyle name="Zarez 11 15 4" xfId="24083" xr:uid="{00000000-0005-0000-0000-00000A600000}"/>
    <cellStyle name="Zarez 11 16" xfId="24084" xr:uid="{00000000-0005-0000-0000-00000B600000}"/>
    <cellStyle name="Zarez 11 16 2" xfId="24085" xr:uid="{00000000-0005-0000-0000-00000C600000}"/>
    <cellStyle name="Zarez 11 16 2 2" xfId="24086" xr:uid="{00000000-0005-0000-0000-00000D600000}"/>
    <cellStyle name="Zarez 11 16 3" xfId="24087" xr:uid="{00000000-0005-0000-0000-00000E600000}"/>
    <cellStyle name="Zarez 11 16 4" xfId="24088" xr:uid="{00000000-0005-0000-0000-00000F600000}"/>
    <cellStyle name="Zarez 11 17" xfId="24089" xr:uid="{00000000-0005-0000-0000-000010600000}"/>
    <cellStyle name="Zarez 11 17 2" xfId="24090" xr:uid="{00000000-0005-0000-0000-000011600000}"/>
    <cellStyle name="Zarez 11 17 2 2" xfId="24091" xr:uid="{00000000-0005-0000-0000-000012600000}"/>
    <cellStyle name="Zarez 11 17 3" xfId="24092" xr:uid="{00000000-0005-0000-0000-000013600000}"/>
    <cellStyle name="Zarez 11 18" xfId="24093" xr:uid="{00000000-0005-0000-0000-000014600000}"/>
    <cellStyle name="Zarez 11 18 2" xfId="24094" xr:uid="{00000000-0005-0000-0000-000015600000}"/>
    <cellStyle name="Zarez 11 18 2 2" xfId="24095" xr:uid="{00000000-0005-0000-0000-000016600000}"/>
    <cellStyle name="Zarez 11 18 3" xfId="24096" xr:uid="{00000000-0005-0000-0000-000017600000}"/>
    <cellStyle name="Zarez 11 19" xfId="24097" xr:uid="{00000000-0005-0000-0000-000018600000}"/>
    <cellStyle name="Zarez 11 19 2" xfId="24098" xr:uid="{00000000-0005-0000-0000-000019600000}"/>
    <cellStyle name="Zarez 11 19 2 2" xfId="24099" xr:uid="{00000000-0005-0000-0000-00001A600000}"/>
    <cellStyle name="Zarez 11 19 3" xfId="24100" xr:uid="{00000000-0005-0000-0000-00001B600000}"/>
    <cellStyle name="Zarez 11 2" xfId="24101" xr:uid="{00000000-0005-0000-0000-00001C600000}"/>
    <cellStyle name="Zarez 11 2 10" xfId="24102" xr:uid="{00000000-0005-0000-0000-00001D600000}"/>
    <cellStyle name="Zarez 11 2 10 2" xfId="24103" xr:uid="{00000000-0005-0000-0000-00001E600000}"/>
    <cellStyle name="Zarez 11 2 10 2 2" xfId="24104" xr:uid="{00000000-0005-0000-0000-00001F600000}"/>
    <cellStyle name="Zarez 11 2 10 3" xfId="24105" xr:uid="{00000000-0005-0000-0000-000020600000}"/>
    <cellStyle name="Zarez 11 2 11" xfId="24106" xr:uid="{00000000-0005-0000-0000-000021600000}"/>
    <cellStyle name="Zarez 11 2 11 2" xfId="24107" xr:uid="{00000000-0005-0000-0000-000022600000}"/>
    <cellStyle name="Zarez 11 2 11 2 2" xfId="24108" xr:uid="{00000000-0005-0000-0000-000023600000}"/>
    <cellStyle name="Zarez 11 2 11 3" xfId="24109" xr:uid="{00000000-0005-0000-0000-000024600000}"/>
    <cellStyle name="Zarez 11 2 12" xfId="24110" xr:uid="{00000000-0005-0000-0000-000025600000}"/>
    <cellStyle name="Zarez 11 2 12 2" xfId="24111" xr:uid="{00000000-0005-0000-0000-000026600000}"/>
    <cellStyle name="Zarez 11 2 13" xfId="24112" xr:uid="{00000000-0005-0000-0000-000027600000}"/>
    <cellStyle name="Zarez 11 2 14" xfId="24113" xr:uid="{00000000-0005-0000-0000-000028600000}"/>
    <cellStyle name="Zarez 11 2 2" xfId="24114" xr:uid="{00000000-0005-0000-0000-000029600000}"/>
    <cellStyle name="Zarez 11 2 2 10" xfId="24115" xr:uid="{00000000-0005-0000-0000-00002A600000}"/>
    <cellStyle name="Zarez 11 2 2 2" xfId="24116" xr:uid="{00000000-0005-0000-0000-00002B600000}"/>
    <cellStyle name="Zarez 11 2 2 2 2" xfId="24117" xr:uid="{00000000-0005-0000-0000-00002C600000}"/>
    <cellStyle name="Zarez 11 2 2 2 2 2" xfId="24118" xr:uid="{00000000-0005-0000-0000-00002D600000}"/>
    <cellStyle name="Zarez 11 2 2 2 3" xfId="24119" xr:uid="{00000000-0005-0000-0000-00002E600000}"/>
    <cellStyle name="Zarez 11 2 2 2 4" xfId="24120" xr:uid="{00000000-0005-0000-0000-00002F600000}"/>
    <cellStyle name="Zarez 11 2 2 3" xfId="24121" xr:uid="{00000000-0005-0000-0000-000030600000}"/>
    <cellStyle name="Zarez 11 2 2 3 2" xfId="24122" xr:uid="{00000000-0005-0000-0000-000031600000}"/>
    <cellStyle name="Zarez 11 2 2 3 2 2" xfId="24123" xr:uid="{00000000-0005-0000-0000-000032600000}"/>
    <cellStyle name="Zarez 11 2 2 3 3" xfId="24124" xr:uid="{00000000-0005-0000-0000-000033600000}"/>
    <cellStyle name="Zarez 11 2 2 3 4" xfId="24125" xr:uid="{00000000-0005-0000-0000-000034600000}"/>
    <cellStyle name="Zarez 11 2 2 4" xfId="24126" xr:uid="{00000000-0005-0000-0000-000035600000}"/>
    <cellStyle name="Zarez 11 2 2 4 2" xfId="24127" xr:uid="{00000000-0005-0000-0000-000036600000}"/>
    <cellStyle name="Zarez 11 2 2 4 2 2" xfId="24128" xr:uid="{00000000-0005-0000-0000-000037600000}"/>
    <cellStyle name="Zarez 11 2 2 4 3" xfId="24129" xr:uid="{00000000-0005-0000-0000-000038600000}"/>
    <cellStyle name="Zarez 11 2 2 4 4" xfId="24130" xr:uid="{00000000-0005-0000-0000-000039600000}"/>
    <cellStyle name="Zarez 11 2 2 5" xfId="24131" xr:uid="{00000000-0005-0000-0000-00003A600000}"/>
    <cellStyle name="Zarez 11 2 2 5 2" xfId="24132" xr:uid="{00000000-0005-0000-0000-00003B600000}"/>
    <cellStyle name="Zarez 11 2 2 5 2 2" xfId="24133" xr:uid="{00000000-0005-0000-0000-00003C600000}"/>
    <cellStyle name="Zarez 11 2 2 5 3" xfId="24134" xr:uid="{00000000-0005-0000-0000-00003D600000}"/>
    <cellStyle name="Zarez 11 2 2 5 4" xfId="24135" xr:uid="{00000000-0005-0000-0000-00003E600000}"/>
    <cellStyle name="Zarez 11 2 2 6" xfId="24136" xr:uid="{00000000-0005-0000-0000-00003F600000}"/>
    <cellStyle name="Zarez 11 2 2 6 2" xfId="24137" xr:uid="{00000000-0005-0000-0000-000040600000}"/>
    <cellStyle name="Zarez 11 2 2 6 2 2" xfId="24138" xr:uid="{00000000-0005-0000-0000-000041600000}"/>
    <cellStyle name="Zarez 11 2 2 6 3" xfId="24139" xr:uid="{00000000-0005-0000-0000-000042600000}"/>
    <cellStyle name="Zarez 11 2 2 7" xfId="24140" xr:uid="{00000000-0005-0000-0000-000043600000}"/>
    <cellStyle name="Zarez 11 2 2 7 2" xfId="24141" xr:uid="{00000000-0005-0000-0000-000044600000}"/>
    <cellStyle name="Zarez 11 2 2 7 2 2" xfId="24142" xr:uid="{00000000-0005-0000-0000-000045600000}"/>
    <cellStyle name="Zarez 11 2 2 7 3" xfId="24143" xr:uid="{00000000-0005-0000-0000-000046600000}"/>
    <cellStyle name="Zarez 11 2 2 8" xfId="24144" xr:uid="{00000000-0005-0000-0000-000047600000}"/>
    <cellStyle name="Zarez 11 2 2 8 2" xfId="24145" xr:uid="{00000000-0005-0000-0000-000048600000}"/>
    <cellStyle name="Zarez 11 2 2 9" xfId="24146" xr:uid="{00000000-0005-0000-0000-000049600000}"/>
    <cellStyle name="Zarez 11 2 3" xfId="24147" xr:uid="{00000000-0005-0000-0000-00004A600000}"/>
    <cellStyle name="Zarez 11 2 3 10" xfId="24148" xr:uid="{00000000-0005-0000-0000-00004B600000}"/>
    <cellStyle name="Zarez 11 2 3 2" xfId="24149" xr:uid="{00000000-0005-0000-0000-00004C600000}"/>
    <cellStyle name="Zarez 11 2 3 2 2" xfId="24150" xr:uid="{00000000-0005-0000-0000-00004D600000}"/>
    <cellStyle name="Zarez 11 2 3 2 2 2" xfId="24151" xr:uid="{00000000-0005-0000-0000-00004E600000}"/>
    <cellStyle name="Zarez 11 2 3 2 3" xfId="24152" xr:uid="{00000000-0005-0000-0000-00004F600000}"/>
    <cellStyle name="Zarez 11 2 3 2 4" xfId="24153" xr:uid="{00000000-0005-0000-0000-000050600000}"/>
    <cellStyle name="Zarez 11 2 3 3" xfId="24154" xr:uid="{00000000-0005-0000-0000-000051600000}"/>
    <cellStyle name="Zarez 11 2 3 3 2" xfId="24155" xr:uid="{00000000-0005-0000-0000-000052600000}"/>
    <cellStyle name="Zarez 11 2 3 3 2 2" xfId="24156" xr:uid="{00000000-0005-0000-0000-000053600000}"/>
    <cellStyle name="Zarez 11 2 3 3 3" xfId="24157" xr:uid="{00000000-0005-0000-0000-000054600000}"/>
    <cellStyle name="Zarez 11 2 3 3 4" xfId="24158" xr:uid="{00000000-0005-0000-0000-000055600000}"/>
    <cellStyle name="Zarez 11 2 3 4" xfId="24159" xr:uid="{00000000-0005-0000-0000-000056600000}"/>
    <cellStyle name="Zarez 11 2 3 4 2" xfId="24160" xr:uid="{00000000-0005-0000-0000-000057600000}"/>
    <cellStyle name="Zarez 11 2 3 4 2 2" xfId="24161" xr:uid="{00000000-0005-0000-0000-000058600000}"/>
    <cellStyle name="Zarez 11 2 3 4 3" xfId="24162" xr:uid="{00000000-0005-0000-0000-000059600000}"/>
    <cellStyle name="Zarez 11 2 3 4 4" xfId="24163" xr:uid="{00000000-0005-0000-0000-00005A600000}"/>
    <cellStyle name="Zarez 11 2 3 5" xfId="24164" xr:uid="{00000000-0005-0000-0000-00005B600000}"/>
    <cellStyle name="Zarez 11 2 3 5 2" xfId="24165" xr:uid="{00000000-0005-0000-0000-00005C600000}"/>
    <cellStyle name="Zarez 11 2 3 5 2 2" xfId="24166" xr:uid="{00000000-0005-0000-0000-00005D600000}"/>
    <cellStyle name="Zarez 11 2 3 5 3" xfId="24167" xr:uid="{00000000-0005-0000-0000-00005E600000}"/>
    <cellStyle name="Zarez 11 2 3 5 4" xfId="24168" xr:uid="{00000000-0005-0000-0000-00005F600000}"/>
    <cellStyle name="Zarez 11 2 3 6" xfId="24169" xr:uid="{00000000-0005-0000-0000-000060600000}"/>
    <cellStyle name="Zarez 11 2 3 6 2" xfId="24170" xr:uid="{00000000-0005-0000-0000-000061600000}"/>
    <cellStyle name="Zarez 11 2 3 6 2 2" xfId="24171" xr:uid="{00000000-0005-0000-0000-000062600000}"/>
    <cellStyle name="Zarez 11 2 3 6 3" xfId="24172" xr:uid="{00000000-0005-0000-0000-000063600000}"/>
    <cellStyle name="Zarez 11 2 3 7" xfId="24173" xr:uid="{00000000-0005-0000-0000-000064600000}"/>
    <cellStyle name="Zarez 11 2 3 7 2" xfId="24174" xr:uid="{00000000-0005-0000-0000-000065600000}"/>
    <cellStyle name="Zarez 11 2 3 7 2 2" xfId="24175" xr:uid="{00000000-0005-0000-0000-000066600000}"/>
    <cellStyle name="Zarez 11 2 3 7 3" xfId="24176" xr:uid="{00000000-0005-0000-0000-000067600000}"/>
    <cellStyle name="Zarez 11 2 3 8" xfId="24177" xr:uid="{00000000-0005-0000-0000-000068600000}"/>
    <cellStyle name="Zarez 11 2 3 8 2" xfId="24178" xr:uid="{00000000-0005-0000-0000-000069600000}"/>
    <cellStyle name="Zarez 11 2 3 9" xfId="24179" xr:uid="{00000000-0005-0000-0000-00006A600000}"/>
    <cellStyle name="Zarez 11 2 4" xfId="24180" xr:uid="{00000000-0005-0000-0000-00006B600000}"/>
    <cellStyle name="Zarez 11 2 4 10" xfId="24181" xr:uid="{00000000-0005-0000-0000-00006C600000}"/>
    <cellStyle name="Zarez 11 2 4 2" xfId="24182" xr:uid="{00000000-0005-0000-0000-00006D600000}"/>
    <cellStyle name="Zarez 11 2 4 2 2" xfId="24183" xr:uid="{00000000-0005-0000-0000-00006E600000}"/>
    <cellStyle name="Zarez 11 2 4 2 2 2" xfId="24184" xr:uid="{00000000-0005-0000-0000-00006F600000}"/>
    <cellStyle name="Zarez 11 2 4 2 3" xfId="24185" xr:uid="{00000000-0005-0000-0000-000070600000}"/>
    <cellStyle name="Zarez 11 2 4 2 4" xfId="24186" xr:uid="{00000000-0005-0000-0000-000071600000}"/>
    <cellStyle name="Zarez 11 2 4 3" xfId="24187" xr:uid="{00000000-0005-0000-0000-000072600000}"/>
    <cellStyle name="Zarez 11 2 4 3 2" xfId="24188" xr:uid="{00000000-0005-0000-0000-000073600000}"/>
    <cellStyle name="Zarez 11 2 4 3 2 2" xfId="24189" xr:uid="{00000000-0005-0000-0000-000074600000}"/>
    <cellStyle name="Zarez 11 2 4 3 3" xfId="24190" xr:uid="{00000000-0005-0000-0000-000075600000}"/>
    <cellStyle name="Zarez 11 2 4 3 4" xfId="24191" xr:uid="{00000000-0005-0000-0000-000076600000}"/>
    <cellStyle name="Zarez 11 2 4 4" xfId="24192" xr:uid="{00000000-0005-0000-0000-000077600000}"/>
    <cellStyle name="Zarez 11 2 4 4 2" xfId="24193" xr:uid="{00000000-0005-0000-0000-000078600000}"/>
    <cellStyle name="Zarez 11 2 4 4 2 2" xfId="24194" xr:uid="{00000000-0005-0000-0000-000079600000}"/>
    <cellStyle name="Zarez 11 2 4 4 3" xfId="24195" xr:uid="{00000000-0005-0000-0000-00007A600000}"/>
    <cellStyle name="Zarez 11 2 4 4 4" xfId="24196" xr:uid="{00000000-0005-0000-0000-00007B600000}"/>
    <cellStyle name="Zarez 11 2 4 5" xfId="24197" xr:uid="{00000000-0005-0000-0000-00007C600000}"/>
    <cellStyle name="Zarez 11 2 4 5 2" xfId="24198" xr:uid="{00000000-0005-0000-0000-00007D600000}"/>
    <cellStyle name="Zarez 11 2 4 5 2 2" xfId="24199" xr:uid="{00000000-0005-0000-0000-00007E600000}"/>
    <cellStyle name="Zarez 11 2 4 5 3" xfId="24200" xr:uid="{00000000-0005-0000-0000-00007F600000}"/>
    <cellStyle name="Zarez 11 2 4 5 4" xfId="24201" xr:uid="{00000000-0005-0000-0000-000080600000}"/>
    <cellStyle name="Zarez 11 2 4 6" xfId="24202" xr:uid="{00000000-0005-0000-0000-000081600000}"/>
    <cellStyle name="Zarez 11 2 4 6 2" xfId="24203" xr:uid="{00000000-0005-0000-0000-000082600000}"/>
    <cellStyle name="Zarez 11 2 4 6 2 2" xfId="24204" xr:uid="{00000000-0005-0000-0000-000083600000}"/>
    <cellStyle name="Zarez 11 2 4 6 3" xfId="24205" xr:uid="{00000000-0005-0000-0000-000084600000}"/>
    <cellStyle name="Zarez 11 2 4 7" xfId="24206" xr:uid="{00000000-0005-0000-0000-000085600000}"/>
    <cellStyle name="Zarez 11 2 4 7 2" xfId="24207" xr:uid="{00000000-0005-0000-0000-000086600000}"/>
    <cellStyle name="Zarez 11 2 4 7 2 2" xfId="24208" xr:uid="{00000000-0005-0000-0000-000087600000}"/>
    <cellStyle name="Zarez 11 2 4 7 3" xfId="24209" xr:uid="{00000000-0005-0000-0000-000088600000}"/>
    <cellStyle name="Zarez 11 2 4 8" xfId="24210" xr:uid="{00000000-0005-0000-0000-000089600000}"/>
    <cellStyle name="Zarez 11 2 4 8 2" xfId="24211" xr:uid="{00000000-0005-0000-0000-00008A600000}"/>
    <cellStyle name="Zarez 11 2 4 9" xfId="24212" xr:uid="{00000000-0005-0000-0000-00008B600000}"/>
    <cellStyle name="Zarez 11 2 5" xfId="24213" xr:uid="{00000000-0005-0000-0000-00008C600000}"/>
    <cellStyle name="Zarez 11 2 5 10" xfId="24214" xr:uid="{00000000-0005-0000-0000-00008D600000}"/>
    <cellStyle name="Zarez 11 2 5 2" xfId="24215" xr:uid="{00000000-0005-0000-0000-00008E600000}"/>
    <cellStyle name="Zarez 11 2 5 2 2" xfId="24216" xr:uid="{00000000-0005-0000-0000-00008F600000}"/>
    <cellStyle name="Zarez 11 2 5 2 2 2" xfId="24217" xr:uid="{00000000-0005-0000-0000-000090600000}"/>
    <cellStyle name="Zarez 11 2 5 2 3" xfId="24218" xr:uid="{00000000-0005-0000-0000-000091600000}"/>
    <cellStyle name="Zarez 11 2 5 2 4" xfId="24219" xr:uid="{00000000-0005-0000-0000-000092600000}"/>
    <cellStyle name="Zarez 11 2 5 3" xfId="24220" xr:uid="{00000000-0005-0000-0000-000093600000}"/>
    <cellStyle name="Zarez 11 2 5 3 2" xfId="24221" xr:uid="{00000000-0005-0000-0000-000094600000}"/>
    <cellStyle name="Zarez 11 2 5 3 2 2" xfId="24222" xr:uid="{00000000-0005-0000-0000-000095600000}"/>
    <cellStyle name="Zarez 11 2 5 3 3" xfId="24223" xr:uid="{00000000-0005-0000-0000-000096600000}"/>
    <cellStyle name="Zarez 11 2 5 3 4" xfId="24224" xr:uid="{00000000-0005-0000-0000-000097600000}"/>
    <cellStyle name="Zarez 11 2 5 4" xfId="24225" xr:uid="{00000000-0005-0000-0000-000098600000}"/>
    <cellStyle name="Zarez 11 2 5 4 2" xfId="24226" xr:uid="{00000000-0005-0000-0000-000099600000}"/>
    <cellStyle name="Zarez 11 2 5 4 2 2" xfId="24227" xr:uid="{00000000-0005-0000-0000-00009A600000}"/>
    <cellStyle name="Zarez 11 2 5 4 3" xfId="24228" xr:uid="{00000000-0005-0000-0000-00009B600000}"/>
    <cellStyle name="Zarez 11 2 5 4 4" xfId="24229" xr:uid="{00000000-0005-0000-0000-00009C600000}"/>
    <cellStyle name="Zarez 11 2 5 5" xfId="24230" xr:uid="{00000000-0005-0000-0000-00009D600000}"/>
    <cellStyle name="Zarez 11 2 5 5 2" xfId="24231" xr:uid="{00000000-0005-0000-0000-00009E600000}"/>
    <cellStyle name="Zarez 11 2 5 5 2 2" xfId="24232" xr:uid="{00000000-0005-0000-0000-00009F600000}"/>
    <cellStyle name="Zarez 11 2 5 5 3" xfId="24233" xr:uid="{00000000-0005-0000-0000-0000A0600000}"/>
    <cellStyle name="Zarez 11 2 5 5 4" xfId="24234" xr:uid="{00000000-0005-0000-0000-0000A1600000}"/>
    <cellStyle name="Zarez 11 2 5 6" xfId="24235" xr:uid="{00000000-0005-0000-0000-0000A2600000}"/>
    <cellStyle name="Zarez 11 2 5 6 2" xfId="24236" xr:uid="{00000000-0005-0000-0000-0000A3600000}"/>
    <cellStyle name="Zarez 11 2 5 6 2 2" xfId="24237" xr:uid="{00000000-0005-0000-0000-0000A4600000}"/>
    <cellStyle name="Zarez 11 2 5 6 3" xfId="24238" xr:uid="{00000000-0005-0000-0000-0000A5600000}"/>
    <cellStyle name="Zarez 11 2 5 7" xfId="24239" xr:uid="{00000000-0005-0000-0000-0000A6600000}"/>
    <cellStyle name="Zarez 11 2 5 7 2" xfId="24240" xr:uid="{00000000-0005-0000-0000-0000A7600000}"/>
    <cellStyle name="Zarez 11 2 5 7 2 2" xfId="24241" xr:uid="{00000000-0005-0000-0000-0000A8600000}"/>
    <cellStyle name="Zarez 11 2 5 7 3" xfId="24242" xr:uid="{00000000-0005-0000-0000-0000A9600000}"/>
    <cellStyle name="Zarez 11 2 5 8" xfId="24243" xr:uid="{00000000-0005-0000-0000-0000AA600000}"/>
    <cellStyle name="Zarez 11 2 5 8 2" xfId="24244" xr:uid="{00000000-0005-0000-0000-0000AB600000}"/>
    <cellStyle name="Zarez 11 2 5 9" xfId="24245" xr:uid="{00000000-0005-0000-0000-0000AC600000}"/>
    <cellStyle name="Zarez 11 2 6" xfId="24246" xr:uid="{00000000-0005-0000-0000-0000AD600000}"/>
    <cellStyle name="Zarez 11 2 6 10" xfId="24247" xr:uid="{00000000-0005-0000-0000-0000AE600000}"/>
    <cellStyle name="Zarez 11 2 6 2" xfId="24248" xr:uid="{00000000-0005-0000-0000-0000AF600000}"/>
    <cellStyle name="Zarez 11 2 6 2 2" xfId="24249" xr:uid="{00000000-0005-0000-0000-0000B0600000}"/>
    <cellStyle name="Zarez 11 2 6 2 2 2" xfId="24250" xr:uid="{00000000-0005-0000-0000-0000B1600000}"/>
    <cellStyle name="Zarez 11 2 6 2 3" xfId="24251" xr:uid="{00000000-0005-0000-0000-0000B2600000}"/>
    <cellStyle name="Zarez 11 2 6 2 4" xfId="24252" xr:uid="{00000000-0005-0000-0000-0000B3600000}"/>
    <cellStyle name="Zarez 11 2 6 3" xfId="24253" xr:uid="{00000000-0005-0000-0000-0000B4600000}"/>
    <cellStyle name="Zarez 11 2 6 3 2" xfId="24254" xr:uid="{00000000-0005-0000-0000-0000B5600000}"/>
    <cellStyle name="Zarez 11 2 6 3 2 2" xfId="24255" xr:uid="{00000000-0005-0000-0000-0000B6600000}"/>
    <cellStyle name="Zarez 11 2 6 3 3" xfId="24256" xr:uid="{00000000-0005-0000-0000-0000B7600000}"/>
    <cellStyle name="Zarez 11 2 6 3 4" xfId="24257" xr:uid="{00000000-0005-0000-0000-0000B8600000}"/>
    <cellStyle name="Zarez 11 2 6 4" xfId="24258" xr:uid="{00000000-0005-0000-0000-0000B9600000}"/>
    <cellStyle name="Zarez 11 2 6 4 2" xfId="24259" xr:uid="{00000000-0005-0000-0000-0000BA600000}"/>
    <cellStyle name="Zarez 11 2 6 4 2 2" xfId="24260" xr:uid="{00000000-0005-0000-0000-0000BB600000}"/>
    <cellStyle name="Zarez 11 2 6 4 3" xfId="24261" xr:uid="{00000000-0005-0000-0000-0000BC600000}"/>
    <cellStyle name="Zarez 11 2 6 4 4" xfId="24262" xr:uid="{00000000-0005-0000-0000-0000BD600000}"/>
    <cellStyle name="Zarez 11 2 6 5" xfId="24263" xr:uid="{00000000-0005-0000-0000-0000BE600000}"/>
    <cellStyle name="Zarez 11 2 6 5 2" xfId="24264" xr:uid="{00000000-0005-0000-0000-0000BF600000}"/>
    <cellStyle name="Zarez 11 2 6 5 2 2" xfId="24265" xr:uid="{00000000-0005-0000-0000-0000C0600000}"/>
    <cellStyle name="Zarez 11 2 6 5 3" xfId="24266" xr:uid="{00000000-0005-0000-0000-0000C1600000}"/>
    <cellStyle name="Zarez 11 2 6 5 4" xfId="24267" xr:uid="{00000000-0005-0000-0000-0000C2600000}"/>
    <cellStyle name="Zarez 11 2 6 6" xfId="24268" xr:uid="{00000000-0005-0000-0000-0000C3600000}"/>
    <cellStyle name="Zarez 11 2 6 6 2" xfId="24269" xr:uid="{00000000-0005-0000-0000-0000C4600000}"/>
    <cellStyle name="Zarez 11 2 6 6 2 2" xfId="24270" xr:uid="{00000000-0005-0000-0000-0000C5600000}"/>
    <cellStyle name="Zarez 11 2 6 6 3" xfId="24271" xr:uid="{00000000-0005-0000-0000-0000C6600000}"/>
    <cellStyle name="Zarez 11 2 6 7" xfId="24272" xr:uid="{00000000-0005-0000-0000-0000C7600000}"/>
    <cellStyle name="Zarez 11 2 6 7 2" xfId="24273" xr:uid="{00000000-0005-0000-0000-0000C8600000}"/>
    <cellStyle name="Zarez 11 2 6 7 2 2" xfId="24274" xr:uid="{00000000-0005-0000-0000-0000C9600000}"/>
    <cellStyle name="Zarez 11 2 6 7 3" xfId="24275" xr:uid="{00000000-0005-0000-0000-0000CA600000}"/>
    <cellStyle name="Zarez 11 2 6 8" xfId="24276" xr:uid="{00000000-0005-0000-0000-0000CB600000}"/>
    <cellStyle name="Zarez 11 2 6 8 2" xfId="24277" xr:uid="{00000000-0005-0000-0000-0000CC600000}"/>
    <cellStyle name="Zarez 11 2 6 9" xfId="24278" xr:uid="{00000000-0005-0000-0000-0000CD600000}"/>
    <cellStyle name="Zarez 11 2 7" xfId="24279" xr:uid="{00000000-0005-0000-0000-0000CE600000}"/>
    <cellStyle name="Zarez 11 2 7 10" xfId="24280" xr:uid="{00000000-0005-0000-0000-0000CF600000}"/>
    <cellStyle name="Zarez 11 2 7 2" xfId="24281" xr:uid="{00000000-0005-0000-0000-0000D0600000}"/>
    <cellStyle name="Zarez 11 2 7 2 2" xfId="24282" xr:uid="{00000000-0005-0000-0000-0000D1600000}"/>
    <cellStyle name="Zarez 11 2 7 2 2 2" xfId="24283" xr:uid="{00000000-0005-0000-0000-0000D2600000}"/>
    <cellStyle name="Zarez 11 2 7 2 3" xfId="24284" xr:uid="{00000000-0005-0000-0000-0000D3600000}"/>
    <cellStyle name="Zarez 11 2 7 2 4" xfId="24285" xr:uid="{00000000-0005-0000-0000-0000D4600000}"/>
    <cellStyle name="Zarez 11 2 7 3" xfId="24286" xr:uid="{00000000-0005-0000-0000-0000D5600000}"/>
    <cellStyle name="Zarez 11 2 7 3 2" xfId="24287" xr:uid="{00000000-0005-0000-0000-0000D6600000}"/>
    <cellStyle name="Zarez 11 2 7 3 2 2" xfId="24288" xr:uid="{00000000-0005-0000-0000-0000D7600000}"/>
    <cellStyle name="Zarez 11 2 7 3 3" xfId="24289" xr:uid="{00000000-0005-0000-0000-0000D8600000}"/>
    <cellStyle name="Zarez 11 2 7 3 4" xfId="24290" xr:uid="{00000000-0005-0000-0000-0000D9600000}"/>
    <cellStyle name="Zarez 11 2 7 4" xfId="24291" xr:uid="{00000000-0005-0000-0000-0000DA600000}"/>
    <cellStyle name="Zarez 11 2 7 4 2" xfId="24292" xr:uid="{00000000-0005-0000-0000-0000DB600000}"/>
    <cellStyle name="Zarez 11 2 7 4 2 2" xfId="24293" xr:uid="{00000000-0005-0000-0000-0000DC600000}"/>
    <cellStyle name="Zarez 11 2 7 4 3" xfId="24294" xr:uid="{00000000-0005-0000-0000-0000DD600000}"/>
    <cellStyle name="Zarez 11 2 7 4 4" xfId="24295" xr:uid="{00000000-0005-0000-0000-0000DE600000}"/>
    <cellStyle name="Zarez 11 2 7 5" xfId="24296" xr:uid="{00000000-0005-0000-0000-0000DF600000}"/>
    <cellStyle name="Zarez 11 2 7 5 2" xfId="24297" xr:uid="{00000000-0005-0000-0000-0000E0600000}"/>
    <cellStyle name="Zarez 11 2 7 5 2 2" xfId="24298" xr:uid="{00000000-0005-0000-0000-0000E1600000}"/>
    <cellStyle name="Zarez 11 2 7 5 3" xfId="24299" xr:uid="{00000000-0005-0000-0000-0000E2600000}"/>
    <cellStyle name="Zarez 11 2 7 5 4" xfId="24300" xr:uid="{00000000-0005-0000-0000-0000E3600000}"/>
    <cellStyle name="Zarez 11 2 7 6" xfId="24301" xr:uid="{00000000-0005-0000-0000-0000E4600000}"/>
    <cellStyle name="Zarez 11 2 7 6 2" xfId="24302" xr:uid="{00000000-0005-0000-0000-0000E5600000}"/>
    <cellStyle name="Zarez 11 2 7 6 2 2" xfId="24303" xr:uid="{00000000-0005-0000-0000-0000E6600000}"/>
    <cellStyle name="Zarez 11 2 7 6 3" xfId="24304" xr:uid="{00000000-0005-0000-0000-0000E7600000}"/>
    <cellStyle name="Zarez 11 2 7 7" xfId="24305" xr:uid="{00000000-0005-0000-0000-0000E8600000}"/>
    <cellStyle name="Zarez 11 2 7 7 2" xfId="24306" xr:uid="{00000000-0005-0000-0000-0000E9600000}"/>
    <cellStyle name="Zarez 11 2 7 7 2 2" xfId="24307" xr:uid="{00000000-0005-0000-0000-0000EA600000}"/>
    <cellStyle name="Zarez 11 2 7 7 3" xfId="24308" xr:uid="{00000000-0005-0000-0000-0000EB600000}"/>
    <cellStyle name="Zarez 11 2 7 8" xfId="24309" xr:uid="{00000000-0005-0000-0000-0000EC600000}"/>
    <cellStyle name="Zarez 11 2 7 8 2" xfId="24310" xr:uid="{00000000-0005-0000-0000-0000ED600000}"/>
    <cellStyle name="Zarez 11 2 7 9" xfId="24311" xr:uid="{00000000-0005-0000-0000-0000EE600000}"/>
    <cellStyle name="Zarez 11 2 8" xfId="24312" xr:uid="{00000000-0005-0000-0000-0000EF600000}"/>
    <cellStyle name="Zarez 11 2 8 2" xfId="24313" xr:uid="{00000000-0005-0000-0000-0000F0600000}"/>
    <cellStyle name="Zarez 11 2 8 2 2" xfId="24314" xr:uid="{00000000-0005-0000-0000-0000F1600000}"/>
    <cellStyle name="Zarez 11 2 8 3" xfId="24315" xr:uid="{00000000-0005-0000-0000-0000F2600000}"/>
    <cellStyle name="Zarez 11 2 9" xfId="24316" xr:uid="{00000000-0005-0000-0000-0000F3600000}"/>
    <cellStyle name="Zarez 11 2 9 2" xfId="24317" xr:uid="{00000000-0005-0000-0000-0000F4600000}"/>
    <cellStyle name="Zarez 11 2 9 2 2" xfId="24318" xr:uid="{00000000-0005-0000-0000-0000F5600000}"/>
    <cellStyle name="Zarez 11 2 9 3" xfId="24319" xr:uid="{00000000-0005-0000-0000-0000F6600000}"/>
    <cellStyle name="Zarez 11 20" xfId="24320" xr:uid="{00000000-0005-0000-0000-0000F7600000}"/>
    <cellStyle name="Zarez 11 20 2" xfId="24321" xr:uid="{00000000-0005-0000-0000-0000F8600000}"/>
    <cellStyle name="Zarez 11 20 2 2" xfId="24322" xr:uid="{00000000-0005-0000-0000-0000F9600000}"/>
    <cellStyle name="Zarez 11 20 3" xfId="24323" xr:uid="{00000000-0005-0000-0000-0000FA600000}"/>
    <cellStyle name="Zarez 11 21" xfId="24324" xr:uid="{00000000-0005-0000-0000-0000FB600000}"/>
    <cellStyle name="Zarez 11 3" xfId="24325" xr:uid="{00000000-0005-0000-0000-0000FC600000}"/>
    <cellStyle name="Zarez 11 3 10" xfId="24326" xr:uid="{00000000-0005-0000-0000-0000FD600000}"/>
    <cellStyle name="Zarez 11 3 10 2" xfId="24327" xr:uid="{00000000-0005-0000-0000-0000FE600000}"/>
    <cellStyle name="Zarez 11 3 10 2 2" xfId="24328" xr:uid="{00000000-0005-0000-0000-0000FF600000}"/>
    <cellStyle name="Zarez 11 3 10 3" xfId="24329" xr:uid="{00000000-0005-0000-0000-000000610000}"/>
    <cellStyle name="Zarez 11 3 11" xfId="24330" xr:uid="{00000000-0005-0000-0000-000001610000}"/>
    <cellStyle name="Zarez 11 3 11 2" xfId="24331" xr:uid="{00000000-0005-0000-0000-000002610000}"/>
    <cellStyle name="Zarez 11 3 11 2 2" xfId="24332" xr:uid="{00000000-0005-0000-0000-000003610000}"/>
    <cellStyle name="Zarez 11 3 11 3" xfId="24333" xr:uid="{00000000-0005-0000-0000-000004610000}"/>
    <cellStyle name="Zarez 11 3 12" xfId="24334" xr:uid="{00000000-0005-0000-0000-000005610000}"/>
    <cellStyle name="Zarez 11 3 12 2" xfId="24335" xr:uid="{00000000-0005-0000-0000-000006610000}"/>
    <cellStyle name="Zarez 11 3 13" xfId="24336" xr:uid="{00000000-0005-0000-0000-000007610000}"/>
    <cellStyle name="Zarez 11 3 14" xfId="24337" xr:uid="{00000000-0005-0000-0000-000008610000}"/>
    <cellStyle name="Zarez 11 3 2" xfId="24338" xr:uid="{00000000-0005-0000-0000-000009610000}"/>
    <cellStyle name="Zarez 11 3 2 10" xfId="24339" xr:uid="{00000000-0005-0000-0000-00000A610000}"/>
    <cellStyle name="Zarez 11 3 2 2" xfId="24340" xr:uid="{00000000-0005-0000-0000-00000B610000}"/>
    <cellStyle name="Zarez 11 3 2 2 2" xfId="24341" xr:uid="{00000000-0005-0000-0000-00000C610000}"/>
    <cellStyle name="Zarez 11 3 2 2 2 2" xfId="24342" xr:uid="{00000000-0005-0000-0000-00000D610000}"/>
    <cellStyle name="Zarez 11 3 2 2 3" xfId="24343" xr:uid="{00000000-0005-0000-0000-00000E610000}"/>
    <cellStyle name="Zarez 11 3 2 2 4" xfId="24344" xr:uid="{00000000-0005-0000-0000-00000F610000}"/>
    <cellStyle name="Zarez 11 3 2 3" xfId="24345" xr:uid="{00000000-0005-0000-0000-000010610000}"/>
    <cellStyle name="Zarez 11 3 2 3 2" xfId="24346" xr:uid="{00000000-0005-0000-0000-000011610000}"/>
    <cellStyle name="Zarez 11 3 2 3 2 2" xfId="24347" xr:uid="{00000000-0005-0000-0000-000012610000}"/>
    <cellStyle name="Zarez 11 3 2 3 3" xfId="24348" xr:uid="{00000000-0005-0000-0000-000013610000}"/>
    <cellStyle name="Zarez 11 3 2 3 4" xfId="24349" xr:uid="{00000000-0005-0000-0000-000014610000}"/>
    <cellStyle name="Zarez 11 3 2 4" xfId="24350" xr:uid="{00000000-0005-0000-0000-000015610000}"/>
    <cellStyle name="Zarez 11 3 2 4 2" xfId="24351" xr:uid="{00000000-0005-0000-0000-000016610000}"/>
    <cellStyle name="Zarez 11 3 2 4 2 2" xfId="24352" xr:uid="{00000000-0005-0000-0000-000017610000}"/>
    <cellStyle name="Zarez 11 3 2 4 3" xfId="24353" xr:uid="{00000000-0005-0000-0000-000018610000}"/>
    <cellStyle name="Zarez 11 3 2 4 4" xfId="24354" xr:uid="{00000000-0005-0000-0000-000019610000}"/>
    <cellStyle name="Zarez 11 3 2 5" xfId="24355" xr:uid="{00000000-0005-0000-0000-00001A610000}"/>
    <cellStyle name="Zarez 11 3 2 5 2" xfId="24356" xr:uid="{00000000-0005-0000-0000-00001B610000}"/>
    <cellStyle name="Zarez 11 3 2 5 2 2" xfId="24357" xr:uid="{00000000-0005-0000-0000-00001C610000}"/>
    <cellStyle name="Zarez 11 3 2 5 3" xfId="24358" xr:uid="{00000000-0005-0000-0000-00001D610000}"/>
    <cellStyle name="Zarez 11 3 2 5 4" xfId="24359" xr:uid="{00000000-0005-0000-0000-00001E610000}"/>
    <cellStyle name="Zarez 11 3 2 6" xfId="24360" xr:uid="{00000000-0005-0000-0000-00001F610000}"/>
    <cellStyle name="Zarez 11 3 2 6 2" xfId="24361" xr:uid="{00000000-0005-0000-0000-000020610000}"/>
    <cellStyle name="Zarez 11 3 2 6 2 2" xfId="24362" xr:uid="{00000000-0005-0000-0000-000021610000}"/>
    <cellStyle name="Zarez 11 3 2 6 3" xfId="24363" xr:uid="{00000000-0005-0000-0000-000022610000}"/>
    <cellStyle name="Zarez 11 3 2 7" xfId="24364" xr:uid="{00000000-0005-0000-0000-000023610000}"/>
    <cellStyle name="Zarez 11 3 2 7 2" xfId="24365" xr:uid="{00000000-0005-0000-0000-000024610000}"/>
    <cellStyle name="Zarez 11 3 2 7 2 2" xfId="24366" xr:uid="{00000000-0005-0000-0000-000025610000}"/>
    <cellStyle name="Zarez 11 3 2 7 3" xfId="24367" xr:uid="{00000000-0005-0000-0000-000026610000}"/>
    <cellStyle name="Zarez 11 3 2 8" xfId="24368" xr:uid="{00000000-0005-0000-0000-000027610000}"/>
    <cellStyle name="Zarez 11 3 2 8 2" xfId="24369" xr:uid="{00000000-0005-0000-0000-000028610000}"/>
    <cellStyle name="Zarez 11 3 2 9" xfId="24370" xr:uid="{00000000-0005-0000-0000-000029610000}"/>
    <cellStyle name="Zarez 11 3 3" xfId="24371" xr:uid="{00000000-0005-0000-0000-00002A610000}"/>
    <cellStyle name="Zarez 11 3 3 10" xfId="24372" xr:uid="{00000000-0005-0000-0000-00002B610000}"/>
    <cellStyle name="Zarez 11 3 3 2" xfId="24373" xr:uid="{00000000-0005-0000-0000-00002C610000}"/>
    <cellStyle name="Zarez 11 3 3 2 2" xfId="24374" xr:uid="{00000000-0005-0000-0000-00002D610000}"/>
    <cellStyle name="Zarez 11 3 3 2 2 2" xfId="24375" xr:uid="{00000000-0005-0000-0000-00002E610000}"/>
    <cellStyle name="Zarez 11 3 3 2 3" xfId="24376" xr:uid="{00000000-0005-0000-0000-00002F610000}"/>
    <cellStyle name="Zarez 11 3 3 2 4" xfId="24377" xr:uid="{00000000-0005-0000-0000-000030610000}"/>
    <cellStyle name="Zarez 11 3 3 3" xfId="24378" xr:uid="{00000000-0005-0000-0000-000031610000}"/>
    <cellStyle name="Zarez 11 3 3 3 2" xfId="24379" xr:uid="{00000000-0005-0000-0000-000032610000}"/>
    <cellStyle name="Zarez 11 3 3 3 2 2" xfId="24380" xr:uid="{00000000-0005-0000-0000-000033610000}"/>
    <cellStyle name="Zarez 11 3 3 3 3" xfId="24381" xr:uid="{00000000-0005-0000-0000-000034610000}"/>
    <cellStyle name="Zarez 11 3 3 3 4" xfId="24382" xr:uid="{00000000-0005-0000-0000-000035610000}"/>
    <cellStyle name="Zarez 11 3 3 4" xfId="24383" xr:uid="{00000000-0005-0000-0000-000036610000}"/>
    <cellStyle name="Zarez 11 3 3 4 2" xfId="24384" xr:uid="{00000000-0005-0000-0000-000037610000}"/>
    <cellStyle name="Zarez 11 3 3 4 2 2" xfId="24385" xr:uid="{00000000-0005-0000-0000-000038610000}"/>
    <cellStyle name="Zarez 11 3 3 4 3" xfId="24386" xr:uid="{00000000-0005-0000-0000-000039610000}"/>
    <cellStyle name="Zarez 11 3 3 4 4" xfId="24387" xr:uid="{00000000-0005-0000-0000-00003A610000}"/>
    <cellStyle name="Zarez 11 3 3 5" xfId="24388" xr:uid="{00000000-0005-0000-0000-00003B610000}"/>
    <cellStyle name="Zarez 11 3 3 5 2" xfId="24389" xr:uid="{00000000-0005-0000-0000-00003C610000}"/>
    <cellStyle name="Zarez 11 3 3 5 2 2" xfId="24390" xr:uid="{00000000-0005-0000-0000-00003D610000}"/>
    <cellStyle name="Zarez 11 3 3 5 3" xfId="24391" xr:uid="{00000000-0005-0000-0000-00003E610000}"/>
    <cellStyle name="Zarez 11 3 3 5 4" xfId="24392" xr:uid="{00000000-0005-0000-0000-00003F610000}"/>
    <cellStyle name="Zarez 11 3 3 6" xfId="24393" xr:uid="{00000000-0005-0000-0000-000040610000}"/>
    <cellStyle name="Zarez 11 3 3 6 2" xfId="24394" xr:uid="{00000000-0005-0000-0000-000041610000}"/>
    <cellStyle name="Zarez 11 3 3 6 2 2" xfId="24395" xr:uid="{00000000-0005-0000-0000-000042610000}"/>
    <cellStyle name="Zarez 11 3 3 6 3" xfId="24396" xr:uid="{00000000-0005-0000-0000-000043610000}"/>
    <cellStyle name="Zarez 11 3 3 7" xfId="24397" xr:uid="{00000000-0005-0000-0000-000044610000}"/>
    <cellStyle name="Zarez 11 3 3 7 2" xfId="24398" xr:uid="{00000000-0005-0000-0000-000045610000}"/>
    <cellStyle name="Zarez 11 3 3 7 2 2" xfId="24399" xr:uid="{00000000-0005-0000-0000-000046610000}"/>
    <cellStyle name="Zarez 11 3 3 7 3" xfId="24400" xr:uid="{00000000-0005-0000-0000-000047610000}"/>
    <cellStyle name="Zarez 11 3 3 8" xfId="24401" xr:uid="{00000000-0005-0000-0000-000048610000}"/>
    <cellStyle name="Zarez 11 3 3 8 2" xfId="24402" xr:uid="{00000000-0005-0000-0000-000049610000}"/>
    <cellStyle name="Zarez 11 3 3 9" xfId="24403" xr:uid="{00000000-0005-0000-0000-00004A610000}"/>
    <cellStyle name="Zarez 11 3 4" xfId="24404" xr:uid="{00000000-0005-0000-0000-00004B610000}"/>
    <cellStyle name="Zarez 11 3 4 10" xfId="24405" xr:uid="{00000000-0005-0000-0000-00004C610000}"/>
    <cellStyle name="Zarez 11 3 4 2" xfId="24406" xr:uid="{00000000-0005-0000-0000-00004D610000}"/>
    <cellStyle name="Zarez 11 3 4 2 2" xfId="24407" xr:uid="{00000000-0005-0000-0000-00004E610000}"/>
    <cellStyle name="Zarez 11 3 4 2 2 2" xfId="24408" xr:uid="{00000000-0005-0000-0000-00004F610000}"/>
    <cellStyle name="Zarez 11 3 4 2 3" xfId="24409" xr:uid="{00000000-0005-0000-0000-000050610000}"/>
    <cellStyle name="Zarez 11 3 4 2 4" xfId="24410" xr:uid="{00000000-0005-0000-0000-000051610000}"/>
    <cellStyle name="Zarez 11 3 4 3" xfId="24411" xr:uid="{00000000-0005-0000-0000-000052610000}"/>
    <cellStyle name="Zarez 11 3 4 3 2" xfId="24412" xr:uid="{00000000-0005-0000-0000-000053610000}"/>
    <cellStyle name="Zarez 11 3 4 3 2 2" xfId="24413" xr:uid="{00000000-0005-0000-0000-000054610000}"/>
    <cellStyle name="Zarez 11 3 4 3 3" xfId="24414" xr:uid="{00000000-0005-0000-0000-000055610000}"/>
    <cellStyle name="Zarez 11 3 4 3 4" xfId="24415" xr:uid="{00000000-0005-0000-0000-000056610000}"/>
    <cellStyle name="Zarez 11 3 4 4" xfId="24416" xr:uid="{00000000-0005-0000-0000-000057610000}"/>
    <cellStyle name="Zarez 11 3 4 4 2" xfId="24417" xr:uid="{00000000-0005-0000-0000-000058610000}"/>
    <cellStyle name="Zarez 11 3 4 4 2 2" xfId="24418" xr:uid="{00000000-0005-0000-0000-000059610000}"/>
    <cellStyle name="Zarez 11 3 4 4 3" xfId="24419" xr:uid="{00000000-0005-0000-0000-00005A610000}"/>
    <cellStyle name="Zarez 11 3 4 4 4" xfId="24420" xr:uid="{00000000-0005-0000-0000-00005B610000}"/>
    <cellStyle name="Zarez 11 3 4 5" xfId="24421" xr:uid="{00000000-0005-0000-0000-00005C610000}"/>
    <cellStyle name="Zarez 11 3 4 5 2" xfId="24422" xr:uid="{00000000-0005-0000-0000-00005D610000}"/>
    <cellStyle name="Zarez 11 3 4 5 2 2" xfId="24423" xr:uid="{00000000-0005-0000-0000-00005E610000}"/>
    <cellStyle name="Zarez 11 3 4 5 3" xfId="24424" xr:uid="{00000000-0005-0000-0000-00005F610000}"/>
    <cellStyle name="Zarez 11 3 4 5 4" xfId="24425" xr:uid="{00000000-0005-0000-0000-000060610000}"/>
    <cellStyle name="Zarez 11 3 4 6" xfId="24426" xr:uid="{00000000-0005-0000-0000-000061610000}"/>
    <cellStyle name="Zarez 11 3 4 6 2" xfId="24427" xr:uid="{00000000-0005-0000-0000-000062610000}"/>
    <cellStyle name="Zarez 11 3 4 6 2 2" xfId="24428" xr:uid="{00000000-0005-0000-0000-000063610000}"/>
    <cellStyle name="Zarez 11 3 4 6 3" xfId="24429" xr:uid="{00000000-0005-0000-0000-000064610000}"/>
    <cellStyle name="Zarez 11 3 4 7" xfId="24430" xr:uid="{00000000-0005-0000-0000-000065610000}"/>
    <cellStyle name="Zarez 11 3 4 7 2" xfId="24431" xr:uid="{00000000-0005-0000-0000-000066610000}"/>
    <cellStyle name="Zarez 11 3 4 7 2 2" xfId="24432" xr:uid="{00000000-0005-0000-0000-000067610000}"/>
    <cellStyle name="Zarez 11 3 4 7 3" xfId="24433" xr:uid="{00000000-0005-0000-0000-000068610000}"/>
    <cellStyle name="Zarez 11 3 4 8" xfId="24434" xr:uid="{00000000-0005-0000-0000-000069610000}"/>
    <cellStyle name="Zarez 11 3 4 8 2" xfId="24435" xr:uid="{00000000-0005-0000-0000-00006A610000}"/>
    <cellStyle name="Zarez 11 3 4 9" xfId="24436" xr:uid="{00000000-0005-0000-0000-00006B610000}"/>
    <cellStyle name="Zarez 11 3 5" xfId="24437" xr:uid="{00000000-0005-0000-0000-00006C610000}"/>
    <cellStyle name="Zarez 11 3 5 10" xfId="24438" xr:uid="{00000000-0005-0000-0000-00006D610000}"/>
    <cellStyle name="Zarez 11 3 5 2" xfId="24439" xr:uid="{00000000-0005-0000-0000-00006E610000}"/>
    <cellStyle name="Zarez 11 3 5 2 2" xfId="24440" xr:uid="{00000000-0005-0000-0000-00006F610000}"/>
    <cellStyle name="Zarez 11 3 5 2 2 2" xfId="24441" xr:uid="{00000000-0005-0000-0000-000070610000}"/>
    <cellStyle name="Zarez 11 3 5 2 3" xfId="24442" xr:uid="{00000000-0005-0000-0000-000071610000}"/>
    <cellStyle name="Zarez 11 3 5 2 4" xfId="24443" xr:uid="{00000000-0005-0000-0000-000072610000}"/>
    <cellStyle name="Zarez 11 3 5 3" xfId="24444" xr:uid="{00000000-0005-0000-0000-000073610000}"/>
    <cellStyle name="Zarez 11 3 5 3 2" xfId="24445" xr:uid="{00000000-0005-0000-0000-000074610000}"/>
    <cellStyle name="Zarez 11 3 5 3 2 2" xfId="24446" xr:uid="{00000000-0005-0000-0000-000075610000}"/>
    <cellStyle name="Zarez 11 3 5 3 3" xfId="24447" xr:uid="{00000000-0005-0000-0000-000076610000}"/>
    <cellStyle name="Zarez 11 3 5 3 4" xfId="24448" xr:uid="{00000000-0005-0000-0000-000077610000}"/>
    <cellStyle name="Zarez 11 3 5 4" xfId="24449" xr:uid="{00000000-0005-0000-0000-000078610000}"/>
    <cellStyle name="Zarez 11 3 5 4 2" xfId="24450" xr:uid="{00000000-0005-0000-0000-000079610000}"/>
    <cellStyle name="Zarez 11 3 5 4 2 2" xfId="24451" xr:uid="{00000000-0005-0000-0000-00007A610000}"/>
    <cellStyle name="Zarez 11 3 5 4 3" xfId="24452" xr:uid="{00000000-0005-0000-0000-00007B610000}"/>
    <cellStyle name="Zarez 11 3 5 4 4" xfId="24453" xr:uid="{00000000-0005-0000-0000-00007C610000}"/>
    <cellStyle name="Zarez 11 3 5 5" xfId="24454" xr:uid="{00000000-0005-0000-0000-00007D610000}"/>
    <cellStyle name="Zarez 11 3 5 5 2" xfId="24455" xr:uid="{00000000-0005-0000-0000-00007E610000}"/>
    <cellStyle name="Zarez 11 3 5 5 2 2" xfId="24456" xr:uid="{00000000-0005-0000-0000-00007F610000}"/>
    <cellStyle name="Zarez 11 3 5 5 3" xfId="24457" xr:uid="{00000000-0005-0000-0000-000080610000}"/>
    <cellStyle name="Zarez 11 3 5 5 4" xfId="24458" xr:uid="{00000000-0005-0000-0000-000081610000}"/>
    <cellStyle name="Zarez 11 3 5 6" xfId="24459" xr:uid="{00000000-0005-0000-0000-000082610000}"/>
    <cellStyle name="Zarez 11 3 5 6 2" xfId="24460" xr:uid="{00000000-0005-0000-0000-000083610000}"/>
    <cellStyle name="Zarez 11 3 5 6 2 2" xfId="24461" xr:uid="{00000000-0005-0000-0000-000084610000}"/>
    <cellStyle name="Zarez 11 3 5 6 3" xfId="24462" xr:uid="{00000000-0005-0000-0000-000085610000}"/>
    <cellStyle name="Zarez 11 3 5 7" xfId="24463" xr:uid="{00000000-0005-0000-0000-000086610000}"/>
    <cellStyle name="Zarez 11 3 5 7 2" xfId="24464" xr:uid="{00000000-0005-0000-0000-000087610000}"/>
    <cellStyle name="Zarez 11 3 5 7 2 2" xfId="24465" xr:uid="{00000000-0005-0000-0000-000088610000}"/>
    <cellStyle name="Zarez 11 3 5 7 3" xfId="24466" xr:uid="{00000000-0005-0000-0000-000089610000}"/>
    <cellStyle name="Zarez 11 3 5 8" xfId="24467" xr:uid="{00000000-0005-0000-0000-00008A610000}"/>
    <cellStyle name="Zarez 11 3 5 8 2" xfId="24468" xr:uid="{00000000-0005-0000-0000-00008B610000}"/>
    <cellStyle name="Zarez 11 3 5 9" xfId="24469" xr:uid="{00000000-0005-0000-0000-00008C610000}"/>
    <cellStyle name="Zarez 11 3 6" xfId="24470" xr:uid="{00000000-0005-0000-0000-00008D610000}"/>
    <cellStyle name="Zarez 11 3 6 10" xfId="24471" xr:uid="{00000000-0005-0000-0000-00008E610000}"/>
    <cellStyle name="Zarez 11 3 6 2" xfId="24472" xr:uid="{00000000-0005-0000-0000-00008F610000}"/>
    <cellStyle name="Zarez 11 3 6 2 2" xfId="24473" xr:uid="{00000000-0005-0000-0000-000090610000}"/>
    <cellStyle name="Zarez 11 3 6 2 2 2" xfId="24474" xr:uid="{00000000-0005-0000-0000-000091610000}"/>
    <cellStyle name="Zarez 11 3 6 2 3" xfId="24475" xr:uid="{00000000-0005-0000-0000-000092610000}"/>
    <cellStyle name="Zarez 11 3 6 2 4" xfId="24476" xr:uid="{00000000-0005-0000-0000-000093610000}"/>
    <cellStyle name="Zarez 11 3 6 3" xfId="24477" xr:uid="{00000000-0005-0000-0000-000094610000}"/>
    <cellStyle name="Zarez 11 3 6 3 2" xfId="24478" xr:uid="{00000000-0005-0000-0000-000095610000}"/>
    <cellStyle name="Zarez 11 3 6 3 2 2" xfId="24479" xr:uid="{00000000-0005-0000-0000-000096610000}"/>
    <cellStyle name="Zarez 11 3 6 3 3" xfId="24480" xr:uid="{00000000-0005-0000-0000-000097610000}"/>
    <cellStyle name="Zarez 11 3 6 3 4" xfId="24481" xr:uid="{00000000-0005-0000-0000-000098610000}"/>
    <cellStyle name="Zarez 11 3 6 4" xfId="24482" xr:uid="{00000000-0005-0000-0000-000099610000}"/>
    <cellStyle name="Zarez 11 3 6 4 2" xfId="24483" xr:uid="{00000000-0005-0000-0000-00009A610000}"/>
    <cellStyle name="Zarez 11 3 6 4 2 2" xfId="24484" xr:uid="{00000000-0005-0000-0000-00009B610000}"/>
    <cellStyle name="Zarez 11 3 6 4 3" xfId="24485" xr:uid="{00000000-0005-0000-0000-00009C610000}"/>
    <cellStyle name="Zarez 11 3 6 4 4" xfId="24486" xr:uid="{00000000-0005-0000-0000-00009D610000}"/>
    <cellStyle name="Zarez 11 3 6 5" xfId="24487" xr:uid="{00000000-0005-0000-0000-00009E610000}"/>
    <cellStyle name="Zarez 11 3 6 5 2" xfId="24488" xr:uid="{00000000-0005-0000-0000-00009F610000}"/>
    <cellStyle name="Zarez 11 3 6 5 2 2" xfId="24489" xr:uid="{00000000-0005-0000-0000-0000A0610000}"/>
    <cellStyle name="Zarez 11 3 6 5 3" xfId="24490" xr:uid="{00000000-0005-0000-0000-0000A1610000}"/>
    <cellStyle name="Zarez 11 3 6 5 4" xfId="24491" xr:uid="{00000000-0005-0000-0000-0000A2610000}"/>
    <cellStyle name="Zarez 11 3 6 6" xfId="24492" xr:uid="{00000000-0005-0000-0000-0000A3610000}"/>
    <cellStyle name="Zarez 11 3 6 6 2" xfId="24493" xr:uid="{00000000-0005-0000-0000-0000A4610000}"/>
    <cellStyle name="Zarez 11 3 6 6 2 2" xfId="24494" xr:uid="{00000000-0005-0000-0000-0000A5610000}"/>
    <cellStyle name="Zarez 11 3 6 6 3" xfId="24495" xr:uid="{00000000-0005-0000-0000-0000A6610000}"/>
    <cellStyle name="Zarez 11 3 6 7" xfId="24496" xr:uid="{00000000-0005-0000-0000-0000A7610000}"/>
    <cellStyle name="Zarez 11 3 6 7 2" xfId="24497" xr:uid="{00000000-0005-0000-0000-0000A8610000}"/>
    <cellStyle name="Zarez 11 3 6 7 2 2" xfId="24498" xr:uid="{00000000-0005-0000-0000-0000A9610000}"/>
    <cellStyle name="Zarez 11 3 6 7 3" xfId="24499" xr:uid="{00000000-0005-0000-0000-0000AA610000}"/>
    <cellStyle name="Zarez 11 3 6 8" xfId="24500" xr:uid="{00000000-0005-0000-0000-0000AB610000}"/>
    <cellStyle name="Zarez 11 3 6 8 2" xfId="24501" xr:uid="{00000000-0005-0000-0000-0000AC610000}"/>
    <cellStyle name="Zarez 11 3 6 9" xfId="24502" xr:uid="{00000000-0005-0000-0000-0000AD610000}"/>
    <cellStyle name="Zarez 11 3 7" xfId="24503" xr:uid="{00000000-0005-0000-0000-0000AE610000}"/>
    <cellStyle name="Zarez 11 3 7 10" xfId="24504" xr:uid="{00000000-0005-0000-0000-0000AF610000}"/>
    <cellStyle name="Zarez 11 3 7 2" xfId="24505" xr:uid="{00000000-0005-0000-0000-0000B0610000}"/>
    <cellStyle name="Zarez 11 3 7 2 2" xfId="24506" xr:uid="{00000000-0005-0000-0000-0000B1610000}"/>
    <cellStyle name="Zarez 11 3 7 2 2 2" xfId="24507" xr:uid="{00000000-0005-0000-0000-0000B2610000}"/>
    <cellStyle name="Zarez 11 3 7 2 3" xfId="24508" xr:uid="{00000000-0005-0000-0000-0000B3610000}"/>
    <cellStyle name="Zarez 11 3 7 2 4" xfId="24509" xr:uid="{00000000-0005-0000-0000-0000B4610000}"/>
    <cellStyle name="Zarez 11 3 7 3" xfId="24510" xr:uid="{00000000-0005-0000-0000-0000B5610000}"/>
    <cellStyle name="Zarez 11 3 7 3 2" xfId="24511" xr:uid="{00000000-0005-0000-0000-0000B6610000}"/>
    <cellStyle name="Zarez 11 3 7 3 2 2" xfId="24512" xr:uid="{00000000-0005-0000-0000-0000B7610000}"/>
    <cellStyle name="Zarez 11 3 7 3 3" xfId="24513" xr:uid="{00000000-0005-0000-0000-0000B8610000}"/>
    <cellStyle name="Zarez 11 3 7 3 4" xfId="24514" xr:uid="{00000000-0005-0000-0000-0000B9610000}"/>
    <cellStyle name="Zarez 11 3 7 4" xfId="24515" xr:uid="{00000000-0005-0000-0000-0000BA610000}"/>
    <cellStyle name="Zarez 11 3 7 4 2" xfId="24516" xr:uid="{00000000-0005-0000-0000-0000BB610000}"/>
    <cellStyle name="Zarez 11 3 7 4 2 2" xfId="24517" xr:uid="{00000000-0005-0000-0000-0000BC610000}"/>
    <cellStyle name="Zarez 11 3 7 4 3" xfId="24518" xr:uid="{00000000-0005-0000-0000-0000BD610000}"/>
    <cellStyle name="Zarez 11 3 7 4 4" xfId="24519" xr:uid="{00000000-0005-0000-0000-0000BE610000}"/>
    <cellStyle name="Zarez 11 3 7 5" xfId="24520" xr:uid="{00000000-0005-0000-0000-0000BF610000}"/>
    <cellStyle name="Zarez 11 3 7 5 2" xfId="24521" xr:uid="{00000000-0005-0000-0000-0000C0610000}"/>
    <cellStyle name="Zarez 11 3 7 5 2 2" xfId="24522" xr:uid="{00000000-0005-0000-0000-0000C1610000}"/>
    <cellStyle name="Zarez 11 3 7 5 3" xfId="24523" xr:uid="{00000000-0005-0000-0000-0000C2610000}"/>
    <cellStyle name="Zarez 11 3 7 5 4" xfId="24524" xr:uid="{00000000-0005-0000-0000-0000C3610000}"/>
    <cellStyle name="Zarez 11 3 7 6" xfId="24525" xr:uid="{00000000-0005-0000-0000-0000C4610000}"/>
    <cellStyle name="Zarez 11 3 7 6 2" xfId="24526" xr:uid="{00000000-0005-0000-0000-0000C5610000}"/>
    <cellStyle name="Zarez 11 3 7 6 2 2" xfId="24527" xr:uid="{00000000-0005-0000-0000-0000C6610000}"/>
    <cellStyle name="Zarez 11 3 7 6 3" xfId="24528" xr:uid="{00000000-0005-0000-0000-0000C7610000}"/>
    <cellStyle name="Zarez 11 3 7 7" xfId="24529" xr:uid="{00000000-0005-0000-0000-0000C8610000}"/>
    <cellStyle name="Zarez 11 3 7 7 2" xfId="24530" xr:uid="{00000000-0005-0000-0000-0000C9610000}"/>
    <cellStyle name="Zarez 11 3 7 7 2 2" xfId="24531" xr:uid="{00000000-0005-0000-0000-0000CA610000}"/>
    <cellStyle name="Zarez 11 3 7 7 3" xfId="24532" xr:uid="{00000000-0005-0000-0000-0000CB610000}"/>
    <cellStyle name="Zarez 11 3 7 8" xfId="24533" xr:uid="{00000000-0005-0000-0000-0000CC610000}"/>
    <cellStyle name="Zarez 11 3 7 8 2" xfId="24534" xr:uid="{00000000-0005-0000-0000-0000CD610000}"/>
    <cellStyle name="Zarez 11 3 7 9" xfId="24535" xr:uid="{00000000-0005-0000-0000-0000CE610000}"/>
    <cellStyle name="Zarez 11 3 8" xfId="24536" xr:uid="{00000000-0005-0000-0000-0000CF610000}"/>
    <cellStyle name="Zarez 11 3 8 2" xfId="24537" xr:uid="{00000000-0005-0000-0000-0000D0610000}"/>
    <cellStyle name="Zarez 11 3 8 2 2" xfId="24538" xr:uid="{00000000-0005-0000-0000-0000D1610000}"/>
    <cellStyle name="Zarez 11 3 8 3" xfId="24539" xr:uid="{00000000-0005-0000-0000-0000D2610000}"/>
    <cellStyle name="Zarez 11 3 9" xfId="24540" xr:uid="{00000000-0005-0000-0000-0000D3610000}"/>
    <cellStyle name="Zarez 11 3 9 2" xfId="24541" xr:uid="{00000000-0005-0000-0000-0000D4610000}"/>
    <cellStyle name="Zarez 11 3 9 2 2" xfId="24542" xr:uid="{00000000-0005-0000-0000-0000D5610000}"/>
    <cellStyle name="Zarez 11 3 9 3" xfId="24543" xr:uid="{00000000-0005-0000-0000-0000D6610000}"/>
    <cellStyle name="Zarez 11 4" xfId="24544" xr:uid="{00000000-0005-0000-0000-0000D7610000}"/>
    <cellStyle name="Zarez 11 4 10" xfId="24545" xr:uid="{00000000-0005-0000-0000-0000D8610000}"/>
    <cellStyle name="Zarez 11 4 10 2" xfId="24546" xr:uid="{00000000-0005-0000-0000-0000D9610000}"/>
    <cellStyle name="Zarez 11 4 10 2 2" xfId="24547" xr:uid="{00000000-0005-0000-0000-0000DA610000}"/>
    <cellStyle name="Zarez 11 4 10 3" xfId="24548" xr:uid="{00000000-0005-0000-0000-0000DB610000}"/>
    <cellStyle name="Zarez 11 4 11" xfId="24549" xr:uid="{00000000-0005-0000-0000-0000DC610000}"/>
    <cellStyle name="Zarez 11 4 11 2" xfId="24550" xr:uid="{00000000-0005-0000-0000-0000DD610000}"/>
    <cellStyle name="Zarez 11 4 11 2 2" xfId="24551" xr:uid="{00000000-0005-0000-0000-0000DE610000}"/>
    <cellStyle name="Zarez 11 4 11 3" xfId="24552" xr:uid="{00000000-0005-0000-0000-0000DF610000}"/>
    <cellStyle name="Zarez 11 4 12" xfId="24553" xr:uid="{00000000-0005-0000-0000-0000E0610000}"/>
    <cellStyle name="Zarez 11 4 12 2" xfId="24554" xr:uid="{00000000-0005-0000-0000-0000E1610000}"/>
    <cellStyle name="Zarez 11 4 13" xfId="24555" xr:uid="{00000000-0005-0000-0000-0000E2610000}"/>
    <cellStyle name="Zarez 11 4 14" xfId="24556" xr:uid="{00000000-0005-0000-0000-0000E3610000}"/>
    <cellStyle name="Zarez 11 4 2" xfId="24557" xr:uid="{00000000-0005-0000-0000-0000E4610000}"/>
    <cellStyle name="Zarez 11 4 2 10" xfId="24558" xr:uid="{00000000-0005-0000-0000-0000E5610000}"/>
    <cellStyle name="Zarez 11 4 2 2" xfId="24559" xr:uid="{00000000-0005-0000-0000-0000E6610000}"/>
    <cellStyle name="Zarez 11 4 2 2 2" xfId="24560" xr:uid="{00000000-0005-0000-0000-0000E7610000}"/>
    <cellStyle name="Zarez 11 4 2 2 2 2" xfId="24561" xr:uid="{00000000-0005-0000-0000-0000E8610000}"/>
    <cellStyle name="Zarez 11 4 2 2 3" xfId="24562" xr:uid="{00000000-0005-0000-0000-0000E9610000}"/>
    <cellStyle name="Zarez 11 4 2 2 4" xfId="24563" xr:uid="{00000000-0005-0000-0000-0000EA610000}"/>
    <cellStyle name="Zarez 11 4 2 3" xfId="24564" xr:uid="{00000000-0005-0000-0000-0000EB610000}"/>
    <cellStyle name="Zarez 11 4 2 3 2" xfId="24565" xr:uid="{00000000-0005-0000-0000-0000EC610000}"/>
    <cellStyle name="Zarez 11 4 2 3 2 2" xfId="24566" xr:uid="{00000000-0005-0000-0000-0000ED610000}"/>
    <cellStyle name="Zarez 11 4 2 3 3" xfId="24567" xr:uid="{00000000-0005-0000-0000-0000EE610000}"/>
    <cellStyle name="Zarez 11 4 2 3 4" xfId="24568" xr:uid="{00000000-0005-0000-0000-0000EF610000}"/>
    <cellStyle name="Zarez 11 4 2 4" xfId="24569" xr:uid="{00000000-0005-0000-0000-0000F0610000}"/>
    <cellStyle name="Zarez 11 4 2 4 2" xfId="24570" xr:uid="{00000000-0005-0000-0000-0000F1610000}"/>
    <cellStyle name="Zarez 11 4 2 4 2 2" xfId="24571" xr:uid="{00000000-0005-0000-0000-0000F2610000}"/>
    <cellStyle name="Zarez 11 4 2 4 3" xfId="24572" xr:uid="{00000000-0005-0000-0000-0000F3610000}"/>
    <cellStyle name="Zarez 11 4 2 4 4" xfId="24573" xr:uid="{00000000-0005-0000-0000-0000F4610000}"/>
    <cellStyle name="Zarez 11 4 2 5" xfId="24574" xr:uid="{00000000-0005-0000-0000-0000F5610000}"/>
    <cellStyle name="Zarez 11 4 2 5 2" xfId="24575" xr:uid="{00000000-0005-0000-0000-0000F6610000}"/>
    <cellStyle name="Zarez 11 4 2 5 2 2" xfId="24576" xr:uid="{00000000-0005-0000-0000-0000F7610000}"/>
    <cellStyle name="Zarez 11 4 2 5 3" xfId="24577" xr:uid="{00000000-0005-0000-0000-0000F8610000}"/>
    <cellStyle name="Zarez 11 4 2 5 4" xfId="24578" xr:uid="{00000000-0005-0000-0000-0000F9610000}"/>
    <cellStyle name="Zarez 11 4 2 6" xfId="24579" xr:uid="{00000000-0005-0000-0000-0000FA610000}"/>
    <cellStyle name="Zarez 11 4 2 6 2" xfId="24580" xr:uid="{00000000-0005-0000-0000-0000FB610000}"/>
    <cellStyle name="Zarez 11 4 2 6 2 2" xfId="24581" xr:uid="{00000000-0005-0000-0000-0000FC610000}"/>
    <cellStyle name="Zarez 11 4 2 6 3" xfId="24582" xr:uid="{00000000-0005-0000-0000-0000FD610000}"/>
    <cellStyle name="Zarez 11 4 2 7" xfId="24583" xr:uid="{00000000-0005-0000-0000-0000FE610000}"/>
    <cellStyle name="Zarez 11 4 2 7 2" xfId="24584" xr:uid="{00000000-0005-0000-0000-0000FF610000}"/>
    <cellStyle name="Zarez 11 4 2 7 2 2" xfId="24585" xr:uid="{00000000-0005-0000-0000-000000620000}"/>
    <cellStyle name="Zarez 11 4 2 7 3" xfId="24586" xr:uid="{00000000-0005-0000-0000-000001620000}"/>
    <cellStyle name="Zarez 11 4 2 8" xfId="24587" xr:uid="{00000000-0005-0000-0000-000002620000}"/>
    <cellStyle name="Zarez 11 4 2 8 2" xfId="24588" xr:uid="{00000000-0005-0000-0000-000003620000}"/>
    <cellStyle name="Zarez 11 4 2 9" xfId="24589" xr:uid="{00000000-0005-0000-0000-000004620000}"/>
    <cellStyle name="Zarez 11 4 3" xfId="24590" xr:uid="{00000000-0005-0000-0000-000005620000}"/>
    <cellStyle name="Zarez 11 4 3 10" xfId="24591" xr:uid="{00000000-0005-0000-0000-000006620000}"/>
    <cellStyle name="Zarez 11 4 3 2" xfId="24592" xr:uid="{00000000-0005-0000-0000-000007620000}"/>
    <cellStyle name="Zarez 11 4 3 2 2" xfId="24593" xr:uid="{00000000-0005-0000-0000-000008620000}"/>
    <cellStyle name="Zarez 11 4 3 2 2 2" xfId="24594" xr:uid="{00000000-0005-0000-0000-000009620000}"/>
    <cellStyle name="Zarez 11 4 3 2 3" xfId="24595" xr:uid="{00000000-0005-0000-0000-00000A620000}"/>
    <cellStyle name="Zarez 11 4 3 2 4" xfId="24596" xr:uid="{00000000-0005-0000-0000-00000B620000}"/>
    <cellStyle name="Zarez 11 4 3 3" xfId="24597" xr:uid="{00000000-0005-0000-0000-00000C620000}"/>
    <cellStyle name="Zarez 11 4 3 3 2" xfId="24598" xr:uid="{00000000-0005-0000-0000-00000D620000}"/>
    <cellStyle name="Zarez 11 4 3 3 2 2" xfId="24599" xr:uid="{00000000-0005-0000-0000-00000E620000}"/>
    <cellStyle name="Zarez 11 4 3 3 3" xfId="24600" xr:uid="{00000000-0005-0000-0000-00000F620000}"/>
    <cellStyle name="Zarez 11 4 3 3 4" xfId="24601" xr:uid="{00000000-0005-0000-0000-000010620000}"/>
    <cellStyle name="Zarez 11 4 3 4" xfId="24602" xr:uid="{00000000-0005-0000-0000-000011620000}"/>
    <cellStyle name="Zarez 11 4 3 4 2" xfId="24603" xr:uid="{00000000-0005-0000-0000-000012620000}"/>
    <cellStyle name="Zarez 11 4 3 4 2 2" xfId="24604" xr:uid="{00000000-0005-0000-0000-000013620000}"/>
    <cellStyle name="Zarez 11 4 3 4 3" xfId="24605" xr:uid="{00000000-0005-0000-0000-000014620000}"/>
    <cellStyle name="Zarez 11 4 3 4 4" xfId="24606" xr:uid="{00000000-0005-0000-0000-000015620000}"/>
    <cellStyle name="Zarez 11 4 3 5" xfId="24607" xr:uid="{00000000-0005-0000-0000-000016620000}"/>
    <cellStyle name="Zarez 11 4 3 5 2" xfId="24608" xr:uid="{00000000-0005-0000-0000-000017620000}"/>
    <cellStyle name="Zarez 11 4 3 5 2 2" xfId="24609" xr:uid="{00000000-0005-0000-0000-000018620000}"/>
    <cellStyle name="Zarez 11 4 3 5 3" xfId="24610" xr:uid="{00000000-0005-0000-0000-000019620000}"/>
    <cellStyle name="Zarez 11 4 3 5 4" xfId="24611" xr:uid="{00000000-0005-0000-0000-00001A620000}"/>
    <cellStyle name="Zarez 11 4 3 6" xfId="24612" xr:uid="{00000000-0005-0000-0000-00001B620000}"/>
    <cellStyle name="Zarez 11 4 3 6 2" xfId="24613" xr:uid="{00000000-0005-0000-0000-00001C620000}"/>
    <cellStyle name="Zarez 11 4 3 6 2 2" xfId="24614" xr:uid="{00000000-0005-0000-0000-00001D620000}"/>
    <cellStyle name="Zarez 11 4 3 6 3" xfId="24615" xr:uid="{00000000-0005-0000-0000-00001E620000}"/>
    <cellStyle name="Zarez 11 4 3 7" xfId="24616" xr:uid="{00000000-0005-0000-0000-00001F620000}"/>
    <cellStyle name="Zarez 11 4 3 7 2" xfId="24617" xr:uid="{00000000-0005-0000-0000-000020620000}"/>
    <cellStyle name="Zarez 11 4 3 7 2 2" xfId="24618" xr:uid="{00000000-0005-0000-0000-000021620000}"/>
    <cellStyle name="Zarez 11 4 3 7 3" xfId="24619" xr:uid="{00000000-0005-0000-0000-000022620000}"/>
    <cellStyle name="Zarez 11 4 3 8" xfId="24620" xr:uid="{00000000-0005-0000-0000-000023620000}"/>
    <cellStyle name="Zarez 11 4 3 8 2" xfId="24621" xr:uid="{00000000-0005-0000-0000-000024620000}"/>
    <cellStyle name="Zarez 11 4 3 9" xfId="24622" xr:uid="{00000000-0005-0000-0000-000025620000}"/>
    <cellStyle name="Zarez 11 4 4" xfId="24623" xr:uid="{00000000-0005-0000-0000-000026620000}"/>
    <cellStyle name="Zarez 11 4 4 10" xfId="24624" xr:uid="{00000000-0005-0000-0000-000027620000}"/>
    <cellStyle name="Zarez 11 4 4 2" xfId="24625" xr:uid="{00000000-0005-0000-0000-000028620000}"/>
    <cellStyle name="Zarez 11 4 4 2 2" xfId="24626" xr:uid="{00000000-0005-0000-0000-000029620000}"/>
    <cellStyle name="Zarez 11 4 4 2 2 2" xfId="24627" xr:uid="{00000000-0005-0000-0000-00002A620000}"/>
    <cellStyle name="Zarez 11 4 4 2 3" xfId="24628" xr:uid="{00000000-0005-0000-0000-00002B620000}"/>
    <cellStyle name="Zarez 11 4 4 2 4" xfId="24629" xr:uid="{00000000-0005-0000-0000-00002C620000}"/>
    <cellStyle name="Zarez 11 4 4 3" xfId="24630" xr:uid="{00000000-0005-0000-0000-00002D620000}"/>
    <cellStyle name="Zarez 11 4 4 3 2" xfId="24631" xr:uid="{00000000-0005-0000-0000-00002E620000}"/>
    <cellStyle name="Zarez 11 4 4 3 2 2" xfId="24632" xr:uid="{00000000-0005-0000-0000-00002F620000}"/>
    <cellStyle name="Zarez 11 4 4 3 3" xfId="24633" xr:uid="{00000000-0005-0000-0000-000030620000}"/>
    <cellStyle name="Zarez 11 4 4 3 4" xfId="24634" xr:uid="{00000000-0005-0000-0000-000031620000}"/>
    <cellStyle name="Zarez 11 4 4 4" xfId="24635" xr:uid="{00000000-0005-0000-0000-000032620000}"/>
    <cellStyle name="Zarez 11 4 4 4 2" xfId="24636" xr:uid="{00000000-0005-0000-0000-000033620000}"/>
    <cellStyle name="Zarez 11 4 4 4 2 2" xfId="24637" xr:uid="{00000000-0005-0000-0000-000034620000}"/>
    <cellStyle name="Zarez 11 4 4 4 3" xfId="24638" xr:uid="{00000000-0005-0000-0000-000035620000}"/>
    <cellStyle name="Zarez 11 4 4 4 4" xfId="24639" xr:uid="{00000000-0005-0000-0000-000036620000}"/>
    <cellStyle name="Zarez 11 4 4 5" xfId="24640" xr:uid="{00000000-0005-0000-0000-000037620000}"/>
    <cellStyle name="Zarez 11 4 4 5 2" xfId="24641" xr:uid="{00000000-0005-0000-0000-000038620000}"/>
    <cellStyle name="Zarez 11 4 4 5 2 2" xfId="24642" xr:uid="{00000000-0005-0000-0000-000039620000}"/>
    <cellStyle name="Zarez 11 4 4 5 3" xfId="24643" xr:uid="{00000000-0005-0000-0000-00003A620000}"/>
    <cellStyle name="Zarez 11 4 4 5 4" xfId="24644" xr:uid="{00000000-0005-0000-0000-00003B620000}"/>
    <cellStyle name="Zarez 11 4 4 6" xfId="24645" xr:uid="{00000000-0005-0000-0000-00003C620000}"/>
    <cellStyle name="Zarez 11 4 4 6 2" xfId="24646" xr:uid="{00000000-0005-0000-0000-00003D620000}"/>
    <cellStyle name="Zarez 11 4 4 6 2 2" xfId="24647" xr:uid="{00000000-0005-0000-0000-00003E620000}"/>
    <cellStyle name="Zarez 11 4 4 6 3" xfId="24648" xr:uid="{00000000-0005-0000-0000-00003F620000}"/>
    <cellStyle name="Zarez 11 4 4 7" xfId="24649" xr:uid="{00000000-0005-0000-0000-000040620000}"/>
    <cellStyle name="Zarez 11 4 4 7 2" xfId="24650" xr:uid="{00000000-0005-0000-0000-000041620000}"/>
    <cellStyle name="Zarez 11 4 4 7 2 2" xfId="24651" xr:uid="{00000000-0005-0000-0000-000042620000}"/>
    <cellStyle name="Zarez 11 4 4 7 3" xfId="24652" xr:uid="{00000000-0005-0000-0000-000043620000}"/>
    <cellStyle name="Zarez 11 4 4 8" xfId="24653" xr:uid="{00000000-0005-0000-0000-000044620000}"/>
    <cellStyle name="Zarez 11 4 4 8 2" xfId="24654" xr:uid="{00000000-0005-0000-0000-000045620000}"/>
    <cellStyle name="Zarez 11 4 4 9" xfId="24655" xr:uid="{00000000-0005-0000-0000-000046620000}"/>
    <cellStyle name="Zarez 11 4 5" xfId="24656" xr:uid="{00000000-0005-0000-0000-000047620000}"/>
    <cellStyle name="Zarez 11 4 5 10" xfId="24657" xr:uid="{00000000-0005-0000-0000-000048620000}"/>
    <cellStyle name="Zarez 11 4 5 2" xfId="24658" xr:uid="{00000000-0005-0000-0000-000049620000}"/>
    <cellStyle name="Zarez 11 4 5 2 2" xfId="24659" xr:uid="{00000000-0005-0000-0000-00004A620000}"/>
    <cellStyle name="Zarez 11 4 5 2 2 2" xfId="24660" xr:uid="{00000000-0005-0000-0000-00004B620000}"/>
    <cellStyle name="Zarez 11 4 5 2 3" xfId="24661" xr:uid="{00000000-0005-0000-0000-00004C620000}"/>
    <cellStyle name="Zarez 11 4 5 2 4" xfId="24662" xr:uid="{00000000-0005-0000-0000-00004D620000}"/>
    <cellStyle name="Zarez 11 4 5 3" xfId="24663" xr:uid="{00000000-0005-0000-0000-00004E620000}"/>
    <cellStyle name="Zarez 11 4 5 3 2" xfId="24664" xr:uid="{00000000-0005-0000-0000-00004F620000}"/>
    <cellStyle name="Zarez 11 4 5 3 2 2" xfId="24665" xr:uid="{00000000-0005-0000-0000-000050620000}"/>
    <cellStyle name="Zarez 11 4 5 3 3" xfId="24666" xr:uid="{00000000-0005-0000-0000-000051620000}"/>
    <cellStyle name="Zarez 11 4 5 3 4" xfId="24667" xr:uid="{00000000-0005-0000-0000-000052620000}"/>
    <cellStyle name="Zarez 11 4 5 4" xfId="24668" xr:uid="{00000000-0005-0000-0000-000053620000}"/>
    <cellStyle name="Zarez 11 4 5 4 2" xfId="24669" xr:uid="{00000000-0005-0000-0000-000054620000}"/>
    <cellStyle name="Zarez 11 4 5 4 2 2" xfId="24670" xr:uid="{00000000-0005-0000-0000-000055620000}"/>
    <cellStyle name="Zarez 11 4 5 4 3" xfId="24671" xr:uid="{00000000-0005-0000-0000-000056620000}"/>
    <cellStyle name="Zarez 11 4 5 4 4" xfId="24672" xr:uid="{00000000-0005-0000-0000-000057620000}"/>
    <cellStyle name="Zarez 11 4 5 5" xfId="24673" xr:uid="{00000000-0005-0000-0000-000058620000}"/>
    <cellStyle name="Zarez 11 4 5 5 2" xfId="24674" xr:uid="{00000000-0005-0000-0000-000059620000}"/>
    <cellStyle name="Zarez 11 4 5 5 2 2" xfId="24675" xr:uid="{00000000-0005-0000-0000-00005A620000}"/>
    <cellStyle name="Zarez 11 4 5 5 3" xfId="24676" xr:uid="{00000000-0005-0000-0000-00005B620000}"/>
    <cellStyle name="Zarez 11 4 5 5 4" xfId="24677" xr:uid="{00000000-0005-0000-0000-00005C620000}"/>
    <cellStyle name="Zarez 11 4 5 6" xfId="24678" xr:uid="{00000000-0005-0000-0000-00005D620000}"/>
    <cellStyle name="Zarez 11 4 5 6 2" xfId="24679" xr:uid="{00000000-0005-0000-0000-00005E620000}"/>
    <cellStyle name="Zarez 11 4 5 6 2 2" xfId="24680" xr:uid="{00000000-0005-0000-0000-00005F620000}"/>
    <cellStyle name="Zarez 11 4 5 6 3" xfId="24681" xr:uid="{00000000-0005-0000-0000-000060620000}"/>
    <cellStyle name="Zarez 11 4 5 7" xfId="24682" xr:uid="{00000000-0005-0000-0000-000061620000}"/>
    <cellStyle name="Zarez 11 4 5 7 2" xfId="24683" xr:uid="{00000000-0005-0000-0000-000062620000}"/>
    <cellStyle name="Zarez 11 4 5 7 2 2" xfId="24684" xr:uid="{00000000-0005-0000-0000-000063620000}"/>
    <cellStyle name="Zarez 11 4 5 7 3" xfId="24685" xr:uid="{00000000-0005-0000-0000-000064620000}"/>
    <cellStyle name="Zarez 11 4 5 8" xfId="24686" xr:uid="{00000000-0005-0000-0000-000065620000}"/>
    <cellStyle name="Zarez 11 4 5 8 2" xfId="24687" xr:uid="{00000000-0005-0000-0000-000066620000}"/>
    <cellStyle name="Zarez 11 4 5 9" xfId="24688" xr:uid="{00000000-0005-0000-0000-000067620000}"/>
    <cellStyle name="Zarez 11 4 6" xfId="24689" xr:uid="{00000000-0005-0000-0000-000068620000}"/>
    <cellStyle name="Zarez 11 4 6 10" xfId="24690" xr:uid="{00000000-0005-0000-0000-000069620000}"/>
    <cellStyle name="Zarez 11 4 6 2" xfId="24691" xr:uid="{00000000-0005-0000-0000-00006A620000}"/>
    <cellStyle name="Zarez 11 4 6 2 2" xfId="24692" xr:uid="{00000000-0005-0000-0000-00006B620000}"/>
    <cellStyle name="Zarez 11 4 6 2 2 2" xfId="24693" xr:uid="{00000000-0005-0000-0000-00006C620000}"/>
    <cellStyle name="Zarez 11 4 6 2 3" xfId="24694" xr:uid="{00000000-0005-0000-0000-00006D620000}"/>
    <cellStyle name="Zarez 11 4 6 2 4" xfId="24695" xr:uid="{00000000-0005-0000-0000-00006E620000}"/>
    <cellStyle name="Zarez 11 4 6 3" xfId="24696" xr:uid="{00000000-0005-0000-0000-00006F620000}"/>
    <cellStyle name="Zarez 11 4 6 3 2" xfId="24697" xr:uid="{00000000-0005-0000-0000-000070620000}"/>
    <cellStyle name="Zarez 11 4 6 3 2 2" xfId="24698" xr:uid="{00000000-0005-0000-0000-000071620000}"/>
    <cellStyle name="Zarez 11 4 6 3 3" xfId="24699" xr:uid="{00000000-0005-0000-0000-000072620000}"/>
    <cellStyle name="Zarez 11 4 6 3 4" xfId="24700" xr:uid="{00000000-0005-0000-0000-000073620000}"/>
    <cellStyle name="Zarez 11 4 6 4" xfId="24701" xr:uid="{00000000-0005-0000-0000-000074620000}"/>
    <cellStyle name="Zarez 11 4 6 4 2" xfId="24702" xr:uid="{00000000-0005-0000-0000-000075620000}"/>
    <cellStyle name="Zarez 11 4 6 4 2 2" xfId="24703" xr:uid="{00000000-0005-0000-0000-000076620000}"/>
    <cellStyle name="Zarez 11 4 6 4 3" xfId="24704" xr:uid="{00000000-0005-0000-0000-000077620000}"/>
    <cellStyle name="Zarez 11 4 6 4 4" xfId="24705" xr:uid="{00000000-0005-0000-0000-000078620000}"/>
    <cellStyle name="Zarez 11 4 6 5" xfId="24706" xr:uid="{00000000-0005-0000-0000-000079620000}"/>
    <cellStyle name="Zarez 11 4 6 5 2" xfId="24707" xr:uid="{00000000-0005-0000-0000-00007A620000}"/>
    <cellStyle name="Zarez 11 4 6 5 2 2" xfId="24708" xr:uid="{00000000-0005-0000-0000-00007B620000}"/>
    <cellStyle name="Zarez 11 4 6 5 3" xfId="24709" xr:uid="{00000000-0005-0000-0000-00007C620000}"/>
    <cellStyle name="Zarez 11 4 6 5 4" xfId="24710" xr:uid="{00000000-0005-0000-0000-00007D620000}"/>
    <cellStyle name="Zarez 11 4 6 6" xfId="24711" xr:uid="{00000000-0005-0000-0000-00007E620000}"/>
    <cellStyle name="Zarez 11 4 6 6 2" xfId="24712" xr:uid="{00000000-0005-0000-0000-00007F620000}"/>
    <cellStyle name="Zarez 11 4 6 6 2 2" xfId="24713" xr:uid="{00000000-0005-0000-0000-000080620000}"/>
    <cellStyle name="Zarez 11 4 6 6 3" xfId="24714" xr:uid="{00000000-0005-0000-0000-000081620000}"/>
    <cellStyle name="Zarez 11 4 6 7" xfId="24715" xr:uid="{00000000-0005-0000-0000-000082620000}"/>
    <cellStyle name="Zarez 11 4 6 7 2" xfId="24716" xr:uid="{00000000-0005-0000-0000-000083620000}"/>
    <cellStyle name="Zarez 11 4 6 7 2 2" xfId="24717" xr:uid="{00000000-0005-0000-0000-000084620000}"/>
    <cellStyle name="Zarez 11 4 6 7 3" xfId="24718" xr:uid="{00000000-0005-0000-0000-000085620000}"/>
    <cellStyle name="Zarez 11 4 6 8" xfId="24719" xr:uid="{00000000-0005-0000-0000-000086620000}"/>
    <cellStyle name="Zarez 11 4 6 8 2" xfId="24720" xr:uid="{00000000-0005-0000-0000-000087620000}"/>
    <cellStyle name="Zarez 11 4 6 9" xfId="24721" xr:uid="{00000000-0005-0000-0000-000088620000}"/>
    <cellStyle name="Zarez 11 4 7" xfId="24722" xr:uid="{00000000-0005-0000-0000-000089620000}"/>
    <cellStyle name="Zarez 11 4 7 10" xfId="24723" xr:uid="{00000000-0005-0000-0000-00008A620000}"/>
    <cellStyle name="Zarez 11 4 7 2" xfId="24724" xr:uid="{00000000-0005-0000-0000-00008B620000}"/>
    <cellStyle name="Zarez 11 4 7 2 2" xfId="24725" xr:uid="{00000000-0005-0000-0000-00008C620000}"/>
    <cellStyle name="Zarez 11 4 7 2 2 2" xfId="24726" xr:uid="{00000000-0005-0000-0000-00008D620000}"/>
    <cellStyle name="Zarez 11 4 7 2 3" xfId="24727" xr:uid="{00000000-0005-0000-0000-00008E620000}"/>
    <cellStyle name="Zarez 11 4 7 2 4" xfId="24728" xr:uid="{00000000-0005-0000-0000-00008F620000}"/>
    <cellStyle name="Zarez 11 4 7 3" xfId="24729" xr:uid="{00000000-0005-0000-0000-000090620000}"/>
    <cellStyle name="Zarez 11 4 7 3 2" xfId="24730" xr:uid="{00000000-0005-0000-0000-000091620000}"/>
    <cellStyle name="Zarez 11 4 7 3 2 2" xfId="24731" xr:uid="{00000000-0005-0000-0000-000092620000}"/>
    <cellStyle name="Zarez 11 4 7 3 3" xfId="24732" xr:uid="{00000000-0005-0000-0000-000093620000}"/>
    <cellStyle name="Zarez 11 4 7 3 4" xfId="24733" xr:uid="{00000000-0005-0000-0000-000094620000}"/>
    <cellStyle name="Zarez 11 4 7 4" xfId="24734" xr:uid="{00000000-0005-0000-0000-000095620000}"/>
    <cellStyle name="Zarez 11 4 7 4 2" xfId="24735" xr:uid="{00000000-0005-0000-0000-000096620000}"/>
    <cellStyle name="Zarez 11 4 7 4 2 2" xfId="24736" xr:uid="{00000000-0005-0000-0000-000097620000}"/>
    <cellStyle name="Zarez 11 4 7 4 3" xfId="24737" xr:uid="{00000000-0005-0000-0000-000098620000}"/>
    <cellStyle name="Zarez 11 4 7 4 4" xfId="24738" xr:uid="{00000000-0005-0000-0000-000099620000}"/>
    <cellStyle name="Zarez 11 4 7 5" xfId="24739" xr:uid="{00000000-0005-0000-0000-00009A620000}"/>
    <cellStyle name="Zarez 11 4 7 5 2" xfId="24740" xr:uid="{00000000-0005-0000-0000-00009B620000}"/>
    <cellStyle name="Zarez 11 4 7 5 2 2" xfId="24741" xr:uid="{00000000-0005-0000-0000-00009C620000}"/>
    <cellStyle name="Zarez 11 4 7 5 3" xfId="24742" xr:uid="{00000000-0005-0000-0000-00009D620000}"/>
    <cellStyle name="Zarez 11 4 7 5 4" xfId="24743" xr:uid="{00000000-0005-0000-0000-00009E620000}"/>
    <cellStyle name="Zarez 11 4 7 6" xfId="24744" xr:uid="{00000000-0005-0000-0000-00009F620000}"/>
    <cellStyle name="Zarez 11 4 7 6 2" xfId="24745" xr:uid="{00000000-0005-0000-0000-0000A0620000}"/>
    <cellStyle name="Zarez 11 4 7 6 2 2" xfId="24746" xr:uid="{00000000-0005-0000-0000-0000A1620000}"/>
    <cellStyle name="Zarez 11 4 7 6 3" xfId="24747" xr:uid="{00000000-0005-0000-0000-0000A2620000}"/>
    <cellStyle name="Zarez 11 4 7 7" xfId="24748" xr:uid="{00000000-0005-0000-0000-0000A3620000}"/>
    <cellStyle name="Zarez 11 4 7 7 2" xfId="24749" xr:uid="{00000000-0005-0000-0000-0000A4620000}"/>
    <cellStyle name="Zarez 11 4 7 7 2 2" xfId="24750" xr:uid="{00000000-0005-0000-0000-0000A5620000}"/>
    <cellStyle name="Zarez 11 4 7 7 3" xfId="24751" xr:uid="{00000000-0005-0000-0000-0000A6620000}"/>
    <cellStyle name="Zarez 11 4 7 8" xfId="24752" xr:uid="{00000000-0005-0000-0000-0000A7620000}"/>
    <cellStyle name="Zarez 11 4 7 8 2" xfId="24753" xr:uid="{00000000-0005-0000-0000-0000A8620000}"/>
    <cellStyle name="Zarez 11 4 7 9" xfId="24754" xr:uid="{00000000-0005-0000-0000-0000A9620000}"/>
    <cellStyle name="Zarez 11 4 8" xfId="24755" xr:uid="{00000000-0005-0000-0000-0000AA620000}"/>
    <cellStyle name="Zarez 11 4 8 2" xfId="24756" xr:uid="{00000000-0005-0000-0000-0000AB620000}"/>
    <cellStyle name="Zarez 11 4 8 2 2" xfId="24757" xr:uid="{00000000-0005-0000-0000-0000AC620000}"/>
    <cellStyle name="Zarez 11 4 8 3" xfId="24758" xr:uid="{00000000-0005-0000-0000-0000AD620000}"/>
    <cellStyle name="Zarez 11 4 9" xfId="24759" xr:uid="{00000000-0005-0000-0000-0000AE620000}"/>
    <cellStyle name="Zarez 11 4 9 2" xfId="24760" xr:uid="{00000000-0005-0000-0000-0000AF620000}"/>
    <cellStyle name="Zarez 11 4 9 2 2" xfId="24761" xr:uid="{00000000-0005-0000-0000-0000B0620000}"/>
    <cellStyle name="Zarez 11 4 9 3" xfId="24762" xr:uid="{00000000-0005-0000-0000-0000B1620000}"/>
    <cellStyle name="Zarez 11 5" xfId="24763" xr:uid="{00000000-0005-0000-0000-0000B2620000}"/>
    <cellStyle name="Zarez 11 5 10" xfId="24764" xr:uid="{00000000-0005-0000-0000-0000B3620000}"/>
    <cellStyle name="Zarez 11 5 10 2" xfId="24765" xr:uid="{00000000-0005-0000-0000-0000B4620000}"/>
    <cellStyle name="Zarez 11 5 10 2 2" xfId="24766" xr:uid="{00000000-0005-0000-0000-0000B5620000}"/>
    <cellStyle name="Zarez 11 5 10 3" xfId="24767" xr:uid="{00000000-0005-0000-0000-0000B6620000}"/>
    <cellStyle name="Zarez 11 5 11" xfId="24768" xr:uid="{00000000-0005-0000-0000-0000B7620000}"/>
    <cellStyle name="Zarez 11 5 11 2" xfId="24769" xr:uid="{00000000-0005-0000-0000-0000B8620000}"/>
    <cellStyle name="Zarez 11 5 11 2 2" xfId="24770" xr:uid="{00000000-0005-0000-0000-0000B9620000}"/>
    <cellStyle name="Zarez 11 5 11 3" xfId="24771" xr:uid="{00000000-0005-0000-0000-0000BA620000}"/>
    <cellStyle name="Zarez 11 5 12" xfId="24772" xr:uid="{00000000-0005-0000-0000-0000BB620000}"/>
    <cellStyle name="Zarez 11 5 12 2" xfId="24773" xr:uid="{00000000-0005-0000-0000-0000BC620000}"/>
    <cellStyle name="Zarez 11 5 13" xfId="24774" xr:uid="{00000000-0005-0000-0000-0000BD620000}"/>
    <cellStyle name="Zarez 11 5 14" xfId="24775" xr:uid="{00000000-0005-0000-0000-0000BE620000}"/>
    <cellStyle name="Zarez 11 5 2" xfId="24776" xr:uid="{00000000-0005-0000-0000-0000BF620000}"/>
    <cellStyle name="Zarez 11 5 2 10" xfId="24777" xr:uid="{00000000-0005-0000-0000-0000C0620000}"/>
    <cellStyle name="Zarez 11 5 2 2" xfId="24778" xr:uid="{00000000-0005-0000-0000-0000C1620000}"/>
    <cellStyle name="Zarez 11 5 2 2 2" xfId="24779" xr:uid="{00000000-0005-0000-0000-0000C2620000}"/>
    <cellStyle name="Zarez 11 5 2 2 2 2" xfId="24780" xr:uid="{00000000-0005-0000-0000-0000C3620000}"/>
    <cellStyle name="Zarez 11 5 2 2 3" xfId="24781" xr:uid="{00000000-0005-0000-0000-0000C4620000}"/>
    <cellStyle name="Zarez 11 5 2 2 4" xfId="24782" xr:uid="{00000000-0005-0000-0000-0000C5620000}"/>
    <cellStyle name="Zarez 11 5 2 3" xfId="24783" xr:uid="{00000000-0005-0000-0000-0000C6620000}"/>
    <cellStyle name="Zarez 11 5 2 3 2" xfId="24784" xr:uid="{00000000-0005-0000-0000-0000C7620000}"/>
    <cellStyle name="Zarez 11 5 2 3 2 2" xfId="24785" xr:uid="{00000000-0005-0000-0000-0000C8620000}"/>
    <cellStyle name="Zarez 11 5 2 3 3" xfId="24786" xr:uid="{00000000-0005-0000-0000-0000C9620000}"/>
    <cellStyle name="Zarez 11 5 2 3 4" xfId="24787" xr:uid="{00000000-0005-0000-0000-0000CA620000}"/>
    <cellStyle name="Zarez 11 5 2 4" xfId="24788" xr:uid="{00000000-0005-0000-0000-0000CB620000}"/>
    <cellStyle name="Zarez 11 5 2 4 2" xfId="24789" xr:uid="{00000000-0005-0000-0000-0000CC620000}"/>
    <cellStyle name="Zarez 11 5 2 4 2 2" xfId="24790" xr:uid="{00000000-0005-0000-0000-0000CD620000}"/>
    <cellStyle name="Zarez 11 5 2 4 3" xfId="24791" xr:uid="{00000000-0005-0000-0000-0000CE620000}"/>
    <cellStyle name="Zarez 11 5 2 4 4" xfId="24792" xr:uid="{00000000-0005-0000-0000-0000CF620000}"/>
    <cellStyle name="Zarez 11 5 2 5" xfId="24793" xr:uid="{00000000-0005-0000-0000-0000D0620000}"/>
    <cellStyle name="Zarez 11 5 2 5 2" xfId="24794" xr:uid="{00000000-0005-0000-0000-0000D1620000}"/>
    <cellStyle name="Zarez 11 5 2 5 2 2" xfId="24795" xr:uid="{00000000-0005-0000-0000-0000D2620000}"/>
    <cellStyle name="Zarez 11 5 2 5 3" xfId="24796" xr:uid="{00000000-0005-0000-0000-0000D3620000}"/>
    <cellStyle name="Zarez 11 5 2 5 4" xfId="24797" xr:uid="{00000000-0005-0000-0000-0000D4620000}"/>
    <cellStyle name="Zarez 11 5 2 6" xfId="24798" xr:uid="{00000000-0005-0000-0000-0000D5620000}"/>
    <cellStyle name="Zarez 11 5 2 6 2" xfId="24799" xr:uid="{00000000-0005-0000-0000-0000D6620000}"/>
    <cellStyle name="Zarez 11 5 2 6 2 2" xfId="24800" xr:uid="{00000000-0005-0000-0000-0000D7620000}"/>
    <cellStyle name="Zarez 11 5 2 6 3" xfId="24801" xr:uid="{00000000-0005-0000-0000-0000D8620000}"/>
    <cellStyle name="Zarez 11 5 2 7" xfId="24802" xr:uid="{00000000-0005-0000-0000-0000D9620000}"/>
    <cellStyle name="Zarez 11 5 2 7 2" xfId="24803" xr:uid="{00000000-0005-0000-0000-0000DA620000}"/>
    <cellStyle name="Zarez 11 5 2 7 2 2" xfId="24804" xr:uid="{00000000-0005-0000-0000-0000DB620000}"/>
    <cellStyle name="Zarez 11 5 2 7 3" xfId="24805" xr:uid="{00000000-0005-0000-0000-0000DC620000}"/>
    <cellStyle name="Zarez 11 5 2 8" xfId="24806" xr:uid="{00000000-0005-0000-0000-0000DD620000}"/>
    <cellStyle name="Zarez 11 5 2 8 2" xfId="24807" xr:uid="{00000000-0005-0000-0000-0000DE620000}"/>
    <cellStyle name="Zarez 11 5 2 9" xfId="24808" xr:uid="{00000000-0005-0000-0000-0000DF620000}"/>
    <cellStyle name="Zarez 11 5 3" xfId="24809" xr:uid="{00000000-0005-0000-0000-0000E0620000}"/>
    <cellStyle name="Zarez 11 5 3 10" xfId="24810" xr:uid="{00000000-0005-0000-0000-0000E1620000}"/>
    <cellStyle name="Zarez 11 5 3 2" xfId="24811" xr:uid="{00000000-0005-0000-0000-0000E2620000}"/>
    <cellStyle name="Zarez 11 5 3 2 2" xfId="24812" xr:uid="{00000000-0005-0000-0000-0000E3620000}"/>
    <cellStyle name="Zarez 11 5 3 2 2 2" xfId="24813" xr:uid="{00000000-0005-0000-0000-0000E4620000}"/>
    <cellStyle name="Zarez 11 5 3 2 3" xfId="24814" xr:uid="{00000000-0005-0000-0000-0000E5620000}"/>
    <cellStyle name="Zarez 11 5 3 2 4" xfId="24815" xr:uid="{00000000-0005-0000-0000-0000E6620000}"/>
    <cellStyle name="Zarez 11 5 3 3" xfId="24816" xr:uid="{00000000-0005-0000-0000-0000E7620000}"/>
    <cellStyle name="Zarez 11 5 3 3 2" xfId="24817" xr:uid="{00000000-0005-0000-0000-0000E8620000}"/>
    <cellStyle name="Zarez 11 5 3 3 2 2" xfId="24818" xr:uid="{00000000-0005-0000-0000-0000E9620000}"/>
    <cellStyle name="Zarez 11 5 3 3 3" xfId="24819" xr:uid="{00000000-0005-0000-0000-0000EA620000}"/>
    <cellStyle name="Zarez 11 5 3 3 4" xfId="24820" xr:uid="{00000000-0005-0000-0000-0000EB620000}"/>
    <cellStyle name="Zarez 11 5 3 4" xfId="24821" xr:uid="{00000000-0005-0000-0000-0000EC620000}"/>
    <cellStyle name="Zarez 11 5 3 4 2" xfId="24822" xr:uid="{00000000-0005-0000-0000-0000ED620000}"/>
    <cellStyle name="Zarez 11 5 3 4 2 2" xfId="24823" xr:uid="{00000000-0005-0000-0000-0000EE620000}"/>
    <cellStyle name="Zarez 11 5 3 4 3" xfId="24824" xr:uid="{00000000-0005-0000-0000-0000EF620000}"/>
    <cellStyle name="Zarez 11 5 3 4 4" xfId="24825" xr:uid="{00000000-0005-0000-0000-0000F0620000}"/>
    <cellStyle name="Zarez 11 5 3 5" xfId="24826" xr:uid="{00000000-0005-0000-0000-0000F1620000}"/>
    <cellStyle name="Zarez 11 5 3 5 2" xfId="24827" xr:uid="{00000000-0005-0000-0000-0000F2620000}"/>
    <cellStyle name="Zarez 11 5 3 5 2 2" xfId="24828" xr:uid="{00000000-0005-0000-0000-0000F3620000}"/>
    <cellStyle name="Zarez 11 5 3 5 3" xfId="24829" xr:uid="{00000000-0005-0000-0000-0000F4620000}"/>
    <cellStyle name="Zarez 11 5 3 5 4" xfId="24830" xr:uid="{00000000-0005-0000-0000-0000F5620000}"/>
    <cellStyle name="Zarez 11 5 3 6" xfId="24831" xr:uid="{00000000-0005-0000-0000-0000F6620000}"/>
    <cellStyle name="Zarez 11 5 3 6 2" xfId="24832" xr:uid="{00000000-0005-0000-0000-0000F7620000}"/>
    <cellStyle name="Zarez 11 5 3 6 2 2" xfId="24833" xr:uid="{00000000-0005-0000-0000-0000F8620000}"/>
    <cellStyle name="Zarez 11 5 3 6 3" xfId="24834" xr:uid="{00000000-0005-0000-0000-0000F9620000}"/>
    <cellStyle name="Zarez 11 5 3 7" xfId="24835" xr:uid="{00000000-0005-0000-0000-0000FA620000}"/>
    <cellStyle name="Zarez 11 5 3 7 2" xfId="24836" xr:uid="{00000000-0005-0000-0000-0000FB620000}"/>
    <cellStyle name="Zarez 11 5 3 7 2 2" xfId="24837" xr:uid="{00000000-0005-0000-0000-0000FC620000}"/>
    <cellStyle name="Zarez 11 5 3 7 3" xfId="24838" xr:uid="{00000000-0005-0000-0000-0000FD620000}"/>
    <cellStyle name="Zarez 11 5 3 8" xfId="24839" xr:uid="{00000000-0005-0000-0000-0000FE620000}"/>
    <cellStyle name="Zarez 11 5 3 8 2" xfId="24840" xr:uid="{00000000-0005-0000-0000-0000FF620000}"/>
    <cellStyle name="Zarez 11 5 3 9" xfId="24841" xr:uid="{00000000-0005-0000-0000-000000630000}"/>
    <cellStyle name="Zarez 11 5 4" xfId="24842" xr:uid="{00000000-0005-0000-0000-000001630000}"/>
    <cellStyle name="Zarez 11 5 4 10" xfId="24843" xr:uid="{00000000-0005-0000-0000-000002630000}"/>
    <cellStyle name="Zarez 11 5 4 2" xfId="24844" xr:uid="{00000000-0005-0000-0000-000003630000}"/>
    <cellStyle name="Zarez 11 5 4 2 2" xfId="24845" xr:uid="{00000000-0005-0000-0000-000004630000}"/>
    <cellStyle name="Zarez 11 5 4 2 2 2" xfId="24846" xr:uid="{00000000-0005-0000-0000-000005630000}"/>
    <cellStyle name="Zarez 11 5 4 2 3" xfId="24847" xr:uid="{00000000-0005-0000-0000-000006630000}"/>
    <cellStyle name="Zarez 11 5 4 2 4" xfId="24848" xr:uid="{00000000-0005-0000-0000-000007630000}"/>
    <cellStyle name="Zarez 11 5 4 3" xfId="24849" xr:uid="{00000000-0005-0000-0000-000008630000}"/>
    <cellStyle name="Zarez 11 5 4 3 2" xfId="24850" xr:uid="{00000000-0005-0000-0000-000009630000}"/>
    <cellStyle name="Zarez 11 5 4 3 2 2" xfId="24851" xr:uid="{00000000-0005-0000-0000-00000A630000}"/>
    <cellStyle name="Zarez 11 5 4 3 3" xfId="24852" xr:uid="{00000000-0005-0000-0000-00000B630000}"/>
    <cellStyle name="Zarez 11 5 4 3 4" xfId="24853" xr:uid="{00000000-0005-0000-0000-00000C630000}"/>
    <cellStyle name="Zarez 11 5 4 4" xfId="24854" xr:uid="{00000000-0005-0000-0000-00000D630000}"/>
    <cellStyle name="Zarez 11 5 4 4 2" xfId="24855" xr:uid="{00000000-0005-0000-0000-00000E630000}"/>
    <cellStyle name="Zarez 11 5 4 4 2 2" xfId="24856" xr:uid="{00000000-0005-0000-0000-00000F630000}"/>
    <cellStyle name="Zarez 11 5 4 4 3" xfId="24857" xr:uid="{00000000-0005-0000-0000-000010630000}"/>
    <cellStyle name="Zarez 11 5 4 4 4" xfId="24858" xr:uid="{00000000-0005-0000-0000-000011630000}"/>
    <cellStyle name="Zarez 11 5 4 5" xfId="24859" xr:uid="{00000000-0005-0000-0000-000012630000}"/>
    <cellStyle name="Zarez 11 5 4 5 2" xfId="24860" xr:uid="{00000000-0005-0000-0000-000013630000}"/>
    <cellStyle name="Zarez 11 5 4 5 2 2" xfId="24861" xr:uid="{00000000-0005-0000-0000-000014630000}"/>
    <cellStyle name="Zarez 11 5 4 5 3" xfId="24862" xr:uid="{00000000-0005-0000-0000-000015630000}"/>
    <cellStyle name="Zarez 11 5 4 5 4" xfId="24863" xr:uid="{00000000-0005-0000-0000-000016630000}"/>
    <cellStyle name="Zarez 11 5 4 6" xfId="24864" xr:uid="{00000000-0005-0000-0000-000017630000}"/>
    <cellStyle name="Zarez 11 5 4 6 2" xfId="24865" xr:uid="{00000000-0005-0000-0000-000018630000}"/>
    <cellStyle name="Zarez 11 5 4 6 2 2" xfId="24866" xr:uid="{00000000-0005-0000-0000-000019630000}"/>
    <cellStyle name="Zarez 11 5 4 6 3" xfId="24867" xr:uid="{00000000-0005-0000-0000-00001A630000}"/>
    <cellStyle name="Zarez 11 5 4 7" xfId="24868" xr:uid="{00000000-0005-0000-0000-00001B630000}"/>
    <cellStyle name="Zarez 11 5 4 7 2" xfId="24869" xr:uid="{00000000-0005-0000-0000-00001C630000}"/>
    <cellStyle name="Zarez 11 5 4 7 2 2" xfId="24870" xr:uid="{00000000-0005-0000-0000-00001D630000}"/>
    <cellStyle name="Zarez 11 5 4 7 3" xfId="24871" xr:uid="{00000000-0005-0000-0000-00001E630000}"/>
    <cellStyle name="Zarez 11 5 4 8" xfId="24872" xr:uid="{00000000-0005-0000-0000-00001F630000}"/>
    <cellStyle name="Zarez 11 5 4 8 2" xfId="24873" xr:uid="{00000000-0005-0000-0000-000020630000}"/>
    <cellStyle name="Zarez 11 5 4 9" xfId="24874" xr:uid="{00000000-0005-0000-0000-000021630000}"/>
    <cellStyle name="Zarez 11 5 5" xfId="24875" xr:uid="{00000000-0005-0000-0000-000022630000}"/>
    <cellStyle name="Zarez 11 5 5 10" xfId="24876" xr:uid="{00000000-0005-0000-0000-000023630000}"/>
    <cellStyle name="Zarez 11 5 5 2" xfId="24877" xr:uid="{00000000-0005-0000-0000-000024630000}"/>
    <cellStyle name="Zarez 11 5 5 2 2" xfId="24878" xr:uid="{00000000-0005-0000-0000-000025630000}"/>
    <cellStyle name="Zarez 11 5 5 2 2 2" xfId="24879" xr:uid="{00000000-0005-0000-0000-000026630000}"/>
    <cellStyle name="Zarez 11 5 5 2 3" xfId="24880" xr:uid="{00000000-0005-0000-0000-000027630000}"/>
    <cellStyle name="Zarez 11 5 5 2 4" xfId="24881" xr:uid="{00000000-0005-0000-0000-000028630000}"/>
    <cellStyle name="Zarez 11 5 5 3" xfId="24882" xr:uid="{00000000-0005-0000-0000-000029630000}"/>
    <cellStyle name="Zarez 11 5 5 3 2" xfId="24883" xr:uid="{00000000-0005-0000-0000-00002A630000}"/>
    <cellStyle name="Zarez 11 5 5 3 2 2" xfId="24884" xr:uid="{00000000-0005-0000-0000-00002B630000}"/>
    <cellStyle name="Zarez 11 5 5 3 3" xfId="24885" xr:uid="{00000000-0005-0000-0000-00002C630000}"/>
    <cellStyle name="Zarez 11 5 5 3 4" xfId="24886" xr:uid="{00000000-0005-0000-0000-00002D630000}"/>
    <cellStyle name="Zarez 11 5 5 4" xfId="24887" xr:uid="{00000000-0005-0000-0000-00002E630000}"/>
    <cellStyle name="Zarez 11 5 5 4 2" xfId="24888" xr:uid="{00000000-0005-0000-0000-00002F630000}"/>
    <cellStyle name="Zarez 11 5 5 4 2 2" xfId="24889" xr:uid="{00000000-0005-0000-0000-000030630000}"/>
    <cellStyle name="Zarez 11 5 5 4 3" xfId="24890" xr:uid="{00000000-0005-0000-0000-000031630000}"/>
    <cellStyle name="Zarez 11 5 5 4 4" xfId="24891" xr:uid="{00000000-0005-0000-0000-000032630000}"/>
    <cellStyle name="Zarez 11 5 5 5" xfId="24892" xr:uid="{00000000-0005-0000-0000-000033630000}"/>
    <cellStyle name="Zarez 11 5 5 5 2" xfId="24893" xr:uid="{00000000-0005-0000-0000-000034630000}"/>
    <cellStyle name="Zarez 11 5 5 5 2 2" xfId="24894" xr:uid="{00000000-0005-0000-0000-000035630000}"/>
    <cellStyle name="Zarez 11 5 5 5 3" xfId="24895" xr:uid="{00000000-0005-0000-0000-000036630000}"/>
    <cellStyle name="Zarez 11 5 5 5 4" xfId="24896" xr:uid="{00000000-0005-0000-0000-000037630000}"/>
    <cellStyle name="Zarez 11 5 5 6" xfId="24897" xr:uid="{00000000-0005-0000-0000-000038630000}"/>
    <cellStyle name="Zarez 11 5 5 6 2" xfId="24898" xr:uid="{00000000-0005-0000-0000-000039630000}"/>
    <cellStyle name="Zarez 11 5 5 6 2 2" xfId="24899" xr:uid="{00000000-0005-0000-0000-00003A630000}"/>
    <cellStyle name="Zarez 11 5 5 6 3" xfId="24900" xr:uid="{00000000-0005-0000-0000-00003B630000}"/>
    <cellStyle name="Zarez 11 5 5 7" xfId="24901" xr:uid="{00000000-0005-0000-0000-00003C630000}"/>
    <cellStyle name="Zarez 11 5 5 7 2" xfId="24902" xr:uid="{00000000-0005-0000-0000-00003D630000}"/>
    <cellStyle name="Zarez 11 5 5 7 2 2" xfId="24903" xr:uid="{00000000-0005-0000-0000-00003E630000}"/>
    <cellStyle name="Zarez 11 5 5 7 3" xfId="24904" xr:uid="{00000000-0005-0000-0000-00003F630000}"/>
    <cellStyle name="Zarez 11 5 5 8" xfId="24905" xr:uid="{00000000-0005-0000-0000-000040630000}"/>
    <cellStyle name="Zarez 11 5 5 8 2" xfId="24906" xr:uid="{00000000-0005-0000-0000-000041630000}"/>
    <cellStyle name="Zarez 11 5 5 9" xfId="24907" xr:uid="{00000000-0005-0000-0000-000042630000}"/>
    <cellStyle name="Zarez 11 5 6" xfId="24908" xr:uid="{00000000-0005-0000-0000-000043630000}"/>
    <cellStyle name="Zarez 11 5 6 10" xfId="24909" xr:uid="{00000000-0005-0000-0000-000044630000}"/>
    <cellStyle name="Zarez 11 5 6 2" xfId="24910" xr:uid="{00000000-0005-0000-0000-000045630000}"/>
    <cellStyle name="Zarez 11 5 6 2 2" xfId="24911" xr:uid="{00000000-0005-0000-0000-000046630000}"/>
    <cellStyle name="Zarez 11 5 6 2 2 2" xfId="24912" xr:uid="{00000000-0005-0000-0000-000047630000}"/>
    <cellStyle name="Zarez 11 5 6 2 3" xfId="24913" xr:uid="{00000000-0005-0000-0000-000048630000}"/>
    <cellStyle name="Zarez 11 5 6 2 4" xfId="24914" xr:uid="{00000000-0005-0000-0000-000049630000}"/>
    <cellStyle name="Zarez 11 5 6 3" xfId="24915" xr:uid="{00000000-0005-0000-0000-00004A630000}"/>
    <cellStyle name="Zarez 11 5 6 3 2" xfId="24916" xr:uid="{00000000-0005-0000-0000-00004B630000}"/>
    <cellStyle name="Zarez 11 5 6 3 2 2" xfId="24917" xr:uid="{00000000-0005-0000-0000-00004C630000}"/>
    <cellStyle name="Zarez 11 5 6 3 3" xfId="24918" xr:uid="{00000000-0005-0000-0000-00004D630000}"/>
    <cellStyle name="Zarez 11 5 6 3 4" xfId="24919" xr:uid="{00000000-0005-0000-0000-00004E630000}"/>
    <cellStyle name="Zarez 11 5 6 4" xfId="24920" xr:uid="{00000000-0005-0000-0000-00004F630000}"/>
    <cellStyle name="Zarez 11 5 6 4 2" xfId="24921" xr:uid="{00000000-0005-0000-0000-000050630000}"/>
    <cellStyle name="Zarez 11 5 6 4 2 2" xfId="24922" xr:uid="{00000000-0005-0000-0000-000051630000}"/>
    <cellStyle name="Zarez 11 5 6 4 3" xfId="24923" xr:uid="{00000000-0005-0000-0000-000052630000}"/>
    <cellStyle name="Zarez 11 5 6 4 4" xfId="24924" xr:uid="{00000000-0005-0000-0000-000053630000}"/>
    <cellStyle name="Zarez 11 5 6 5" xfId="24925" xr:uid="{00000000-0005-0000-0000-000054630000}"/>
    <cellStyle name="Zarez 11 5 6 5 2" xfId="24926" xr:uid="{00000000-0005-0000-0000-000055630000}"/>
    <cellStyle name="Zarez 11 5 6 5 2 2" xfId="24927" xr:uid="{00000000-0005-0000-0000-000056630000}"/>
    <cellStyle name="Zarez 11 5 6 5 3" xfId="24928" xr:uid="{00000000-0005-0000-0000-000057630000}"/>
    <cellStyle name="Zarez 11 5 6 5 4" xfId="24929" xr:uid="{00000000-0005-0000-0000-000058630000}"/>
    <cellStyle name="Zarez 11 5 6 6" xfId="24930" xr:uid="{00000000-0005-0000-0000-000059630000}"/>
    <cellStyle name="Zarez 11 5 6 6 2" xfId="24931" xr:uid="{00000000-0005-0000-0000-00005A630000}"/>
    <cellStyle name="Zarez 11 5 6 6 2 2" xfId="24932" xr:uid="{00000000-0005-0000-0000-00005B630000}"/>
    <cellStyle name="Zarez 11 5 6 6 3" xfId="24933" xr:uid="{00000000-0005-0000-0000-00005C630000}"/>
    <cellStyle name="Zarez 11 5 6 7" xfId="24934" xr:uid="{00000000-0005-0000-0000-00005D630000}"/>
    <cellStyle name="Zarez 11 5 6 7 2" xfId="24935" xr:uid="{00000000-0005-0000-0000-00005E630000}"/>
    <cellStyle name="Zarez 11 5 6 7 2 2" xfId="24936" xr:uid="{00000000-0005-0000-0000-00005F630000}"/>
    <cellStyle name="Zarez 11 5 6 7 3" xfId="24937" xr:uid="{00000000-0005-0000-0000-000060630000}"/>
    <cellStyle name="Zarez 11 5 6 8" xfId="24938" xr:uid="{00000000-0005-0000-0000-000061630000}"/>
    <cellStyle name="Zarez 11 5 6 8 2" xfId="24939" xr:uid="{00000000-0005-0000-0000-000062630000}"/>
    <cellStyle name="Zarez 11 5 6 9" xfId="24940" xr:uid="{00000000-0005-0000-0000-000063630000}"/>
    <cellStyle name="Zarez 11 5 7" xfId="24941" xr:uid="{00000000-0005-0000-0000-000064630000}"/>
    <cellStyle name="Zarez 11 5 7 10" xfId="24942" xr:uid="{00000000-0005-0000-0000-000065630000}"/>
    <cellStyle name="Zarez 11 5 7 2" xfId="24943" xr:uid="{00000000-0005-0000-0000-000066630000}"/>
    <cellStyle name="Zarez 11 5 7 2 2" xfId="24944" xr:uid="{00000000-0005-0000-0000-000067630000}"/>
    <cellStyle name="Zarez 11 5 7 2 2 2" xfId="24945" xr:uid="{00000000-0005-0000-0000-000068630000}"/>
    <cellStyle name="Zarez 11 5 7 2 3" xfId="24946" xr:uid="{00000000-0005-0000-0000-000069630000}"/>
    <cellStyle name="Zarez 11 5 7 2 4" xfId="24947" xr:uid="{00000000-0005-0000-0000-00006A630000}"/>
    <cellStyle name="Zarez 11 5 7 3" xfId="24948" xr:uid="{00000000-0005-0000-0000-00006B630000}"/>
    <cellStyle name="Zarez 11 5 7 3 2" xfId="24949" xr:uid="{00000000-0005-0000-0000-00006C630000}"/>
    <cellStyle name="Zarez 11 5 7 3 2 2" xfId="24950" xr:uid="{00000000-0005-0000-0000-00006D630000}"/>
    <cellStyle name="Zarez 11 5 7 3 3" xfId="24951" xr:uid="{00000000-0005-0000-0000-00006E630000}"/>
    <cellStyle name="Zarez 11 5 7 3 4" xfId="24952" xr:uid="{00000000-0005-0000-0000-00006F630000}"/>
    <cellStyle name="Zarez 11 5 7 4" xfId="24953" xr:uid="{00000000-0005-0000-0000-000070630000}"/>
    <cellStyle name="Zarez 11 5 7 4 2" xfId="24954" xr:uid="{00000000-0005-0000-0000-000071630000}"/>
    <cellStyle name="Zarez 11 5 7 4 2 2" xfId="24955" xr:uid="{00000000-0005-0000-0000-000072630000}"/>
    <cellStyle name="Zarez 11 5 7 4 3" xfId="24956" xr:uid="{00000000-0005-0000-0000-000073630000}"/>
    <cellStyle name="Zarez 11 5 7 4 4" xfId="24957" xr:uid="{00000000-0005-0000-0000-000074630000}"/>
    <cellStyle name="Zarez 11 5 7 5" xfId="24958" xr:uid="{00000000-0005-0000-0000-000075630000}"/>
    <cellStyle name="Zarez 11 5 7 5 2" xfId="24959" xr:uid="{00000000-0005-0000-0000-000076630000}"/>
    <cellStyle name="Zarez 11 5 7 5 2 2" xfId="24960" xr:uid="{00000000-0005-0000-0000-000077630000}"/>
    <cellStyle name="Zarez 11 5 7 5 3" xfId="24961" xr:uid="{00000000-0005-0000-0000-000078630000}"/>
    <cellStyle name="Zarez 11 5 7 5 4" xfId="24962" xr:uid="{00000000-0005-0000-0000-000079630000}"/>
    <cellStyle name="Zarez 11 5 7 6" xfId="24963" xr:uid="{00000000-0005-0000-0000-00007A630000}"/>
    <cellStyle name="Zarez 11 5 7 6 2" xfId="24964" xr:uid="{00000000-0005-0000-0000-00007B630000}"/>
    <cellStyle name="Zarez 11 5 7 6 2 2" xfId="24965" xr:uid="{00000000-0005-0000-0000-00007C630000}"/>
    <cellStyle name="Zarez 11 5 7 6 3" xfId="24966" xr:uid="{00000000-0005-0000-0000-00007D630000}"/>
    <cellStyle name="Zarez 11 5 7 7" xfId="24967" xr:uid="{00000000-0005-0000-0000-00007E630000}"/>
    <cellStyle name="Zarez 11 5 7 7 2" xfId="24968" xr:uid="{00000000-0005-0000-0000-00007F630000}"/>
    <cellStyle name="Zarez 11 5 7 7 2 2" xfId="24969" xr:uid="{00000000-0005-0000-0000-000080630000}"/>
    <cellStyle name="Zarez 11 5 7 7 3" xfId="24970" xr:uid="{00000000-0005-0000-0000-000081630000}"/>
    <cellStyle name="Zarez 11 5 7 8" xfId="24971" xr:uid="{00000000-0005-0000-0000-000082630000}"/>
    <cellStyle name="Zarez 11 5 7 8 2" xfId="24972" xr:uid="{00000000-0005-0000-0000-000083630000}"/>
    <cellStyle name="Zarez 11 5 7 9" xfId="24973" xr:uid="{00000000-0005-0000-0000-000084630000}"/>
    <cellStyle name="Zarez 11 5 8" xfId="24974" xr:uid="{00000000-0005-0000-0000-000085630000}"/>
    <cellStyle name="Zarez 11 5 8 2" xfId="24975" xr:uid="{00000000-0005-0000-0000-000086630000}"/>
    <cellStyle name="Zarez 11 5 8 2 2" xfId="24976" xr:uid="{00000000-0005-0000-0000-000087630000}"/>
    <cellStyle name="Zarez 11 5 8 3" xfId="24977" xr:uid="{00000000-0005-0000-0000-000088630000}"/>
    <cellStyle name="Zarez 11 5 9" xfId="24978" xr:uid="{00000000-0005-0000-0000-000089630000}"/>
    <cellStyle name="Zarez 11 5 9 2" xfId="24979" xr:uid="{00000000-0005-0000-0000-00008A630000}"/>
    <cellStyle name="Zarez 11 5 9 2 2" xfId="24980" xr:uid="{00000000-0005-0000-0000-00008B630000}"/>
    <cellStyle name="Zarez 11 5 9 3" xfId="24981" xr:uid="{00000000-0005-0000-0000-00008C630000}"/>
    <cellStyle name="Zarez 11 6" xfId="24982" xr:uid="{00000000-0005-0000-0000-00008D630000}"/>
    <cellStyle name="Zarez 11 6 10" xfId="24983" xr:uid="{00000000-0005-0000-0000-00008E630000}"/>
    <cellStyle name="Zarez 11 6 10 2" xfId="24984" xr:uid="{00000000-0005-0000-0000-00008F630000}"/>
    <cellStyle name="Zarez 11 6 10 2 2" xfId="24985" xr:uid="{00000000-0005-0000-0000-000090630000}"/>
    <cellStyle name="Zarez 11 6 10 3" xfId="24986" xr:uid="{00000000-0005-0000-0000-000091630000}"/>
    <cellStyle name="Zarez 11 6 11" xfId="24987" xr:uid="{00000000-0005-0000-0000-000092630000}"/>
    <cellStyle name="Zarez 11 6 11 2" xfId="24988" xr:uid="{00000000-0005-0000-0000-000093630000}"/>
    <cellStyle name="Zarez 11 6 11 2 2" xfId="24989" xr:uid="{00000000-0005-0000-0000-000094630000}"/>
    <cellStyle name="Zarez 11 6 11 3" xfId="24990" xr:uid="{00000000-0005-0000-0000-000095630000}"/>
    <cellStyle name="Zarez 11 6 12" xfId="24991" xr:uid="{00000000-0005-0000-0000-000096630000}"/>
    <cellStyle name="Zarez 11 6 12 2" xfId="24992" xr:uid="{00000000-0005-0000-0000-000097630000}"/>
    <cellStyle name="Zarez 11 6 13" xfId="24993" xr:uid="{00000000-0005-0000-0000-000098630000}"/>
    <cellStyle name="Zarez 11 6 14" xfId="24994" xr:uid="{00000000-0005-0000-0000-000099630000}"/>
    <cellStyle name="Zarez 11 6 2" xfId="24995" xr:uid="{00000000-0005-0000-0000-00009A630000}"/>
    <cellStyle name="Zarez 11 6 2 10" xfId="24996" xr:uid="{00000000-0005-0000-0000-00009B630000}"/>
    <cellStyle name="Zarez 11 6 2 2" xfId="24997" xr:uid="{00000000-0005-0000-0000-00009C630000}"/>
    <cellStyle name="Zarez 11 6 2 2 2" xfId="24998" xr:uid="{00000000-0005-0000-0000-00009D630000}"/>
    <cellStyle name="Zarez 11 6 2 2 2 2" xfId="24999" xr:uid="{00000000-0005-0000-0000-00009E630000}"/>
    <cellStyle name="Zarez 11 6 2 2 3" xfId="25000" xr:uid="{00000000-0005-0000-0000-00009F630000}"/>
    <cellStyle name="Zarez 11 6 2 2 4" xfId="25001" xr:uid="{00000000-0005-0000-0000-0000A0630000}"/>
    <cellStyle name="Zarez 11 6 2 3" xfId="25002" xr:uid="{00000000-0005-0000-0000-0000A1630000}"/>
    <cellStyle name="Zarez 11 6 2 3 2" xfId="25003" xr:uid="{00000000-0005-0000-0000-0000A2630000}"/>
    <cellStyle name="Zarez 11 6 2 3 2 2" xfId="25004" xr:uid="{00000000-0005-0000-0000-0000A3630000}"/>
    <cellStyle name="Zarez 11 6 2 3 3" xfId="25005" xr:uid="{00000000-0005-0000-0000-0000A4630000}"/>
    <cellStyle name="Zarez 11 6 2 3 4" xfId="25006" xr:uid="{00000000-0005-0000-0000-0000A5630000}"/>
    <cellStyle name="Zarez 11 6 2 4" xfId="25007" xr:uid="{00000000-0005-0000-0000-0000A6630000}"/>
    <cellStyle name="Zarez 11 6 2 4 2" xfId="25008" xr:uid="{00000000-0005-0000-0000-0000A7630000}"/>
    <cellStyle name="Zarez 11 6 2 4 2 2" xfId="25009" xr:uid="{00000000-0005-0000-0000-0000A8630000}"/>
    <cellStyle name="Zarez 11 6 2 4 3" xfId="25010" xr:uid="{00000000-0005-0000-0000-0000A9630000}"/>
    <cellStyle name="Zarez 11 6 2 4 4" xfId="25011" xr:uid="{00000000-0005-0000-0000-0000AA630000}"/>
    <cellStyle name="Zarez 11 6 2 5" xfId="25012" xr:uid="{00000000-0005-0000-0000-0000AB630000}"/>
    <cellStyle name="Zarez 11 6 2 5 2" xfId="25013" xr:uid="{00000000-0005-0000-0000-0000AC630000}"/>
    <cellStyle name="Zarez 11 6 2 5 2 2" xfId="25014" xr:uid="{00000000-0005-0000-0000-0000AD630000}"/>
    <cellStyle name="Zarez 11 6 2 5 3" xfId="25015" xr:uid="{00000000-0005-0000-0000-0000AE630000}"/>
    <cellStyle name="Zarez 11 6 2 5 4" xfId="25016" xr:uid="{00000000-0005-0000-0000-0000AF630000}"/>
    <cellStyle name="Zarez 11 6 2 6" xfId="25017" xr:uid="{00000000-0005-0000-0000-0000B0630000}"/>
    <cellStyle name="Zarez 11 6 2 6 2" xfId="25018" xr:uid="{00000000-0005-0000-0000-0000B1630000}"/>
    <cellStyle name="Zarez 11 6 2 6 2 2" xfId="25019" xr:uid="{00000000-0005-0000-0000-0000B2630000}"/>
    <cellStyle name="Zarez 11 6 2 6 3" xfId="25020" xr:uid="{00000000-0005-0000-0000-0000B3630000}"/>
    <cellStyle name="Zarez 11 6 2 7" xfId="25021" xr:uid="{00000000-0005-0000-0000-0000B4630000}"/>
    <cellStyle name="Zarez 11 6 2 7 2" xfId="25022" xr:uid="{00000000-0005-0000-0000-0000B5630000}"/>
    <cellStyle name="Zarez 11 6 2 7 2 2" xfId="25023" xr:uid="{00000000-0005-0000-0000-0000B6630000}"/>
    <cellStyle name="Zarez 11 6 2 7 3" xfId="25024" xr:uid="{00000000-0005-0000-0000-0000B7630000}"/>
    <cellStyle name="Zarez 11 6 2 8" xfId="25025" xr:uid="{00000000-0005-0000-0000-0000B8630000}"/>
    <cellStyle name="Zarez 11 6 2 8 2" xfId="25026" xr:uid="{00000000-0005-0000-0000-0000B9630000}"/>
    <cellStyle name="Zarez 11 6 2 9" xfId="25027" xr:uid="{00000000-0005-0000-0000-0000BA630000}"/>
    <cellStyle name="Zarez 11 6 3" xfId="25028" xr:uid="{00000000-0005-0000-0000-0000BB630000}"/>
    <cellStyle name="Zarez 11 6 3 10" xfId="25029" xr:uid="{00000000-0005-0000-0000-0000BC630000}"/>
    <cellStyle name="Zarez 11 6 3 2" xfId="25030" xr:uid="{00000000-0005-0000-0000-0000BD630000}"/>
    <cellStyle name="Zarez 11 6 3 2 2" xfId="25031" xr:uid="{00000000-0005-0000-0000-0000BE630000}"/>
    <cellStyle name="Zarez 11 6 3 2 2 2" xfId="25032" xr:uid="{00000000-0005-0000-0000-0000BF630000}"/>
    <cellStyle name="Zarez 11 6 3 2 3" xfId="25033" xr:uid="{00000000-0005-0000-0000-0000C0630000}"/>
    <cellStyle name="Zarez 11 6 3 2 4" xfId="25034" xr:uid="{00000000-0005-0000-0000-0000C1630000}"/>
    <cellStyle name="Zarez 11 6 3 3" xfId="25035" xr:uid="{00000000-0005-0000-0000-0000C2630000}"/>
    <cellStyle name="Zarez 11 6 3 3 2" xfId="25036" xr:uid="{00000000-0005-0000-0000-0000C3630000}"/>
    <cellStyle name="Zarez 11 6 3 3 2 2" xfId="25037" xr:uid="{00000000-0005-0000-0000-0000C4630000}"/>
    <cellStyle name="Zarez 11 6 3 3 3" xfId="25038" xr:uid="{00000000-0005-0000-0000-0000C5630000}"/>
    <cellStyle name="Zarez 11 6 3 3 4" xfId="25039" xr:uid="{00000000-0005-0000-0000-0000C6630000}"/>
    <cellStyle name="Zarez 11 6 3 4" xfId="25040" xr:uid="{00000000-0005-0000-0000-0000C7630000}"/>
    <cellStyle name="Zarez 11 6 3 4 2" xfId="25041" xr:uid="{00000000-0005-0000-0000-0000C8630000}"/>
    <cellStyle name="Zarez 11 6 3 4 2 2" xfId="25042" xr:uid="{00000000-0005-0000-0000-0000C9630000}"/>
    <cellStyle name="Zarez 11 6 3 4 3" xfId="25043" xr:uid="{00000000-0005-0000-0000-0000CA630000}"/>
    <cellStyle name="Zarez 11 6 3 4 4" xfId="25044" xr:uid="{00000000-0005-0000-0000-0000CB630000}"/>
    <cellStyle name="Zarez 11 6 3 5" xfId="25045" xr:uid="{00000000-0005-0000-0000-0000CC630000}"/>
    <cellStyle name="Zarez 11 6 3 5 2" xfId="25046" xr:uid="{00000000-0005-0000-0000-0000CD630000}"/>
    <cellStyle name="Zarez 11 6 3 5 2 2" xfId="25047" xr:uid="{00000000-0005-0000-0000-0000CE630000}"/>
    <cellStyle name="Zarez 11 6 3 5 3" xfId="25048" xr:uid="{00000000-0005-0000-0000-0000CF630000}"/>
    <cellStyle name="Zarez 11 6 3 5 4" xfId="25049" xr:uid="{00000000-0005-0000-0000-0000D0630000}"/>
    <cellStyle name="Zarez 11 6 3 6" xfId="25050" xr:uid="{00000000-0005-0000-0000-0000D1630000}"/>
    <cellStyle name="Zarez 11 6 3 6 2" xfId="25051" xr:uid="{00000000-0005-0000-0000-0000D2630000}"/>
    <cellStyle name="Zarez 11 6 3 6 2 2" xfId="25052" xr:uid="{00000000-0005-0000-0000-0000D3630000}"/>
    <cellStyle name="Zarez 11 6 3 6 3" xfId="25053" xr:uid="{00000000-0005-0000-0000-0000D4630000}"/>
    <cellStyle name="Zarez 11 6 3 7" xfId="25054" xr:uid="{00000000-0005-0000-0000-0000D5630000}"/>
    <cellStyle name="Zarez 11 6 3 7 2" xfId="25055" xr:uid="{00000000-0005-0000-0000-0000D6630000}"/>
    <cellStyle name="Zarez 11 6 3 7 2 2" xfId="25056" xr:uid="{00000000-0005-0000-0000-0000D7630000}"/>
    <cellStyle name="Zarez 11 6 3 7 3" xfId="25057" xr:uid="{00000000-0005-0000-0000-0000D8630000}"/>
    <cellStyle name="Zarez 11 6 3 8" xfId="25058" xr:uid="{00000000-0005-0000-0000-0000D9630000}"/>
    <cellStyle name="Zarez 11 6 3 8 2" xfId="25059" xr:uid="{00000000-0005-0000-0000-0000DA630000}"/>
    <cellStyle name="Zarez 11 6 3 9" xfId="25060" xr:uid="{00000000-0005-0000-0000-0000DB630000}"/>
    <cellStyle name="Zarez 11 6 4" xfId="25061" xr:uid="{00000000-0005-0000-0000-0000DC630000}"/>
    <cellStyle name="Zarez 11 6 4 10" xfId="25062" xr:uid="{00000000-0005-0000-0000-0000DD630000}"/>
    <cellStyle name="Zarez 11 6 4 2" xfId="25063" xr:uid="{00000000-0005-0000-0000-0000DE630000}"/>
    <cellStyle name="Zarez 11 6 4 2 2" xfId="25064" xr:uid="{00000000-0005-0000-0000-0000DF630000}"/>
    <cellStyle name="Zarez 11 6 4 2 2 2" xfId="25065" xr:uid="{00000000-0005-0000-0000-0000E0630000}"/>
    <cellStyle name="Zarez 11 6 4 2 3" xfId="25066" xr:uid="{00000000-0005-0000-0000-0000E1630000}"/>
    <cellStyle name="Zarez 11 6 4 2 4" xfId="25067" xr:uid="{00000000-0005-0000-0000-0000E2630000}"/>
    <cellStyle name="Zarez 11 6 4 3" xfId="25068" xr:uid="{00000000-0005-0000-0000-0000E3630000}"/>
    <cellStyle name="Zarez 11 6 4 3 2" xfId="25069" xr:uid="{00000000-0005-0000-0000-0000E4630000}"/>
    <cellStyle name="Zarez 11 6 4 3 2 2" xfId="25070" xr:uid="{00000000-0005-0000-0000-0000E5630000}"/>
    <cellStyle name="Zarez 11 6 4 3 3" xfId="25071" xr:uid="{00000000-0005-0000-0000-0000E6630000}"/>
    <cellStyle name="Zarez 11 6 4 3 4" xfId="25072" xr:uid="{00000000-0005-0000-0000-0000E7630000}"/>
    <cellStyle name="Zarez 11 6 4 4" xfId="25073" xr:uid="{00000000-0005-0000-0000-0000E8630000}"/>
    <cellStyle name="Zarez 11 6 4 4 2" xfId="25074" xr:uid="{00000000-0005-0000-0000-0000E9630000}"/>
    <cellStyle name="Zarez 11 6 4 4 2 2" xfId="25075" xr:uid="{00000000-0005-0000-0000-0000EA630000}"/>
    <cellStyle name="Zarez 11 6 4 4 3" xfId="25076" xr:uid="{00000000-0005-0000-0000-0000EB630000}"/>
    <cellStyle name="Zarez 11 6 4 4 4" xfId="25077" xr:uid="{00000000-0005-0000-0000-0000EC630000}"/>
    <cellStyle name="Zarez 11 6 4 5" xfId="25078" xr:uid="{00000000-0005-0000-0000-0000ED630000}"/>
    <cellStyle name="Zarez 11 6 4 5 2" xfId="25079" xr:uid="{00000000-0005-0000-0000-0000EE630000}"/>
    <cellStyle name="Zarez 11 6 4 5 2 2" xfId="25080" xr:uid="{00000000-0005-0000-0000-0000EF630000}"/>
    <cellStyle name="Zarez 11 6 4 5 3" xfId="25081" xr:uid="{00000000-0005-0000-0000-0000F0630000}"/>
    <cellStyle name="Zarez 11 6 4 5 4" xfId="25082" xr:uid="{00000000-0005-0000-0000-0000F1630000}"/>
    <cellStyle name="Zarez 11 6 4 6" xfId="25083" xr:uid="{00000000-0005-0000-0000-0000F2630000}"/>
    <cellStyle name="Zarez 11 6 4 6 2" xfId="25084" xr:uid="{00000000-0005-0000-0000-0000F3630000}"/>
    <cellStyle name="Zarez 11 6 4 6 2 2" xfId="25085" xr:uid="{00000000-0005-0000-0000-0000F4630000}"/>
    <cellStyle name="Zarez 11 6 4 6 3" xfId="25086" xr:uid="{00000000-0005-0000-0000-0000F5630000}"/>
    <cellStyle name="Zarez 11 6 4 7" xfId="25087" xr:uid="{00000000-0005-0000-0000-0000F6630000}"/>
    <cellStyle name="Zarez 11 6 4 7 2" xfId="25088" xr:uid="{00000000-0005-0000-0000-0000F7630000}"/>
    <cellStyle name="Zarez 11 6 4 7 2 2" xfId="25089" xr:uid="{00000000-0005-0000-0000-0000F8630000}"/>
    <cellStyle name="Zarez 11 6 4 7 3" xfId="25090" xr:uid="{00000000-0005-0000-0000-0000F9630000}"/>
    <cellStyle name="Zarez 11 6 4 8" xfId="25091" xr:uid="{00000000-0005-0000-0000-0000FA630000}"/>
    <cellStyle name="Zarez 11 6 4 8 2" xfId="25092" xr:uid="{00000000-0005-0000-0000-0000FB630000}"/>
    <cellStyle name="Zarez 11 6 4 9" xfId="25093" xr:uid="{00000000-0005-0000-0000-0000FC630000}"/>
    <cellStyle name="Zarez 11 6 5" xfId="25094" xr:uid="{00000000-0005-0000-0000-0000FD630000}"/>
    <cellStyle name="Zarez 11 6 5 10" xfId="25095" xr:uid="{00000000-0005-0000-0000-0000FE630000}"/>
    <cellStyle name="Zarez 11 6 5 2" xfId="25096" xr:uid="{00000000-0005-0000-0000-0000FF630000}"/>
    <cellStyle name="Zarez 11 6 5 2 2" xfId="25097" xr:uid="{00000000-0005-0000-0000-000000640000}"/>
    <cellStyle name="Zarez 11 6 5 2 2 2" xfId="25098" xr:uid="{00000000-0005-0000-0000-000001640000}"/>
    <cellStyle name="Zarez 11 6 5 2 3" xfId="25099" xr:uid="{00000000-0005-0000-0000-000002640000}"/>
    <cellStyle name="Zarez 11 6 5 2 4" xfId="25100" xr:uid="{00000000-0005-0000-0000-000003640000}"/>
    <cellStyle name="Zarez 11 6 5 3" xfId="25101" xr:uid="{00000000-0005-0000-0000-000004640000}"/>
    <cellStyle name="Zarez 11 6 5 3 2" xfId="25102" xr:uid="{00000000-0005-0000-0000-000005640000}"/>
    <cellStyle name="Zarez 11 6 5 3 2 2" xfId="25103" xr:uid="{00000000-0005-0000-0000-000006640000}"/>
    <cellStyle name="Zarez 11 6 5 3 3" xfId="25104" xr:uid="{00000000-0005-0000-0000-000007640000}"/>
    <cellStyle name="Zarez 11 6 5 3 4" xfId="25105" xr:uid="{00000000-0005-0000-0000-000008640000}"/>
    <cellStyle name="Zarez 11 6 5 4" xfId="25106" xr:uid="{00000000-0005-0000-0000-000009640000}"/>
    <cellStyle name="Zarez 11 6 5 4 2" xfId="25107" xr:uid="{00000000-0005-0000-0000-00000A640000}"/>
    <cellStyle name="Zarez 11 6 5 4 2 2" xfId="25108" xr:uid="{00000000-0005-0000-0000-00000B640000}"/>
    <cellStyle name="Zarez 11 6 5 4 3" xfId="25109" xr:uid="{00000000-0005-0000-0000-00000C640000}"/>
    <cellStyle name="Zarez 11 6 5 4 4" xfId="25110" xr:uid="{00000000-0005-0000-0000-00000D640000}"/>
    <cellStyle name="Zarez 11 6 5 5" xfId="25111" xr:uid="{00000000-0005-0000-0000-00000E640000}"/>
    <cellStyle name="Zarez 11 6 5 5 2" xfId="25112" xr:uid="{00000000-0005-0000-0000-00000F640000}"/>
    <cellStyle name="Zarez 11 6 5 5 2 2" xfId="25113" xr:uid="{00000000-0005-0000-0000-000010640000}"/>
    <cellStyle name="Zarez 11 6 5 5 3" xfId="25114" xr:uid="{00000000-0005-0000-0000-000011640000}"/>
    <cellStyle name="Zarez 11 6 5 5 4" xfId="25115" xr:uid="{00000000-0005-0000-0000-000012640000}"/>
    <cellStyle name="Zarez 11 6 5 6" xfId="25116" xr:uid="{00000000-0005-0000-0000-000013640000}"/>
    <cellStyle name="Zarez 11 6 5 6 2" xfId="25117" xr:uid="{00000000-0005-0000-0000-000014640000}"/>
    <cellStyle name="Zarez 11 6 5 6 2 2" xfId="25118" xr:uid="{00000000-0005-0000-0000-000015640000}"/>
    <cellStyle name="Zarez 11 6 5 6 3" xfId="25119" xr:uid="{00000000-0005-0000-0000-000016640000}"/>
    <cellStyle name="Zarez 11 6 5 7" xfId="25120" xr:uid="{00000000-0005-0000-0000-000017640000}"/>
    <cellStyle name="Zarez 11 6 5 7 2" xfId="25121" xr:uid="{00000000-0005-0000-0000-000018640000}"/>
    <cellStyle name="Zarez 11 6 5 7 2 2" xfId="25122" xr:uid="{00000000-0005-0000-0000-000019640000}"/>
    <cellStyle name="Zarez 11 6 5 7 3" xfId="25123" xr:uid="{00000000-0005-0000-0000-00001A640000}"/>
    <cellStyle name="Zarez 11 6 5 8" xfId="25124" xr:uid="{00000000-0005-0000-0000-00001B640000}"/>
    <cellStyle name="Zarez 11 6 5 8 2" xfId="25125" xr:uid="{00000000-0005-0000-0000-00001C640000}"/>
    <cellStyle name="Zarez 11 6 5 9" xfId="25126" xr:uid="{00000000-0005-0000-0000-00001D640000}"/>
    <cellStyle name="Zarez 11 6 6" xfId="25127" xr:uid="{00000000-0005-0000-0000-00001E640000}"/>
    <cellStyle name="Zarez 11 6 6 10" xfId="25128" xr:uid="{00000000-0005-0000-0000-00001F640000}"/>
    <cellStyle name="Zarez 11 6 6 2" xfId="25129" xr:uid="{00000000-0005-0000-0000-000020640000}"/>
    <cellStyle name="Zarez 11 6 6 2 2" xfId="25130" xr:uid="{00000000-0005-0000-0000-000021640000}"/>
    <cellStyle name="Zarez 11 6 6 2 2 2" xfId="25131" xr:uid="{00000000-0005-0000-0000-000022640000}"/>
    <cellStyle name="Zarez 11 6 6 2 3" xfId="25132" xr:uid="{00000000-0005-0000-0000-000023640000}"/>
    <cellStyle name="Zarez 11 6 6 2 4" xfId="25133" xr:uid="{00000000-0005-0000-0000-000024640000}"/>
    <cellStyle name="Zarez 11 6 6 3" xfId="25134" xr:uid="{00000000-0005-0000-0000-000025640000}"/>
    <cellStyle name="Zarez 11 6 6 3 2" xfId="25135" xr:uid="{00000000-0005-0000-0000-000026640000}"/>
    <cellStyle name="Zarez 11 6 6 3 2 2" xfId="25136" xr:uid="{00000000-0005-0000-0000-000027640000}"/>
    <cellStyle name="Zarez 11 6 6 3 3" xfId="25137" xr:uid="{00000000-0005-0000-0000-000028640000}"/>
    <cellStyle name="Zarez 11 6 6 3 4" xfId="25138" xr:uid="{00000000-0005-0000-0000-000029640000}"/>
    <cellStyle name="Zarez 11 6 6 4" xfId="25139" xr:uid="{00000000-0005-0000-0000-00002A640000}"/>
    <cellStyle name="Zarez 11 6 6 4 2" xfId="25140" xr:uid="{00000000-0005-0000-0000-00002B640000}"/>
    <cellStyle name="Zarez 11 6 6 4 2 2" xfId="25141" xr:uid="{00000000-0005-0000-0000-00002C640000}"/>
    <cellStyle name="Zarez 11 6 6 4 3" xfId="25142" xr:uid="{00000000-0005-0000-0000-00002D640000}"/>
    <cellStyle name="Zarez 11 6 6 4 4" xfId="25143" xr:uid="{00000000-0005-0000-0000-00002E640000}"/>
    <cellStyle name="Zarez 11 6 6 5" xfId="25144" xr:uid="{00000000-0005-0000-0000-00002F640000}"/>
    <cellStyle name="Zarez 11 6 6 5 2" xfId="25145" xr:uid="{00000000-0005-0000-0000-000030640000}"/>
    <cellStyle name="Zarez 11 6 6 5 2 2" xfId="25146" xr:uid="{00000000-0005-0000-0000-000031640000}"/>
    <cellStyle name="Zarez 11 6 6 5 3" xfId="25147" xr:uid="{00000000-0005-0000-0000-000032640000}"/>
    <cellStyle name="Zarez 11 6 6 5 4" xfId="25148" xr:uid="{00000000-0005-0000-0000-000033640000}"/>
    <cellStyle name="Zarez 11 6 6 6" xfId="25149" xr:uid="{00000000-0005-0000-0000-000034640000}"/>
    <cellStyle name="Zarez 11 6 6 6 2" xfId="25150" xr:uid="{00000000-0005-0000-0000-000035640000}"/>
    <cellStyle name="Zarez 11 6 6 6 2 2" xfId="25151" xr:uid="{00000000-0005-0000-0000-000036640000}"/>
    <cellStyle name="Zarez 11 6 6 6 3" xfId="25152" xr:uid="{00000000-0005-0000-0000-000037640000}"/>
    <cellStyle name="Zarez 11 6 6 7" xfId="25153" xr:uid="{00000000-0005-0000-0000-000038640000}"/>
    <cellStyle name="Zarez 11 6 6 7 2" xfId="25154" xr:uid="{00000000-0005-0000-0000-000039640000}"/>
    <cellStyle name="Zarez 11 6 6 7 2 2" xfId="25155" xr:uid="{00000000-0005-0000-0000-00003A640000}"/>
    <cellStyle name="Zarez 11 6 6 7 3" xfId="25156" xr:uid="{00000000-0005-0000-0000-00003B640000}"/>
    <cellStyle name="Zarez 11 6 6 8" xfId="25157" xr:uid="{00000000-0005-0000-0000-00003C640000}"/>
    <cellStyle name="Zarez 11 6 6 8 2" xfId="25158" xr:uid="{00000000-0005-0000-0000-00003D640000}"/>
    <cellStyle name="Zarez 11 6 6 9" xfId="25159" xr:uid="{00000000-0005-0000-0000-00003E640000}"/>
    <cellStyle name="Zarez 11 6 7" xfId="25160" xr:uid="{00000000-0005-0000-0000-00003F640000}"/>
    <cellStyle name="Zarez 11 6 7 10" xfId="25161" xr:uid="{00000000-0005-0000-0000-000040640000}"/>
    <cellStyle name="Zarez 11 6 7 2" xfId="25162" xr:uid="{00000000-0005-0000-0000-000041640000}"/>
    <cellStyle name="Zarez 11 6 7 2 2" xfId="25163" xr:uid="{00000000-0005-0000-0000-000042640000}"/>
    <cellStyle name="Zarez 11 6 7 2 2 2" xfId="25164" xr:uid="{00000000-0005-0000-0000-000043640000}"/>
    <cellStyle name="Zarez 11 6 7 2 3" xfId="25165" xr:uid="{00000000-0005-0000-0000-000044640000}"/>
    <cellStyle name="Zarez 11 6 7 2 4" xfId="25166" xr:uid="{00000000-0005-0000-0000-000045640000}"/>
    <cellStyle name="Zarez 11 6 7 3" xfId="25167" xr:uid="{00000000-0005-0000-0000-000046640000}"/>
    <cellStyle name="Zarez 11 6 7 3 2" xfId="25168" xr:uid="{00000000-0005-0000-0000-000047640000}"/>
    <cellStyle name="Zarez 11 6 7 3 2 2" xfId="25169" xr:uid="{00000000-0005-0000-0000-000048640000}"/>
    <cellStyle name="Zarez 11 6 7 3 3" xfId="25170" xr:uid="{00000000-0005-0000-0000-000049640000}"/>
    <cellStyle name="Zarez 11 6 7 3 4" xfId="25171" xr:uid="{00000000-0005-0000-0000-00004A640000}"/>
    <cellStyle name="Zarez 11 6 7 4" xfId="25172" xr:uid="{00000000-0005-0000-0000-00004B640000}"/>
    <cellStyle name="Zarez 11 6 7 4 2" xfId="25173" xr:uid="{00000000-0005-0000-0000-00004C640000}"/>
    <cellStyle name="Zarez 11 6 7 4 2 2" xfId="25174" xr:uid="{00000000-0005-0000-0000-00004D640000}"/>
    <cellStyle name="Zarez 11 6 7 4 3" xfId="25175" xr:uid="{00000000-0005-0000-0000-00004E640000}"/>
    <cellStyle name="Zarez 11 6 7 4 4" xfId="25176" xr:uid="{00000000-0005-0000-0000-00004F640000}"/>
    <cellStyle name="Zarez 11 6 7 5" xfId="25177" xr:uid="{00000000-0005-0000-0000-000050640000}"/>
    <cellStyle name="Zarez 11 6 7 5 2" xfId="25178" xr:uid="{00000000-0005-0000-0000-000051640000}"/>
    <cellStyle name="Zarez 11 6 7 5 2 2" xfId="25179" xr:uid="{00000000-0005-0000-0000-000052640000}"/>
    <cellStyle name="Zarez 11 6 7 5 3" xfId="25180" xr:uid="{00000000-0005-0000-0000-000053640000}"/>
    <cellStyle name="Zarez 11 6 7 5 4" xfId="25181" xr:uid="{00000000-0005-0000-0000-000054640000}"/>
    <cellStyle name="Zarez 11 6 7 6" xfId="25182" xr:uid="{00000000-0005-0000-0000-000055640000}"/>
    <cellStyle name="Zarez 11 6 7 6 2" xfId="25183" xr:uid="{00000000-0005-0000-0000-000056640000}"/>
    <cellStyle name="Zarez 11 6 7 6 2 2" xfId="25184" xr:uid="{00000000-0005-0000-0000-000057640000}"/>
    <cellStyle name="Zarez 11 6 7 6 3" xfId="25185" xr:uid="{00000000-0005-0000-0000-000058640000}"/>
    <cellStyle name="Zarez 11 6 7 7" xfId="25186" xr:uid="{00000000-0005-0000-0000-000059640000}"/>
    <cellStyle name="Zarez 11 6 7 7 2" xfId="25187" xr:uid="{00000000-0005-0000-0000-00005A640000}"/>
    <cellStyle name="Zarez 11 6 7 7 2 2" xfId="25188" xr:uid="{00000000-0005-0000-0000-00005B640000}"/>
    <cellStyle name="Zarez 11 6 7 7 3" xfId="25189" xr:uid="{00000000-0005-0000-0000-00005C640000}"/>
    <cellStyle name="Zarez 11 6 7 8" xfId="25190" xr:uid="{00000000-0005-0000-0000-00005D640000}"/>
    <cellStyle name="Zarez 11 6 7 8 2" xfId="25191" xr:uid="{00000000-0005-0000-0000-00005E640000}"/>
    <cellStyle name="Zarez 11 6 7 9" xfId="25192" xr:uid="{00000000-0005-0000-0000-00005F640000}"/>
    <cellStyle name="Zarez 11 6 8" xfId="25193" xr:uid="{00000000-0005-0000-0000-000060640000}"/>
    <cellStyle name="Zarez 11 6 8 2" xfId="25194" xr:uid="{00000000-0005-0000-0000-000061640000}"/>
    <cellStyle name="Zarez 11 6 8 2 2" xfId="25195" xr:uid="{00000000-0005-0000-0000-000062640000}"/>
    <cellStyle name="Zarez 11 6 8 3" xfId="25196" xr:uid="{00000000-0005-0000-0000-000063640000}"/>
    <cellStyle name="Zarez 11 6 9" xfId="25197" xr:uid="{00000000-0005-0000-0000-000064640000}"/>
    <cellStyle name="Zarez 11 6 9 2" xfId="25198" xr:uid="{00000000-0005-0000-0000-000065640000}"/>
    <cellStyle name="Zarez 11 6 9 2 2" xfId="25199" xr:uid="{00000000-0005-0000-0000-000066640000}"/>
    <cellStyle name="Zarez 11 6 9 3" xfId="25200" xr:uid="{00000000-0005-0000-0000-000067640000}"/>
    <cellStyle name="Zarez 11 7" xfId="25201" xr:uid="{00000000-0005-0000-0000-000068640000}"/>
    <cellStyle name="Zarez 11 7 10" xfId="25202" xr:uid="{00000000-0005-0000-0000-000069640000}"/>
    <cellStyle name="Zarez 11 7 2" xfId="25203" xr:uid="{00000000-0005-0000-0000-00006A640000}"/>
    <cellStyle name="Zarez 11 7 2 2" xfId="25204" xr:uid="{00000000-0005-0000-0000-00006B640000}"/>
    <cellStyle name="Zarez 11 7 2 2 2" xfId="25205" xr:uid="{00000000-0005-0000-0000-00006C640000}"/>
    <cellStyle name="Zarez 11 7 2 3" xfId="25206" xr:uid="{00000000-0005-0000-0000-00006D640000}"/>
    <cellStyle name="Zarez 11 7 2 4" xfId="25207" xr:uid="{00000000-0005-0000-0000-00006E640000}"/>
    <cellStyle name="Zarez 11 7 3" xfId="25208" xr:uid="{00000000-0005-0000-0000-00006F640000}"/>
    <cellStyle name="Zarez 11 7 3 2" xfId="25209" xr:uid="{00000000-0005-0000-0000-000070640000}"/>
    <cellStyle name="Zarez 11 7 3 2 2" xfId="25210" xr:uid="{00000000-0005-0000-0000-000071640000}"/>
    <cellStyle name="Zarez 11 7 3 3" xfId="25211" xr:uid="{00000000-0005-0000-0000-000072640000}"/>
    <cellStyle name="Zarez 11 7 3 4" xfId="25212" xr:uid="{00000000-0005-0000-0000-000073640000}"/>
    <cellStyle name="Zarez 11 7 4" xfId="25213" xr:uid="{00000000-0005-0000-0000-000074640000}"/>
    <cellStyle name="Zarez 11 7 4 2" xfId="25214" xr:uid="{00000000-0005-0000-0000-000075640000}"/>
    <cellStyle name="Zarez 11 7 4 2 2" xfId="25215" xr:uid="{00000000-0005-0000-0000-000076640000}"/>
    <cellStyle name="Zarez 11 7 4 3" xfId="25216" xr:uid="{00000000-0005-0000-0000-000077640000}"/>
    <cellStyle name="Zarez 11 7 4 4" xfId="25217" xr:uid="{00000000-0005-0000-0000-000078640000}"/>
    <cellStyle name="Zarez 11 7 5" xfId="25218" xr:uid="{00000000-0005-0000-0000-000079640000}"/>
    <cellStyle name="Zarez 11 7 5 2" xfId="25219" xr:uid="{00000000-0005-0000-0000-00007A640000}"/>
    <cellStyle name="Zarez 11 7 5 2 2" xfId="25220" xr:uid="{00000000-0005-0000-0000-00007B640000}"/>
    <cellStyle name="Zarez 11 7 5 3" xfId="25221" xr:uid="{00000000-0005-0000-0000-00007C640000}"/>
    <cellStyle name="Zarez 11 7 5 4" xfId="25222" xr:uid="{00000000-0005-0000-0000-00007D640000}"/>
    <cellStyle name="Zarez 11 7 6" xfId="25223" xr:uid="{00000000-0005-0000-0000-00007E640000}"/>
    <cellStyle name="Zarez 11 7 6 2" xfId="25224" xr:uid="{00000000-0005-0000-0000-00007F640000}"/>
    <cellStyle name="Zarez 11 7 6 2 2" xfId="25225" xr:uid="{00000000-0005-0000-0000-000080640000}"/>
    <cellStyle name="Zarez 11 7 6 3" xfId="25226" xr:uid="{00000000-0005-0000-0000-000081640000}"/>
    <cellStyle name="Zarez 11 7 7" xfId="25227" xr:uid="{00000000-0005-0000-0000-000082640000}"/>
    <cellStyle name="Zarez 11 7 7 2" xfId="25228" xr:uid="{00000000-0005-0000-0000-000083640000}"/>
    <cellStyle name="Zarez 11 7 7 2 2" xfId="25229" xr:uid="{00000000-0005-0000-0000-000084640000}"/>
    <cellStyle name="Zarez 11 7 7 3" xfId="25230" xr:uid="{00000000-0005-0000-0000-000085640000}"/>
    <cellStyle name="Zarez 11 7 8" xfId="25231" xr:uid="{00000000-0005-0000-0000-000086640000}"/>
    <cellStyle name="Zarez 11 7 8 2" xfId="25232" xr:uid="{00000000-0005-0000-0000-000087640000}"/>
    <cellStyle name="Zarez 11 7 9" xfId="25233" xr:uid="{00000000-0005-0000-0000-000088640000}"/>
    <cellStyle name="Zarez 11 8" xfId="25234" xr:uid="{00000000-0005-0000-0000-000089640000}"/>
    <cellStyle name="Zarez 11 8 10" xfId="25235" xr:uid="{00000000-0005-0000-0000-00008A640000}"/>
    <cellStyle name="Zarez 11 8 2" xfId="25236" xr:uid="{00000000-0005-0000-0000-00008B640000}"/>
    <cellStyle name="Zarez 11 8 2 2" xfId="25237" xr:uid="{00000000-0005-0000-0000-00008C640000}"/>
    <cellStyle name="Zarez 11 8 2 2 2" xfId="25238" xr:uid="{00000000-0005-0000-0000-00008D640000}"/>
    <cellStyle name="Zarez 11 8 2 3" xfId="25239" xr:uid="{00000000-0005-0000-0000-00008E640000}"/>
    <cellStyle name="Zarez 11 8 2 4" xfId="25240" xr:uid="{00000000-0005-0000-0000-00008F640000}"/>
    <cellStyle name="Zarez 11 8 3" xfId="25241" xr:uid="{00000000-0005-0000-0000-000090640000}"/>
    <cellStyle name="Zarez 11 8 3 2" xfId="25242" xr:uid="{00000000-0005-0000-0000-000091640000}"/>
    <cellStyle name="Zarez 11 8 3 2 2" xfId="25243" xr:uid="{00000000-0005-0000-0000-000092640000}"/>
    <cellStyle name="Zarez 11 8 3 3" xfId="25244" xr:uid="{00000000-0005-0000-0000-000093640000}"/>
    <cellStyle name="Zarez 11 8 3 4" xfId="25245" xr:uid="{00000000-0005-0000-0000-000094640000}"/>
    <cellStyle name="Zarez 11 8 4" xfId="25246" xr:uid="{00000000-0005-0000-0000-000095640000}"/>
    <cellStyle name="Zarez 11 8 4 2" xfId="25247" xr:uid="{00000000-0005-0000-0000-000096640000}"/>
    <cellStyle name="Zarez 11 8 4 2 2" xfId="25248" xr:uid="{00000000-0005-0000-0000-000097640000}"/>
    <cellStyle name="Zarez 11 8 4 3" xfId="25249" xr:uid="{00000000-0005-0000-0000-000098640000}"/>
    <cellStyle name="Zarez 11 8 4 4" xfId="25250" xr:uid="{00000000-0005-0000-0000-000099640000}"/>
    <cellStyle name="Zarez 11 8 5" xfId="25251" xr:uid="{00000000-0005-0000-0000-00009A640000}"/>
    <cellStyle name="Zarez 11 8 5 2" xfId="25252" xr:uid="{00000000-0005-0000-0000-00009B640000}"/>
    <cellStyle name="Zarez 11 8 5 2 2" xfId="25253" xr:uid="{00000000-0005-0000-0000-00009C640000}"/>
    <cellStyle name="Zarez 11 8 5 3" xfId="25254" xr:uid="{00000000-0005-0000-0000-00009D640000}"/>
    <cellStyle name="Zarez 11 8 5 4" xfId="25255" xr:uid="{00000000-0005-0000-0000-00009E640000}"/>
    <cellStyle name="Zarez 11 8 6" xfId="25256" xr:uid="{00000000-0005-0000-0000-00009F640000}"/>
    <cellStyle name="Zarez 11 8 6 2" xfId="25257" xr:uid="{00000000-0005-0000-0000-0000A0640000}"/>
    <cellStyle name="Zarez 11 8 6 2 2" xfId="25258" xr:uid="{00000000-0005-0000-0000-0000A1640000}"/>
    <cellStyle name="Zarez 11 8 6 3" xfId="25259" xr:uid="{00000000-0005-0000-0000-0000A2640000}"/>
    <cellStyle name="Zarez 11 8 7" xfId="25260" xr:uid="{00000000-0005-0000-0000-0000A3640000}"/>
    <cellStyle name="Zarez 11 8 7 2" xfId="25261" xr:uid="{00000000-0005-0000-0000-0000A4640000}"/>
    <cellStyle name="Zarez 11 8 7 2 2" xfId="25262" xr:uid="{00000000-0005-0000-0000-0000A5640000}"/>
    <cellStyle name="Zarez 11 8 7 3" xfId="25263" xr:uid="{00000000-0005-0000-0000-0000A6640000}"/>
    <cellStyle name="Zarez 11 8 8" xfId="25264" xr:uid="{00000000-0005-0000-0000-0000A7640000}"/>
    <cellStyle name="Zarez 11 8 8 2" xfId="25265" xr:uid="{00000000-0005-0000-0000-0000A8640000}"/>
    <cellStyle name="Zarez 11 8 9" xfId="25266" xr:uid="{00000000-0005-0000-0000-0000A9640000}"/>
    <cellStyle name="Zarez 11 9" xfId="25267" xr:uid="{00000000-0005-0000-0000-0000AA640000}"/>
    <cellStyle name="Zarez 11 9 10" xfId="25268" xr:uid="{00000000-0005-0000-0000-0000AB640000}"/>
    <cellStyle name="Zarez 11 9 2" xfId="25269" xr:uid="{00000000-0005-0000-0000-0000AC640000}"/>
    <cellStyle name="Zarez 11 9 2 2" xfId="25270" xr:uid="{00000000-0005-0000-0000-0000AD640000}"/>
    <cellStyle name="Zarez 11 9 2 2 2" xfId="25271" xr:uid="{00000000-0005-0000-0000-0000AE640000}"/>
    <cellStyle name="Zarez 11 9 2 3" xfId="25272" xr:uid="{00000000-0005-0000-0000-0000AF640000}"/>
    <cellStyle name="Zarez 11 9 2 4" xfId="25273" xr:uid="{00000000-0005-0000-0000-0000B0640000}"/>
    <cellStyle name="Zarez 11 9 3" xfId="25274" xr:uid="{00000000-0005-0000-0000-0000B1640000}"/>
    <cellStyle name="Zarez 11 9 3 2" xfId="25275" xr:uid="{00000000-0005-0000-0000-0000B2640000}"/>
    <cellStyle name="Zarez 11 9 3 2 2" xfId="25276" xr:uid="{00000000-0005-0000-0000-0000B3640000}"/>
    <cellStyle name="Zarez 11 9 3 3" xfId="25277" xr:uid="{00000000-0005-0000-0000-0000B4640000}"/>
    <cellStyle name="Zarez 11 9 3 4" xfId="25278" xr:uid="{00000000-0005-0000-0000-0000B5640000}"/>
    <cellStyle name="Zarez 11 9 4" xfId="25279" xr:uid="{00000000-0005-0000-0000-0000B6640000}"/>
    <cellStyle name="Zarez 11 9 4 2" xfId="25280" xr:uid="{00000000-0005-0000-0000-0000B7640000}"/>
    <cellStyle name="Zarez 11 9 4 2 2" xfId="25281" xr:uid="{00000000-0005-0000-0000-0000B8640000}"/>
    <cellStyle name="Zarez 11 9 4 3" xfId="25282" xr:uid="{00000000-0005-0000-0000-0000B9640000}"/>
    <cellStyle name="Zarez 11 9 4 4" xfId="25283" xr:uid="{00000000-0005-0000-0000-0000BA640000}"/>
    <cellStyle name="Zarez 11 9 5" xfId="25284" xr:uid="{00000000-0005-0000-0000-0000BB640000}"/>
    <cellStyle name="Zarez 11 9 5 2" xfId="25285" xr:uid="{00000000-0005-0000-0000-0000BC640000}"/>
    <cellStyle name="Zarez 11 9 5 2 2" xfId="25286" xr:uid="{00000000-0005-0000-0000-0000BD640000}"/>
    <cellStyle name="Zarez 11 9 5 3" xfId="25287" xr:uid="{00000000-0005-0000-0000-0000BE640000}"/>
    <cellStyle name="Zarez 11 9 5 4" xfId="25288" xr:uid="{00000000-0005-0000-0000-0000BF640000}"/>
    <cellStyle name="Zarez 11 9 6" xfId="25289" xr:uid="{00000000-0005-0000-0000-0000C0640000}"/>
    <cellStyle name="Zarez 11 9 6 2" xfId="25290" xr:uid="{00000000-0005-0000-0000-0000C1640000}"/>
    <cellStyle name="Zarez 11 9 6 2 2" xfId="25291" xr:uid="{00000000-0005-0000-0000-0000C2640000}"/>
    <cellStyle name="Zarez 11 9 6 3" xfId="25292" xr:uid="{00000000-0005-0000-0000-0000C3640000}"/>
    <cellStyle name="Zarez 11 9 7" xfId="25293" xr:uid="{00000000-0005-0000-0000-0000C4640000}"/>
    <cellStyle name="Zarez 11 9 7 2" xfId="25294" xr:uid="{00000000-0005-0000-0000-0000C5640000}"/>
    <cellStyle name="Zarez 11 9 7 2 2" xfId="25295" xr:uid="{00000000-0005-0000-0000-0000C6640000}"/>
    <cellStyle name="Zarez 11 9 7 3" xfId="25296" xr:uid="{00000000-0005-0000-0000-0000C7640000}"/>
    <cellStyle name="Zarez 11 9 8" xfId="25297" xr:uid="{00000000-0005-0000-0000-0000C8640000}"/>
    <cellStyle name="Zarez 11 9 8 2" xfId="25298" xr:uid="{00000000-0005-0000-0000-0000C9640000}"/>
    <cellStyle name="Zarez 11 9 9" xfId="25299" xr:uid="{00000000-0005-0000-0000-0000CA640000}"/>
    <cellStyle name="Zarez 12" xfId="25300" xr:uid="{00000000-0005-0000-0000-0000CB640000}"/>
    <cellStyle name="Zarez 12 10" xfId="25301" xr:uid="{00000000-0005-0000-0000-0000CC640000}"/>
    <cellStyle name="Zarez 12 10 10" xfId="25302" xr:uid="{00000000-0005-0000-0000-0000CD640000}"/>
    <cellStyle name="Zarez 12 10 2" xfId="25303" xr:uid="{00000000-0005-0000-0000-0000CE640000}"/>
    <cellStyle name="Zarez 12 10 2 2" xfId="25304" xr:uid="{00000000-0005-0000-0000-0000CF640000}"/>
    <cellStyle name="Zarez 12 10 2 2 2" xfId="25305" xr:uid="{00000000-0005-0000-0000-0000D0640000}"/>
    <cellStyle name="Zarez 12 10 2 3" xfId="25306" xr:uid="{00000000-0005-0000-0000-0000D1640000}"/>
    <cellStyle name="Zarez 12 10 2 4" xfId="25307" xr:uid="{00000000-0005-0000-0000-0000D2640000}"/>
    <cellStyle name="Zarez 12 10 3" xfId="25308" xr:uid="{00000000-0005-0000-0000-0000D3640000}"/>
    <cellStyle name="Zarez 12 10 3 2" xfId="25309" xr:uid="{00000000-0005-0000-0000-0000D4640000}"/>
    <cellStyle name="Zarez 12 10 3 2 2" xfId="25310" xr:uid="{00000000-0005-0000-0000-0000D5640000}"/>
    <cellStyle name="Zarez 12 10 3 3" xfId="25311" xr:uid="{00000000-0005-0000-0000-0000D6640000}"/>
    <cellStyle name="Zarez 12 10 3 4" xfId="25312" xr:uid="{00000000-0005-0000-0000-0000D7640000}"/>
    <cellStyle name="Zarez 12 10 4" xfId="25313" xr:uid="{00000000-0005-0000-0000-0000D8640000}"/>
    <cellStyle name="Zarez 12 10 4 2" xfId="25314" xr:uid="{00000000-0005-0000-0000-0000D9640000}"/>
    <cellStyle name="Zarez 12 10 4 2 2" xfId="25315" xr:uid="{00000000-0005-0000-0000-0000DA640000}"/>
    <cellStyle name="Zarez 12 10 4 3" xfId="25316" xr:uid="{00000000-0005-0000-0000-0000DB640000}"/>
    <cellStyle name="Zarez 12 10 4 4" xfId="25317" xr:uid="{00000000-0005-0000-0000-0000DC640000}"/>
    <cellStyle name="Zarez 12 10 5" xfId="25318" xr:uid="{00000000-0005-0000-0000-0000DD640000}"/>
    <cellStyle name="Zarez 12 10 5 2" xfId="25319" xr:uid="{00000000-0005-0000-0000-0000DE640000}"/>
    <cellStyle name="Zarez 12 10 5 2 2" xfId="25320" xr:uid="{00000000-0005-0000-0000-0000DF640000}"/>
    <cellStyle name="Zarez 12 10 5 3" xfId="25321" xr:uid="{00000000-0005-0000-0000-0000E0640000}"/>
    <cellStyle name="Zarez 12 10 5 4" xfId="25322" xr:uid="{00000000-0005-0000-0000-0000E1640000}"/>
    <cellStyle name="Zarez 12 10 6" xfId="25323" xr:uid="{00000000-0005-0000-0000-0000E2640000}"/>
    <cellStyle name="Zarez 12 10 6 2" xfId="25324" xr:uid="{00000000-0005-0000-0000-0000E3640000}"/>
    <cellStyle name="Zarez 12 10 6 2 2" xfId="25325" xr:uid="{00000000-0005-0000-0000-0000E4640000}"/>
    <cellStyle name="Zarez 12 10 6 3" xfId="25326" xr:uid="{00000000-0005-0000-0000-0000E5640000}"/>
    <cellStyle name="Zarez 12 10 7" xfId="25327" xr:uid="{00000000-0005-0000-0000-0000E6640000}"/>
    <cellStyle name="Zarez 12 10 7 2" xfId="25328" xr:uid="{00000000-0005-0000-0000-0000E7640000}"/>
    <cellStyle name="Zarez 12 10 7 2 2" xfId="25329" xr:uid="{00000000-0005-0000-0000-0000E8640000}"/>
    <cellStyle name="Zarez 12 10 7 3" xfId="25330" xr:uid="{00000000-0005-0000-0000-0000E9640000}"/>
    <cellStyle name="Zarez 12 10 8" xfId="25331" xr:uid="{00000000-0005-0000-0000-0000EA640000}"/>
    <cellStyle name="Zarez 12 10 8 2" xfId="25332" xr:uid="{00000000-0005-0000-0000-0000EB640000}"/>
    <cellStyle name="Zarez 12 10 9" xfId="25333" xr:uid="{00000000-0005-0000-0000-0000EC640000}"/>
    <cellStyle name="Zarez 12 11" xfId="25334" xr:uid="{00000000-0005-0000-0000-0000ED640000}"/>
    <cellStyle name="Zarez 12 11 10" xfId="25335" xr:uid="{00000000-0005-0000-0000-0000EE640000}"/>
    <cellStyle name="Zarez 12 11 2" xfId="25336" xr:uid="{00000000-0005-0000-0000-0000EF640000}"/>
    <cellStyle name="Zarez 12 11 2 2" xfId="25337" xr:uid="{00000000-0005-0000-0000-0000F0640000}"/>
    <cellStyle name="Zarez 12 11 2 2 2" xfId="25338" xr:uid="{00000000-0005-0000-0000-0000F1640000}"/>
    <cellStyle name="Zarez 12 11 2 3" xfId="25339" xr:uid="{00000000-0005-0000-0000-0000F2640000}"/>
    <cellStyle name="Zarez 12 11 2 4" xfId="25340" xr:uid="{00000000-0005-0000-0000-0000F3640000}"/>
    <cellStyle name="Zarez 12 11 3" xfId="25341" xr:uid="{00000000-0005-0000-0000-0000F4640000}"/>
    <cellStyle name="Zarez 12 11 3 2" xfId="25342" xr:uid="{00000000-0005-0000-0000-0000F5640000}"/>
    <cellStyle name="Zarez 12 11 3 2 2" xfId="25343" xr:uid="{00000000-0005-0000-0000-0000F6640000}"/>
    <cellStyle name="Zarez 12 11 3 3" xfId="25344" xr:uid="{00000000-0005-0000-0000-0000F7640000}"/>
    <cellStyle name="Zarez 12 11 3 4" xfId="25345" xr:uid="{00000000-0005-0000-0000-0000F8640000}"/>
    <cellStyle name="Zarez 12 11 4" xfId="25346" xr:uid="{00000000-0005-0000-0000-0000F9640000}"/>
    <cellStyle name="Zarez 12 11 4 2" xfId="25347" xr:uid="{00000000-0005-0000-0000-0000FA640000}"/>
    <cellStyle name="Zarez 12 11 4 2 2" xfId="25348" xr:uid="{00000000-0005-0000-0000-0000FB640000}"/>
    <cellStyle name="Zarez 12 11 4 3" xfId="25349" xr:uid="{00000000-0005-0000-0000-0000FC640000}"/>
    <cellStyle name="Zarez 12 11 4 4" xfId="25350" xr:uid="{00000000-0005-0000-0000-0000FD640000}"/>
    <cellStyle name="Zarez 12 11 5" xfId="25351" xr:uid="{00000000-0005-0000-0000-0000FE640000}"/>
    <cellStyle name="Zarez 12 11 5 2" xfId="25352" xr:uid="{00000000-0005-0000-0000-0000FF640000}"/>
    <cellStyle name="Zarez 12 11 5 2 2" xfId="25353" xr:uid="{00000000-0005-0000-0000-000000650000}"/>
    <cellStyle name="Zarez 12 11 5 3" xfId="25354" xr:uid="{00000000-0005-0000-0000-000001650000}"/>
    <cellStyle name="Zarez 12 11 5 4" xfId="25355" xr:uid="{00000000-0005-0000-0000-000002650000}"/>
    <cellStyle name="Zarez 12 11 6" xfId="25356" xr:uid="{00000000-0005-0000-0000-000003650000}"/>
    <cellStyle name="Zarez 12 11 6 2" xfId="25357" xr:uid="{00000000-0005-0000-0000-000004650000}"/>
    <cellStyle name="Zarez 12 11 6 2 2" xfId="25358" xr:uid="{00000000-0005-0000-0000-000005650000}"/>
    <cellStyle name="Zarez 12 11 6 3" xfId="25359" xr:uid="{00000000-0005-0000-0000-000006650000}"/>
    <cellStyle name="Zarez 12 11 7" xfId="25360" xr:uid="{00000000-0005-0000-0000-000007650000}"/>
    <cellStyle name="Zarez 12 11 7 2" xfId="25361" xr:uid="{00000000-0005-0000-0000-000008650000}"/>
    <cellStyle name="Zarez 12 11 7 2 2" xfId="25362" xr:uid="{00000000-0005-0000-0000-000009650000}"/>
    <cellStyle name="Zarez 12 11 7 3" xfId="25363" xr:uid="{00000000-0005-0000-0000-00000A650000}"/>
    <cellStyle name="Zarez 12 11 8" xfId="25364" xr:uid="{00000000-0005-0000-0000-00000B650000}"/>
    <cellStyle name="Zarez 12 11 8 2" xfId="25365" xr:uid="{00000000-0005-0000-0000-00000C650000}"/>
    <cellStyle name="Zarez 12 11 9" xfId="25366" xr:uid="{00000000-0005-0000-0000-00000D650000}"/>
    <cellStyle name="Zarez 12 12" xfId="25367" xr:uid="{00000000-0005-0000-0000-00000E650000}"/>
    <cellStyle name="Zarez 12 12 10" xfId="25368" xr:uid="{00000000-0005-0000-0000-00000F650000}"/>
    <cellStyle name="Zarez 12 12 2" xfId="25369" xr:uid="{00000000-0005-0000-0000-000010650000}"/>
    <cellStyle name="Zarez 12 12 2 2" xfId="25370" xr:uid="{00000000-0005-0000-0000-000011650000}"/>
    <cellStyle name="Zarez 12 12 2 2 2" xfId="25371" xr:uid="{00000000-0005-0000-0000-000012650000}"/>
    <cellStyle name="Zarez 12 12 2 3" xfId="25372" xr:uid="{00000000-0005-0000-0000-000013650000}"/>
    <cellStyle name="Zarez 12 12 2 4" xfId="25373" xr:uid="{00000000-0005-0000-0000-000014650000}"/>
    <cellStyle name="Zarez 12 12 3" xfId="25374" xr:uid="{00000000-0005-0000-0000-000015650000}"/>
    <cellStyle name="Zarez 12 12 3 2" xfId="25375" xr:uid="{00000000-0005-0000-0000-000016650000}"/>
    <cellStyle name="Zarez 12 12 3 2 2" xfId="25376" xr:uid="{00000000-0005-0000-0000-000017650000}"/>
    <cellStyle name="Zarez 12 12 3 3" xfId="25377" xr:uid="{00000000-0005-0000-0000-000018650000}"/>
    <cellStyle name="Zarez 12 12 3 4" xfId="25378" xr:uid="{00000000-0005-0000-0000-000019650000}"/>
    <cellStyle name="Zarez 12 12 4" xfId="25379" xr:uid="{00000000-0005-0000-0000-00001A650000}"/>
    <cellStyle name="Zarez 12 12 4 2" xfId="25380" xr:uid="{00000000-0005-0000-0000-00001B650000}"/>
    <cellStyle name="Zarez 12 12 4 2 2" xfId="25381" xr:uid="{00000000-0005-0000-0000-00001C650000}"/>
    <cellStyle name="Zarez 12 12 4 3" xfId="25382" xr:uid="{00000000-0005-0000-0000-00001D650000}"/>
    <cellStyle name="Zarez 12 12 4 4" xfId="25383" xr:uid="{00000000-0005-0000-0000-00001E650000}"/>
    <cellStyle name="Zarez 12 12 5" xfId="25384" xr:uid="{00000000-0005-0000-0000-00001F650000}"/>
    <cellStyle name="Zarez 12 12 5 2" xfId="25385" xr:uid="{00000000-0005-0000-0000-000020650000}"/>
    <cellStyle name="Zarez 12 12 5 2 2" xfId="25386" xr:uid="{00000000-0005-0000-0000-000021650000}"/>
    <cellStyle name="Zarez 12 12 5 3" xfId="25387" xr:uid="{00000000-0005-0000-0000-000022650000}"/>
    <cellStyle name="Zarez 12 12 5 4" xfId="25388" xr:uid="{00000000-0005-0000-0000-000023650000}"/>
    <cellStyle name="Zarez 12 12 6" xfId="25389" xr:uid="{00000000-0005-0000-0000-000024650000}"/>
    <cellStyle name="Zarez 12 12 6 2" xfId="25390" xr:uid="{00000000-0005-0000-0000-000025650000}"/>
    <cellStyle name="Zarez 12 12 6 2 2" xfId="25391" xr:uid="{00000000-0005-0000-0000-000026650000}"/>
    <cellStyle name="Zarez 12 12 6 3" xfId="25392" xr:uid="{00000000-0005-0000-0000-000027650000}"/>
    <cellStyle name="Zarez 12 12 7" xfId="25393" xr:uid="{00000000-0005-0000-0000-000028650000}"/>
    <cellStyle name="Zarez 12 12 7 2" xfId="25394" xr:uid="{00000000-0005-0000-0000-000029650000}"/>
    <cellStyle name="Zarez 12 12 7 2 2" xfId="25395" xr:uid="{00000000-0005-0000-0000-00002A650000}"/>
    <cellStyle name="Zarez 12 12 7 3" xfId="25396" xr:uid="{00000000-0005-0000-0000-00002B650000}"/>
    <cellStyle name="Zarez 12 12 8" xfId="25397" xr:uid="{00000000-0005-0000-0000-00002C650000}"/>
    <cellStyle name="Zarez 12 12 8 2" xfId="25398" xr:uid="{00000000-0005-0000-0000-00002D650000}"/>
    <cellStyle name="Zarez 12 12 9" xfId="25399" xr:uid="{00000000-0005-0000-0000-00002E650000}"/>
    <cellStyle name="Zarez 12 13" xfId="25400" xr:uid="{00000000-0005-0000-0000-00002F650000}"/>
    <cellStyle name="Zarez 12 13 2" xfId="25401" xr:uid="{00000000-0005-0000-0000-000030650000}"/>
    <cellStyle name="Zarez 12 13 2 2" xfId="25402" xr:uid="{00000000-0005-0000-0000-000031650000}"/>
    <cellStyle name="Zarez 12 13 3" xfId="25403" xr:uid="{00000000-0005-0000-0000-000032650000}"/>
    <cellStyle name="Zarez 12 13 4" xfId="25404" xr:uid="{00000000-0005-0000-0000-000033650000}"/>
    <cellStyle name="Zarez 12 14" xfId="25405" xr:uid="{00000000-0005-0000-0000-000034650000}"/>
    <cellStyle name="Zarez 12 14 2" xfId="25406" xr:uid="{00000000-0005-0000-0000-000035650000}"/>
    <cellStyle name="Zarez 12 14 2 2" xfId="25407" xr:uid="{00000000-0005-0000-0000-000036650000}"/>
    <cellStyle name="Zarez 12 14 3" xfId="25408" xr:uid="{00000000-0005-0000-0000-000037650000}"/>
    <cellStyle name="Zarez 12 14 4" xfId="25409" xr:uid="{00000000-0005-0000-0000-000038650000}"/>
    <cellStyle name="Zarez 12 15" xfId="25410" xr:uid="{00000000-0005-0000-0000-000039650000}"/>
    <cellStyle name="Zarez 12 15 2" xfId="25411" xr:uid="{00000000-0005-0000-0000-00003A650000}"/>
    <cellStyle name="Zarez 12 15 2 2" xfId="25412" xr:uid="{00000000-0005-0000-0000-00003B650000}"/>
    <cellStyle name="Zarez 12 15 3" xfId="25413" xr:uid="{00000000-0005-0000-0000-00003C650000}"/>
    <cellStyle name="Zarez 12 15 4" xfId="25414" xr:uid="{00000000-0005-0000-0000-00003D650000}"/>
    <cellStyle name="Zarez 12 16" xfId="25415" xr:uid="{00000000-0005-0000-0000-00003E650000}"/>
    <cellStyle name="Zarez 12 16 2" xfId="25416" xr:uid="{00000000-0005-0000-0000-00003F650000}"/>
    <cellStyle name="Zarez 12 16 2 2" xfId="25417" xr:uid="{00000000-0005-0000-0000-000040650000}"/>
    <cellStyle name="Zarez 12 16 3" xfId="25418" xr:uid="{00000000-0005-0000-0000-000041650000}"/>
    <cellStyle name="Zarez 12 16 4" xfId="25419" xr:uid="{00000000-0005-0000-0000-000042650000}"/>
    <cellStyle name="Zarez 12 17" xfId="25420" xr:uid="{00000000-0005-0000-0000-000043650000}"/>
    <cellStyle name="Zarez 12 17 2" xfId="25421" xr:uid="{00000000-0005-0000-0000-000044650000}"/>
    <cellStyle name="Zarez 12 17 2 2" xfId="25422" xr:uid="{00000000-0005-0000-0000-000045650000}"/>
    <cellStyle name="Zarez 12 17 3" xfId="25423" xr:uid="{00000000-0005-0000-0000-000046650000}"/>
    <cellStyle name="Zarez 12 18" xfId="25424" xr:uid="{00000000-0005-0000-0000-000047650000}"/>
    <cellStyle name="Zarez 12 18 2" xfId="25425" xr:uid="{00000000-0005-0000-0000-000048650000}"/>
    <cellStyle name="Zarez 12 18 2 2" xfId="25426" xr:uid="{00000000-0005-0000-0000-000049650000}"/>
    <cellStyle name="Zarez 12 18 3" xfId="25427" xr:uid="{00000000-0005-0000-0000-00004A650000}"/>
    <cellStyle name="Zarez 12 19" xfId="25428" xr:uid="{00000000-0005-0000-0000-00004B650000}"/>
    <cellStyle name="Zarez 12 19 2" xfId="25429" xr:uid="{00000000-0005-0000-0000-00004C650000}"/>
    <cellStyle name="Zarez 12 19 2 2" xfId="25430" xr:uid="{00000000-0005-0000-0000-00004D650000}"/>
    <cellStyle name="Zarez 12 19 3" xfId="25431" xr:uid="{00000000-0005-0000-0000-00004E650000}"/>
    <cellStyle name="Zarez 12 2" xfId="25432" xr:uid="{00000000-0005-0000-0000-00004F650000}"/>
    <cellStyle name="Zarez 12 2 10" xfId="25433" xr:uid="{00000000-0005-0000-0000-000050650000}"/>
    <cellStyle name="Zarez 12 2 10 2" xfId="25434" xr:uid="{00000000-0005-0000-0000-000051650000}"/>
    <cellStyle name="Zarez 12 2 10 2 2" xfId="25435" xr:uid="{00000000-0005-0000-0000-000052650000}"/>
    <cellStyle name="Zarez 12 2 10 3" xfId="25436" xr:uid="{00000000-0005-0000-0000-000053650000}"/>
    <cellStyle name="Zarez 12 2 11" xfId="25437" xr:uid="{00000000-0005-0000-0000-000054650000}"/>
    <cellStyle name="Zarez 12 2 11 2" xfId="25438" xr:uid="{00000000-0005-0000-0000-000055650000}"/>
    <cellStyle name="Zarez 12 2 11 2 2" xfId="25439" xr:uid="{00000000-0005-0000-0000-000056650000}"/>
    <cellStyle name="Zarez 12 2 11 3" xfId="25440" xr:uid="{00000000-0005-0000-0000-000057650000}"/>
    <cellStyle name="Zarez 12 2 12" xfId="25441" xr:uid="{00000000-0005-0000-0000-000058650000}"/>
    <cellStyle name="Zarez 12 2 12 2" xfId="25442" xr:uid="{00000000-0005-0000-0000-000059650000}"/>
    <cellStyle name="Zarez 12 2 13" xfId="25443" xr:uid="{00000000-0005-0000-0000-00005A650000}"/>
    <cellStyle name="Zarez 12 2 14" xfId="25444" xr:uid="{00000000-0005-0000-0000-00005B650000}"/>
    <cellStyle name="Zarez 12 2 2" xfId="25445" xr:uid="{00000000-0005-0000-0000-00005C650000}"/>
    <cellStyle name="Zarez 12 2 2 10" xfId="25446" xr:uid="{00000000-0005-0000-0000-00005D650000}"/>
    <cellStyle name="Zarez 12 2 2 2" xfId="25447" xr:uid="{00000000-0005-0000-0000-00005E650000}"/>
    <cellStyle name="Zarez 12 2 2 2 2" xfId="25448" xr:uid="{00000000-0005-0000-0000-00005F650000}"/>
    <cellStyle name="Zarez 12 2 2 2 2 2" xfId="25449" xr:uid="{00000000-0005-0000-0000-000060650000}"/>
    <cellStyle name="Zarez 12 2 2 2 3" xfId="25450" xr:uid="{00000000-0005-0000-0000-000061650000}"/>
    <cellStyle name="Zarez 12 2 2 2 4" xfId="25451" xr:uid="{00000000-0005-0000-0000-000062650000}"/>
    <cellStyle name="Zarez 12 2 2 3" xfId="25452" xr:uid="{00000000-0005-0000-0000-000063650000}"/>
    <cellStyle name="Zarez 12 2 2 3 2" xfId="25453" xr:uid="{00000000-0005-0000-0000-000064650000}"/>
    <cellStyle name="Zarez 12 2 2 3 2 2" xfId="25454" xr:uid="{00000000-0005-0000-0000-000065650000}"/>
    <cellStyle name="Zarez 12 2 2 3 3" xfId="25455" xr:uid="{00000000-0005-0000-0000-000066650000}"/>
    <cellStyle name="Zarez 12 2 2 3 4" xfId="25456" xr:uid="{00000000-0005-0000-0000-000067650000}"/>
    <cellStyle name="Zarez 12 2 2 4" xfId="25457" xr:uid="{00000000-0005-0000-0000-000068650000}"/>
    <cellStyle name="Zarez 12 2 2 4 2" xfId="25458" xr:uid="{00000000-0005-0000-0000-000069650000}"/>
    <cellStyle name="Zarez 12 2 2 4 2 2" xfId="25459" xr:uid="{00000000-0005-0000-0000-00006A650000}"/>
    <cellStyle name="Zarez 12 2 2 4 3" xfId="25460" xr:uid="{00000000-0005-0000-0000-00006B650000}"/>
    <cellStyle name="Zarez 12 2 2 4 4" xfId="25461" xr:uid="{00000000-0005-0000-0000-00006C650000}"/>
    <cellStyle name="Zarez 12 2 2 5" xfId="25462" xr:uid="{00000000-0005-0000-0000-00006D650000}"/>
    <cellStyle name="Zarez 12 2 2 5 2" xfId="25463" xr:uid="{00000000-0005-0000-0000-00006E650000}"/>
    <cellStyle name="Zarez 12 2 2 5 2 2" xfId="25464" xr:uid="{00000000-0005-0000-0000-00006F650000}"/>
    <cellStyle name="Zarez 12 2 2 5 3" xfId="25465" xr:uid="{00000000-0005-0000-0000-000070650000}"/>
    <cellStyle name="Zarez 12 2 2 5 4" xfId="25466" xr:uid="{00000000-0005-0000-0000-000071650000}"/>
    <cellStyle name="Zarez 12 2 2 6" xfId="25467" xr:uid="{00000000-0005-0000-0000-000072650000}"/>
    <cellStyle name="Zarez 12 2 2 6 2" xfId="25468" xr:uid="{00000000-0005-0000-0000-000073650000}"/>
    <cellStyle name="Zarez 12 2 2 6 2 2" xfId="25469" xr:uid="{00000000-0005-0000-0000-000074650000}"/>
    <cellStyle name="Zarez 12 2 2 6 3" xfId="25470" xr:uid="{00000000-0005-0000-0000-000075650000}"/>
    <cellStyle name="Zarez 12 2 2 7" xfId="25471" xr:uid="{00000000-0005-0000-0000-000076650000}"/>
    <cellStyle name="Zarez 12 2 2 7 2" xfId="25472" xr:uid="{00000000-0005-0000-0000-000077650000}"/>
    <cellStyle name="Zarez 12 2 2 7 2 2" xfId="25473" xr:uid="{00000000-0005-0000-0000-000078650000}"/>
    <cellStyle name="Zarez 12 2 2 7 3" xfId="25474" xr:uid="{00000000-0005-0000-0000-000079650000}"/>
    <cellStyle name="Zarez 12 2 2 8" xfId="25475" xr:uid="{00000000-0005-0000-0000-00007A650000}"/>
    <cellStyle name="Zarez 12 2 2 8 2" xfId="25476" xr:uid="{00000000-0005-0000-0000-00007B650000}"/>
    <cellStyle name="Zarez 12 2 2 9" xfId="25477" xr:uid="{00000000-0005-0000-0000-00007C650000}"/>
    <cellStyle name="Zarez 12 2 3" xfId="25478" xr:uid="{00000000-0005-0000-0000-00007D650000}"/>
    <cellStyle name="Zarez 12 2 3 10" xfId="25479" xr:uid="{00000000-0005-0000-0000-00007E650000}"/>
    <cellStyle name="Zarez 12 2 3 2" xfId="25480" xr:uid="{00000000-0005-0000-0000-00007F650000}"/>
    <cellStyle name="Zarez 12 2 3 2 2" xfId="25481" xr:uid="{00000000-0005-0000-0000-000080650000}"/>
    <cellStyle name="Zarez 12 2 3 2 2 2" xfId="25482" xr:uid="{00000000-0005-0000-0000-000081650000}"/>
    <cellStyle name="Zarez 12 2 3 2 3" xfId="25483" xr:uid="{00000000-0005-0000-0000-000082650000}"/>
    <cellStyle name="Zarez 12 2 3 2 4" xfId="25484" xr:uid="{00000000-0005-0000-0000-000083650000}"/>
    <cellStyle name="Zarez 12 2 3 3" xfId="25485" xr:uid="{00000000-0005-0000-0000-000084650000}"/>
    <cellStyle name="Zarez 12 2 3 3 2" xfId="25486" xr:uid="{00000000-0005-0000-0000-000085650000}"/>
    <cellStyle name="Zarez 12 2 3 3 2 2" xfId="25487" xr:uid="{00000000-0005-0000-0000-000086650000}"/>
    <cellStyle name="Zarez 12 2 3 3 3" xfId="25488" xr:uid="{00000000-0005-0000-0000-000087650000}"/>
    <cellStyle name="Zarez 12 2 3 3 4" xfId="25489" xr:uid="{00000000-0005-0000-0000-000088650000}"/>
    <cellStyle name="Zarez 12 2 3 4" xfId="25490" xr:uid="{00000000-0005-0000-0000-000089650000}"/>
    <cellStyle name="Zarez 12 2 3 4 2" xfId="25491" xr:uid="{00000000-0005-0000-0000-00008A650000}"/>
    <cellStyle name="Zarez 12 2 3 4 2 2" xfId="25492" xr:uid="{00000000-0005-0000-0000-00008B650000}"/>
    <cellStyle name="Zarez 12 2 3 4 3" xfId="25493" xr:uid="{00000000-0005-0000-0000-00008C650000}"/>
    <cellStyle name="Zarez 12 2 3 4 4" xfId="25494" xr:uid="{00000000-0005-0000-0000-00008D650000}"/>
    <cellStyle name="Zarez 12 2 3 5" xfId="25495" xr:uid="{00000000-0005-0000-0000-00008E650000}"/>
    <cellStyle name="Zarez 12 2 3 5 2" xfId="25496" xr:uid="{00000000-0005-0000-0000-00008F650000}"/>
    <cellStyle name="Zarez 12 2 3 5 2 2" xfId="25497" xr:uid="{00000000-0005-0000-0000-000090650000}"/>
    <cellStyle name="Zarez 12 2 3 5 3" xfId="25498" xr:uid="{00000000-0005-0000-0000-000091650000}"/>
    <cellStyle name="Zarez 12 2 3 5 4" xfId="25499" xr:uid="{00000000-0005-0000-0000-000092650000}"/>
    <cellStyle name="Zarez 12 2 3 6" xfId="25500" xr:uid="{00000000-0005-0000-0000-000093650000}"/>
    <cellStyle name="Zarez 12 2 3 6 2" xfId="25501" xr:uid="{00000000-0005-0000-0000-000094650000}"/>
    <cellStyle name="Zarez 12 2 3 6 2 2" xfId="25502" xr:uid="{00000000-0005-0000-0000-000095650000}"/>
    <cellStyle name="Zarez 12 2 3 6 3" xfId="25503" xr:uid="{00000000-0005-0000-0000-000096650000}"/>
    <cellStyle name="Zarez 12 2 3 7" xfId="25504" xr:uid="{00000000-0005-0000-0000-000097650000}"/>
    <cellStyle name="Zarez 12 2 3 7 2" xfId="25505" xr:uid="{00000000-0005-0000-0000-000098650000}"/>
    <cellStyle name="Zarez 12 2 3 7 2 2" xfId="25506" xr:uid="{00000000-0005-0000-0000-000099650000}"/>
    <cellStyle name="Zarez 12 2 3 7 3" xfId="25507" xr:uid="{00000000-0005-0000-0000-00009A650000}"/>
    <cellStyle name="Zarez 12 2 3 8" xfId="25508" xr:uid="{00000000-0005-0000-0000-00009B650000}"/>
    <cellStyle name="Zarez 12 2 3 8 2" xfId="25509" xr:uid="{00000000-0005-0000-0000-00009C650000}"/>
    <cellStyle name="Zarez 12 2 3 9" xfId="25510" xr:uid="{00000000-0005-0000-0000-00009D650000}"/>
    <cellStyle name="Zarez 12 2 4" xfId="25511" xr:uid="{00000000-0005-0000-0000-00009E650000}"/>
    <cellStyle name="Zarez 12 2 4 10" xfId="25512" xr:uid="{00000000-0005-0000-0000-00009F650000}"/>
    <cellStyle name="Zarez 12 2 4 2" xfId="25513" xr:uid="{00000000-0005-0000-0000-0000A0650000}"/>
    <cellStyle name="Zarez 12 2 4 2 2" xfId="25514" xr:uid="{00000000-0005-0000-0000-0000A1650000}"/>
    <cellStyle name="Zarez 12 2 4 2 2 2" xfId="25515" xr:uid="{00000000-0005-0000-0000-0000A2650000}"/>
    <cellStyle name="Zarez 12 2 4 2 3" xfId="25516" xr:uid="{00000000-0005-0000-0000-0000A3650000}"/>
    <cellStyle name="Zarez 12 2 4 2 4" xfId="25517" xr:uid="{00000000-0005-0000-0000-0000A4650000}"/>
    <cellStyle name="Zarez 12 2 4 3" xfId="25518" xr:uid="{00000000-0005-0000-0000-0000A5650000}"/>
    <cellStyle name="Zarez 12 2 4 3 2" xfId="25519" xr:uid="{00000000-0005-0000-0000-0000A6650000}"/>
    <cellStyle name="Zarez 12 2 4 3 2 2" xfId="25520" xr:uid="{00000000-0005-0000-0000-0000A7650000}"/>
    <cellStyle name="Zarez 12 2 4 3 3" xfId="25521" xr:uid="{00000000-0005-0000-0000-0000A8650000}"/>
    <cellStyle name="Zarez 12 2 4 3 4" xfId="25522" xr:uid="{00000000-0005-0000-0000-0000A9650000}"/>
    <cellStyle name="Zarez 12 2 4 4" xfId="25523" xr:uid="{00000000-0005-0000-0000-0000AA650000}"/>
    <cellStyle name="Zarez 12 2 4 4 2" xfId="25524" xr:uid="{00000000-0005-0000-0000-0000AB650000}"/>
    <cellStyle name="Zarez 12 2 4 4 2 2" xfId="25525" xr:uid="{00000000-0005-0000-0000-0000AC650000}"/>
    <cellStyle name="Zarez 12 2 4 4 3" xfId="25526" xr:uid="{00000000-0005-0000-0000-0000AD650000}"/>
    <cellStyle name="Zarez 12 2 4 4 4" xfId="25527" xr:uid="{00000000-0005-0000-0000-0000AE650000}"/>
    <cellStyle name="Zarez 12 2 4 5" xfId="25528" xr:uid="{00000000-0005-0000-0000-0000AF650000}"/>
    <cellStyle name="Zarez 12 2 4 5 2" xfId="25529" xr:uid="{00000000-0005-0000-0000-0000B0650000}"/>
    <cellStyle name="Zarez 12 2 4 5 2 2" xfId="25530" xr:uid="{00000000-0005-0000-0000-0000B1650000}"/>
    <cellStyle name="Zarez 12 2 4 5 3" xfId="25531" xr:uid="{00000000-0005-0000-0000-0000B2650000}"/>
    <cellStyle name="Zarez 12 2 4 5 4" xfId="25532" xr:uid="{00000000-0005-0000-0000-0000B3650000}"/>
    <cellStyle name="Zarez 12 2 4 6" xfId="25533" xr:uid="{00000000-0005-0000-0000-0000B4650000}"/>
    <cellStyle name="Zarez 12 2 4 6 2" xfId="25534" xr:uid="{00000000-0005-0000-0000-0000B5650000}"/>
    <cellStyle name="Zarez 12 2 4 6 2 2" xfId="25535" xr:uid="{00000000-0005-0000-0000-0000B6650000}"/>
    <cellStyle name="Zarez 12 2 4 6 3" xfId="25536" xr:uid="{00000000-0005-0000-0000-0000B7650000}"/>
    <cellStyle name="Zarez 12 2 4 7" xfId="25537" xr:uid="{00000000-0005-0000-0000-0000B8650000}"/>
    <cellStyle name="Zarez 12 2 4 7 2" xfId="25538" xr:uid="{00000000-0005-0000-0000-0000B9650000}"/>
    <cellStyle name="Zarez 12 2 4 7 2 2" xfId="25539" xr:uid="{00000000-0005-0000-0000-0000BA650000}"/>
    <cellStyle name="Zarez 12 2 4 7 3" xfId="25540" xr:uid="{00000000-0005-0000-0000-0000BB650000}"/>
    <cellStyle name="Zarez 12 2 4 8" xfId="25541" xr:uid="{00000000-0005-0000-0000-0000BC650000}"/>
    <cellStyle name="Zarez 12 2 4 8 2" xfId="25542" xr:uid="{00000000-0005-0000-0000-0000BD650000}"/>
    <cellStyle name="Zarez 12 2 4 9" xfId="25543" xr:uid="{00000000-0005-0000-0000-0000BE650000}"/>
    <cellStyle name="Zarez 12 2 5" xfId="25544" xr:uid="{00000000-0005-0000-0000-0000BF650000}"/>
    <cellStyle name="Zarez 12 2 5 10" xfId="25545" xr:uid="{00000000-0005-0000-0000-0000C0650000}"/>
    <cellStyle name="Zarez 12 2 5 2" xfId="25546" xr:uid="{00000000-0005-0000-0000-0000C1650000}"/>
    <cellStyle name="Zarez 12 2 5 2 2" xfId="25547" xr:uid="{00000000-0005-0000-0000-0000C2650000}"/>
    <cellStyle name="Zarez 12 2 5 2 2 2" xfId="25548" xr:uid="{00000000-0005-0000-0000-0000C3650000}"/>
    <cellStyle name="Zarez 12 2 5 2 3" xfId="25549" xr:uid="{00000000-0005-0000-0000-0000C4650000}"/>
    <cellStyle name="Zarez 12 2 5 2 4" xfId="25550" xr:uid="{00000000-0005-0000-0000-0000C5650000}"/>
    <cellStyle name="Zarez 12 2 5 3" xfId="25551" xr:uid="{00000000-0005-0000-0000-0000C6650000}"/>
    <cellStyle name="Zarez 12 2 5 3 2" xfId="25552" xr:uid="{00000000-0005-0000-0000-0000C7650000}"/>
    <cellStyle name="Zarez 12 2 5 3 2 2" xfId="25553" xr:uid="{00000000-0005-0000-0000-0000C8650000}"/>
    <cellStyle name="Zarez 12 2 5 3 3" xfId="25554" xr:uid="{00000000-0005-0000-0000-0000C9650000}"/>
    <cellStyle name="Zarez 12 2 5 3 4" xfId="25555" xr:uid="{00000000-0005-0000-0000-0000CA650000}"/>
    <cellStyle name="Zarez 12 2 5 4" xfId="25556" xr:uid="{00000000-0005-0000-0000-0000CB650000}"/>
    <cellStyle name="Zarez 12 2 5 4 2" xfId="25557" xr:uid="{00000000-0005-0000-0000-0000CC650000}"/>
    <cellStyle name="Zarez 12 2 5 4 2 2" xfId="25558" xr:uid="{00000000-0005-0000-0000-0000CD650000}"/>
    <cellStyle name="Zarez 12 2 5 4 3" xfId="25559" xr:uid="{00000000-0005-0000-0000-0000CE650000}"/>
    <cellStyle name="Zarez 12 2 5 4 4" xfId="25560" xr:uid="{00000000-0005-0000-0000-0000CF650000}"/>
    <cellStyle name="Zarez 12 2 5 5" xfId="25561" xr:uid="{00000000-0005-0000-0000-0000D0650000}"/>
    <cellStyle name="Zarez 12 2 5 5 2" xfId="25562" xr:uid="{00000000-0005-0000-0000-0000D1650000}"/>
    <cellStyle name="Zarez 12 2 5 5 2 2" xfId="25563" xr:uid="{00000000-0005-0000-0000-0000D2650000}"/>
    <cellStyle name="Zarez 12 2 5 5 3" xfId="25564" xr:uid="{00000000-0005-0000-0000-0000D3650000}"/>
    <cellStyle name="Zarez 12 2 5 5 4" xfId="25565" xr:uid="{00000000-0005-0000-0000-0000D4650000}"/>
    <cellStyle name="Zarez 12 2 5 6" xfId="25566" xr:uid="{00000000-0005-0000-0000-0000D5650000}"/>
    <cellStyle name="Zarez 12 2 5 6 2" xfId="25567" xr:uid="{00000000-0005-0000-0000-0000D6650000}"/>
    <cellStyle name="Zarez 12 2 5 6 2 2" xfId="25568" xr:uid="{00000000-0005-0000-0000-0000D7650000}"/>
    <cellStyle name="Zarez 12 2 5 6 3" xfId="25569" xr:uid="{00000000-0005-0000-0000-0000D8650000}"/>
    <cellStyle name="Zarez 12 2 5 7" xfId="25570" xr:uid="{00000000-0005-0000-0000-0000D9650000}"/>
    <cellStyle name="Zarez 12 2 5 7 2" xfId="25571" xr:uid="{00000000-0005-0000-0000-0000DA650000}"/>
    <cellStyle name="Zarez 12 2 5 7 2 2" xfId="25572" xr:uid="{00000000-0005-0000-0000-0000DB650000}"/>
    <cellStyle name="Zarez 12 2 5 7 3" xfId="25573" xr:uid="{00000000-0005-0000-0000-0000DC650000}"/>
    <cellStyle name="Zarez 12 2 5 8" xfId="25574" xr:uid="{00000000-0005-0000-0000-0000DD650000}"/>
    <cellStyle name="Zarez 12 2 5 8 2" xfId="25575" xr:uid="{00000000-0005-0000-0000-0000DE650000}"/>
    <cellStyle name="Zarez 12 2 5 9" xfId="25576" xr:uid="{00000000-0005-0000-0000-0000DF650000}"/>
    <cellStyle name="Zarez 12 2 6" xfId="25577" xr:uid="{00000000-0005-0000-0000-0000E0650000}"/>
    <cellStyle name="Zarez 12 2 6 10" xfId="25578" xr:uid="{00000000-0005-0000-0000-0000E1650000}"/>
    <cellStyle name="Zarez 12 2 6 2" xfId="25579" xr:uid="{00000000-0005-0000-0000-0000E2650000}"/>
    <cellStyle name="Zarez 12 2 6 2 2" xfId="25580" xr:uid="{00000000-0005-0000-0000-0000E3650000}"/>
    <cellStyle name="Zarez 12 2 6 2 2 2" xfId="25581" xr:uid="{00000000-0005-0000-0000-0000E4650000}"/>
    <cellStyle name="Zarez 12 2 6 2 3" xfId="25582" xr:uid="{00000000-0005-0000-0000-0000E5650000}"/>
    <cellStyle name="Zarez 12 2 6 2 4" xfId="25583" xr:uid="{00000000-0005-0000-0000-0000E6650000}"/>
    <cellStyle name="Zarez 12 2 6 3" xfId="25584" xr:uid="{00000000-0005-0000-0000-0000E7650000}"/>
    <cellStyle name="Zarez 12 2 6 3 2" xfId="25585" xr:uid="{00000000-0005-0000-0000-0000E8650000}"/>
    <cellStyle name="Zarez 12 2 6 3 2 2" xfId="25586" xr:uid="{00000000-0005-0000-0000-0000E9650000}"/>
    <cellStyle name="Zarez 12 2 6 3 3" xfId="25587" xr:uid="{00000000-0005-0000-0000-0000EA650000}"/>
    <cellStyle name="Zarez 12 2 6 3 4" xfId="25588" xr:uid="{00000000-0005-0000-0000-0000EB650000}"/>
    <cellStyle name="Zarez 12 2 6 4" xfId="25589" xr:uid="{00000000-0005-0000-0000-0000EC650000}"/>
    <cellStyle name="Zarez 12 2 6 4 2" xfId="25590" xr:uid="{00000000-0005-0000-0000-0000ED650000}"/>
    <cellStyle name="Zarez 12 2 6 4 2 2" xfId="25591" xr:uid="{00000000-0005-0000-0000-0000EE650000}"/>
    <cellStyle name="Zarez 12 2 6 4 3" xfId="25592" xr:uid="{00000000-0005-0000-0000-0000EF650000}"/>
    <cellStyle name="Zarez 12 2 6 4 4" xfId="25593" xr:uid="{00000000-0005-0000-0000-0000F0650000}"/>
    <cellStyle name="Zarez 12 2 6 5" xfId="25594" xr:uid="{00000000-0005-0000-0000-0000F1650000}"/>
    <cellStyle name="Zarez 12 2 6 5 2" xfId="25595" xr:uid="{00000000-0005-0000-0000-0000F2650000}"/>
    <cellStyle name="Zarez 12 2 6 5 2 2" xfId="25596" xr:uid="{00000000-0005-0000-0000-0000F3650000}"/>
    <cellStyle name="Zarez 12 2 6 5 3" xfId="25597" xr:uid="{00000000-0005-0000-0000-0000F4650000}"/>
    <cellStyle name="Zarez 12 2 6 5 4" xfId="25598" xr:uid="{00000000-0005-0000-0000-0000F5650000}"/>
    <cellStyle name="Zarez 12 2 6 6" xfId="25599" xr:uid="{00000000-0005-0000-0000-0000F6650000}"/>
    <cellStyle name="Zarez 12 2 6 6 2" xfId="25600" xr:uid="{00000000-0005-0000-0000-0000F7650000}"/>
    <cellStyle name="Zarez 12 2 6 6 2 2" xfId="25601" xr:uid="{00000000-0005-0000-0000-0000F8650000}"/>
    <cellStyle name="Zarez 12 2 6 6 3" xfId="25602" xr:uid="{00000000-0005-0000-0000-0000F9650000}"/>
    <cellStyle name="Zarez 12 2 6 7" xfId="25603" xr:uid="{00000000-0005-0000-0000-0000FA650000}"/>
    <cellStyle name="Zarez 12 2 6 7 2" xfId="25604" xr:uid="{00000000-0005-0000-0000-0000FB650000}"/>
    <cellStyle name="Zarez 12 2 6 7 2 2" xfId="25605" xr:uid="{00000000-0005-0000-0000-0000FC650000}"/>
    <cellStyle name="Zarez 12 2 6 7 3" xfId="25606" xr:uid="{00000000-0005-0000-0000-0000FD650000}"/>
    <cellStyle name="Zarez 12 2 6 8" xfId="25607" xr:uid="{00000000-0005-0000-0000-0000FE650000}"/>
    <cellStyle name="Zarez 12 2 6 8 2" xfId="25608" xr:uid="{00000000-0005-0000-0000-0000FF650000}"/>
    <cellStyle name="Zarez 12 2 6 9" xfId="25609" xr:uid="{00000000-0005-0000-0000-000000660000}"/>
    <cellStyle name="Zarez 12 2 7" xfId="25610" xr:uid="{00000000-0005-0000-0000-000001660000}"/>
    <cellStyle name="Zarez 12 2 7 10" xfId="25611" xr:uid="{00000000-0005-0000-0000-000002660000}"/>
    <cellStyle name="Zarez 12 2 7 2" xfId="25612" xr:uid="{00000000-0005-0000-0000-000003660000}"/>
    <cellStyle name="Zarez 12 2 7 2 2" xfId="25613" xr:uid="{00000000-0005-0000-0000-000004660000}"/>
    <cellStyle name="Zarez 12 2 7 2 2 2" xfId="25614" xr:uid="{00000000-0005-0000-0000-000005660000}"/>
    <cellStyle name="Zarez 12 2 7 2 3" xfId="25615" xr:uid="{00000000-0005-0000-0000-000006660000}"/>
    <cellStyle name="Zarez 12 2 7 2 4" xfId="25616" xr:uid="{00000000-0005-0000-0000-000007660000}"/>
    <cellStyle name="Zarez 12 2 7 3" xfId="25617" xr:uid="{00000000-0005-0000-0000-000008660000}"/>
    <cellStyle name="Zarez 12 2 7 3 2" xfId="25618" xr:uid="{00000000-0005-0000-0000-000009660000}"/>
    <cellStyle name="Zarez 12 2 7 3 2 2" xfId="25619" xr:uid="{00000000-0005-0000-0000-00000A660000}"/>
    <cellStyle name="Zarez 12 2 7 3 3" xfId="25620" xr:uid="{00000000-0005-0000-0000-00000B660000}"/>
    <cellStyle name="Zarez 12 2 7 3 4" xfId="25621" xr:uid="{00000000-0005-0000-0000-00000C660000}"/>
    <cellStyle name="Zarez 12 2 7 4" xfId="25622" xr:uid="{00000000-0005-0000-0000-00000D660000}"/>
    <cellStyle name="Zarez 12 2 7 4 2" xfId="25623" xr:uid="{00000000-0005-0000-0000-00000E660000}"/>
    <cellStyle name="Zarez 12 2 7 4 2 2" xfId="25624" xr:uid="{00000000-0005-0000-0000-00000F660000}"/>
    <cellStyle name="Zarez 12 2 7 4 3" xfId="25625" xr:uid="{00000000-0005-0000-0000-000010660000}"/>
    <cellStyle name="Zarez 12 2 7 4 4" xfId="25626" xr:uid="{00000000-0005-0000-0000-000011660000}"/>
    <cellStyle name="Zarez 12 2 7 5" xfId="25627" xr:uid="{00000000-0005-0000-0000-000012660000}"/>
    <cellStyle name="Zarez 12 2 7 5 2" xfId="25628" xr:uid="{00000000-0005-0000-0000-000013660000}"/>
    <cellStyle name="Zarez 12 2 7 5 2 2" xfId="25629" xr:uid="{00000000-0005-0000-0000-000014660000}"/>
    <cellStyle name="Zarez 12 2 7 5 3" xfId="25630" xr:uid="{00000000-0005-0000-0000-000015660000}"/>
    <cellStyle name="Zarez 12 2 7 5 4" xfId="25631" xr:uid="{00000000-0005-0000-0000-000016660000}"/>
    <cellStyle name="Zarez 12 2 7 6" xfId="25632" xr:uid="{00000000-0005-0000-0000-000017660000}"/>
    <cellStyle name="Zarez 12 2 7 6 2" xfId="25633" xr:uid="{00000000-0005-0000-0000-000018660000}"/>
    <cellStyle name="Zarez 12 2 7 6 2 2" xfId="25634" xr:uid="{00000000-0005-0000-0000-000019660000}"/>
    <cellStyle name="Zarez 12 2 7 6 3" xfId="25635" xr:uid="{00000000-0005-0000-0000-00001A660000}"/>
    <cellStyle name="Zarez 12 2 7 7" xfId="25636" xr:uid="{00000000-0005-0000-0000-00001B660000}"/>
    <cellStyle name="Zarez 12 2 7 7 2" xfId="25637" xr:uid="{00000000-0005-0000-0000-00001C660000}"/>
    <cellStyle name="Zarez 12 2 7 7 2 2" xfId="25638" xr:uid="{00000000-0005-0000-0000-00001D660000}"/>
    <cellStyle name="Zarez 12 2 7 7 3" xfId="25639" xr:uid="{00000000-0005-0000-0000-00001E660000}"/>
    <cellStyle name="Zarez 12 2 7 8" xfId="25640" xr:uid="{00000000-0005-0000-0000-00001F660000}"/>
    <cellStyle name="Zarez 12 2 7 8 2" xfId="25641" xr:uid="{00000000-0005-0000-0000-000020660000}"/>
    <cellStyle name="Zarez 12 2 7 9" xfId="25642" xr:uid="{00000000-0005-0000-0000-000021660000}"/>
    <cellStyle name="Zarez 12 2 8" xfId="25643" xr:uid="{00000000-0005-0000-0000-000022660000}"/>
    <cellStyle name="Zarez 12 2 8 2" xfId="25644" xr:uid="{00000000-0005-0000-0000-000023660000}"/>
    <cellStyle name="Zarez 12 2 8 2 2" xfId="25645" xr:uid="{00000000-0005-0000-0000-000024660000}"/>
    <cellStyle name="Zarez 12 2 8 3" xfId="25646" xr:uid="{00000000-0005-0000-0000-000025660000}"/>
    <cellStyle name="Zarez 12 2 9" xfId="25647" xr:uid="{00000000-0005-0000-0000-000026660000}"/>
    <cellStyle name="Zarez 12 2 9 2" xfId="25648" xr:uid="{00000000-0005-0000-0000-000027660000}"/>
    <cellStyle name="Zarez 12 2 9 2 2" xfId="25649" xr:uid="{00000000-0005-0000-0000-000028660000}"/>
    <cellStyle name="Zarez 12 2 9 3" xfId="25650" xr:uid="{00000000-0005-0000-0000-000029660000}"/>
    <cellStyle name="Zarez 12 20" xfId="25651" xr:uid="{00000000-0005-0000-0000-00002A660000}"/>
    <cellStyle name="Zarez 12 20 2" xfId="25652" xr:uid="{00000000-0005-0000-0000-00002B660000}"/>
    <cellStyle name="Zarez 12 20 2 2" xfId="25653" xr:uid="{00000000-0005-0000-0000-00002C660000}"/>
    <cellStyle name="Zarez 12 20 3" xfId="25654" xr:uid="{00000000-0005-0000-0000-00002D660000}"/>
    <cellStyle name="Zarez 12 21" xfId="25655" xr:uid="{00000000-0005-0000-0000-00002E660000}"/>
    <cellStyle name="Zarez 12 3" xfId="25656" xr:uid="{00000000-0005-0000-0000-00002F660000}"/>
    <cellStyle name="Zarez 12 3 10" xfId="25657" xr:uid="{00000000-0005-0000-0000-000030660000}"/>
    <cellStyle name="Zarez 12 3 10 2" xfId="25658" xr:uid="{00000000-0005-0000-0000-000031660000}"/>
    <cellStyle name="Zarez 12 3 10 2 2" xfId="25659" xr:uid="{00000000-0005-0000-0000-000032660000}"/>
    <cellStyle name="Zarez 12 3 10 3" xfId="25660" xr:uid="{00000000-0005-0000-0000-000033660000}"/>
    <cellStyle name="Zarez 12 3 11" xfId="25661" xr:uid="{00000000-0005-0000-0000-000034660000}"/>
    <cellStyle name="Zarez 12 3 11 2" xfId="25662" xr:uid="{00000000-0005-0000-0000-000035660000}"/>
    <cellStyle name="Zarez 12 3 11 2 2" xfId="25663" xr:uid="{00000000-0005-0000-0000-000036660000}"/>
    <cellStyle name="Zarez 12 3 11 3" xfId="25664" xr:uid="{00000000-0005-0000-0000-000037660000}"/>
    <cellStyle name="Zarez 12 3 12" xfId="25665" xr:uid="{00000000-0005-0000-0000-000038660000}"/>
    <cellStyle name="Zarez 12 3 12 2" xfId="25666" xr:uid="{00000000-0005-0000-0000-000039660000}"/>
    <cellStyle name="Zarez 12 3 13" xfId="25667" xr:uid="{00000000-0005-0000-0000-00003A660000}"/>
    <cellStyle name="Zarez 12 3 14" xfId="25668" xr:uid="{00000000-0005-0000-0000-00003B660000}"/>
    <cellStyle name="Zarez 12 3 2" xfId="25669" xr:uid="{00000000-0005-0000-0000-00003C660000}"/>
    <cellStyle name="Zarez 12 3 2 10" xfId="25670" xr:uid="{00000000-0005-0000-0000-00003D660000}"/>
    <cellStyle name="Zarez 12 3 2 2" xfId="25671" xr:uid="{00000000-0005-0000-0000-00003E660000}"/>
    <cellStyle name="Zarez 12 3 2 2 2" xfId="25672" xr:uid="{00000000-0005-0000-0000-00003F660000}"/>
    <cellStyle name="Zarez 12 3 2 2 2 2" xfId="25673" xr:uid="{00000000-0005-0000-0000-000040660000}"/>
    <cellStyle name="Zarez 12 3 2 2 3" xfId="25674" xr:uid="{00000000-0005-0000-0000-000041660000}"/>
    <cellStyle name="Zarez 12 3 2 2 4" xfId="25675" xr:uid="{00000000-0005-0000-0000-000042660000}"/>
    <cellStyle name="Zarez 12 3 2 3" xfId="25676" xr:uid="{00000000-0005-0000-0000-000043660000}"/>
    <cellStyle name="Zarez 12 3 2 3 2" xfId="25677" xr:uid="{00000000-0005-0000-0000-000044660000}"/>
    <cellStyle name="Zarez 12 3 2 3 2 2" xfId="25678" xr:uid="{00000000-0005-0000-0000-000045660000}"/>
    <cellStyle name="Zarez 12 3 2 3 3" xfId="25679" xr:uid="{00000000-0005-0000-0000-000046660000}"/>
    <cellStyle name="Zarez 12 3 2 3 4" xfId="25680" xr:uid="{00000000-0005-0000-0000-000047660000}"/>
    <cellStyle name="Zarez 12 3 2 4" xfId="25681" xr:uid="{00000000-0005-0000-0000-000048660000}"/>
    <cellStyle name="Zarez 12 3 2 4 2" xfId="25682" xr:uid="{00000000-0005-0000-0000-000049660000}"/>
    <cellStyle name="Zarez 12 3 2 4 2 2" xfId="25683" xr:uid="{00000000-0005-0000-0000-00004A660000}"/>
    <cellStyle name="Zarez 12 3 2 4 3" xfId="25684" xr:uid="{00000000-0005-0000-0000-00004B660000}"/>
    <cellStyle name="Zarez 12 3 2 4 4" xfId="25685" xr:uid="{00000000-0005-0000-0000-00004C660000}"/>
    <cellStyle name="Zarez 12 3 2 5" xfId="25686" xr:uid="{00000000-0005-0000-0000-00004D660000}"/>
    <cellStyle name="Zarez 12 3 2 5 2" xfId="25687" xr:uid="{00000000-0005-0000-0000-00004E660000}"/>
    <cellStyle name="Zarez 12 3 2 5 2 2" xfId="25688" xr:uid="{00000000-0005-0000-0000-00004F660000}"/>
    <cellStyle name="Zarez 12 3 2 5 3" xfId="25689" xr:uid="{00000000-0005-0000-0000-000050660000}"/>
    <cellStyle name="Zarez 12 3 2 5 4" xfId="25690" xr:uid="{00000000-0005-0000-0000-000051660000}"/>
    <cellStyle name="Zarez 12 3 2 6" xfId="25691" xr:uid="{00000000-0005-0000-0000-000052660000}"/>
    <cellStyle name="Zarez 12 3 2 6 2" xfId="25692" xr:uid="{00000000-0005-0000-0000-000053660000}"/>
    <cellStyle name="Zarez 12 3 2 6 2 2" xfId="25693" xr:uid="{00000000-0005-0000-0000-000054660000}"/>
    <cellStyle name="Zarez 12 3 2 6 3" xfId="25694" xr:uid="{00000000-0005-0000-0000-000055660000}"/>
    <cellStyle name="Zarez 12 3 2 7" xfId="25695" xr:uid="{00000000-0005-0000-0000-000056660000}"/>
    <cellStyle name="Zarez 12 3 2 7 2" xfId="25696" xr:uid="{00000000-0005-0000-0000-000057660000}"/>
    <cellStyle name="Zarez 12 3 2 7 2 2" xfId="25697" xr:uid="{00000000-0005-0000-0000-000058660000}"/>
    <cellStyle name="Zarez 12 3 2 7 3" xfId="25698" xr:uid="{00000000-0005-0000-0000-000059660000}"/>
    <cellStyle name="Zarez 12 3 2 8" xfId="25699" xr:uid="{00000000-0005-0000-0000-00005A660000}"/>
    <cellStyle name="Zarez 12 3 2 8 2" xfId="25700" xr:uid="{00000000-0005-0000-0000-00005B660000}"/>
    <cellStyle name="Zarez 12 3 2 9" xfId="25701" xr:uid="{00000000-0005-0000-0000-00005C660000}"/>
    <cellStyle name="Zarez 12 3 3" xfId="25702" xr:uid="{00000000-0005-0000-0000-00005D660000}"/>
    <cellStyle name="Zarez 12 3 3 10" xfId="25703" xr:uid="{00000000-0005-0000-0000-00005E660000}"/>
    <cellStyle name="Zarez 12 3 3 2" xfId="25704" xr:uid="{00000000-0005-0000-0000-00005F660000}"/>
    <cellStyle name="Zarez 12 3 3 2 2" xfId="25705" xr:uid="{00000000-0005-0000-0000-000060660000}"/>
    <cellStyle name="Zarez 12 3 3 2 2 2" xfId="25706" xr:uid="{00000000-0005-0000-0000-000061660000}"/>
    <cellStyle name="Zarez 12 3 3 2 3" xfId="25707" xr:uid="{00000000-0005-0000-0000-000062660000}"/>
    <cellStyle name="Zarez 12 3 3 2 4" xfId="25708" xr:uid="{00000000-0005-0000-0000-000063660000}"/>
    <cellStyle name="Zarez 12 3 3 3" xfId="25709" xr:uid="{00000000-0005-0000-0000-000064660000}"/>
    <cellStyle name="Zarez 12 3 3 3 2" xfId="25710" xr:uid="{00000000-0005-0000-0000-000065660000}"/>
    <cellStyle name="Zarez 12 3 3 3 2 2" xfId="25711" xr:uid="{00000000-0005-0000-0000-000066660000}"/>
    <cellStyle name="Zarez 12 3 3 3 3" xfId="25712" xr:uid="{00000000-0005-0000-0000-000067660000}"/>
    <cellStyle name="Zarez 12 3 3 3 4" xfId="25713" xr:uid="{00000000-0005-0000-0000-000068660000}"/>
    <cellStyle name="Zarez 12 3 3 4" xfId="25714" xr:uid="{00000000-0005-0000-0000-000069660000}"/>
    <cellStyle name="Zarez 12 3 3 4 2" xfId="25715" xr:uid="{00000000-0005-0000-0000-00006A660000}"/>
    <cellStyle name="Zarez 12 3 3 4 2 2" xfId="25716" xr:uid="{00000000-0005-0000-0000-00006B660000}"/>
    <cellStyle name="Zarez 12 3 3 4 3" xfId="25717" xr:uid="{00000000-0005-0000-0000-00006C660000}"/>
    <cellStyle name="Zarez 12 3 3 4 4" xfId="25718" xr:uid="{00000000-0005-0000-0000-00006D660000}"/>
    <cellStyle name="Zarez 12 3 3 5" xfId="25719" xr:uid="{00000000-0005-0000-0000-00006E660000}"/>
    <cellStyle name="Zarez 12 3 3 5 2" xfId="25720" xr:uid="{00000000-0005-0000-0000-00006F660000}"/>
    <cellStyle name="Zarez 12 3 3 5 2 2" xfId="25721" xr:uid="{00000000-0005-0000-0000-000070660000}"/>
    <cellStyle name="Zarez 12 3 3 5 3" xfId="25722" xr:uid="{00000000-0005-0000-0000-000071660000}"/>
    <cellStyle name="Zarez 12 3 3 5 4" xfId="25723" xr:uid="{00000000-0005-0000-0000-000072660000}"/>
    <cellStyle name="Zarez 12 3 3 6" xfId="25724" xr:uid="{00000000-0005-0000-0000-000073660000}"/>
    <cellStyle name="Zarez 12 3 3 6 2" xfId="25725" xr:uid="{00000000-0005-0000-0000-000074660000}"/>
    <cellStyle name="Zarez 12 3 3 6 2 2" xfId="25726" xr:uid="{00000000-0005-0000-0000-000075660000}"/>
    <cellStyle name="Zarez 12 3 3 6 3" xfId="25727" xr:uid="{00000000-0005-0000-0000-000076660000}"/>
    <cellStyle name="Zarez 12 3 3 7" xfId="25728" xr:uid="{00000000-0005-0000-0000-000077660000}"/>
    <cellStyle name="Zarez 12 3 3 7 2" xfId="25729" xr:uid="{00000000-0005-0000-0000-000078660000}"/>
    <cellStyle name="Zarez 12 3 3 7 2 2" xfId="25730" xr:uid="{00000000-0005-0000-0000-000079660000}"/>
    <cellStyle name="Zarez 12 3 3 7 3" xfId="25731" xr:uid="{00000000-0005-0000-0000-00007A660000}"/>
    <cellStyle name="Zarez 12 3 3 8" xfId="25732" xr:uid="{00000000-0005-0000-0000-00007B660000}"/>
    <cellStyle name="Zarez 12 3 3 8 2" xfId="25733" xr:uid="{00000000-0005-0000-0000-00007C660000}"/>
    <cellStyle name="Zarez 12 3 3 9" xfId="25734" xr:uid="{00000000-0005-0000-0000-00007D660000}"/>
    <cellStyle name="Zarez 12 3 4" xfId="25735" xr:uid="{00000000-0005-0000-0000-00007E660000}"/>
    <cellStyle name="Zarez 12 3 4 10" xfId="25736" xr:uid="{00000000-0005-0000-0000-00007F660000}"/>
    <cellStyle name="Zarez 12 3 4 2" xfId="25737" xr:uid="{00000000-0005-0000-0000-000080660000}"/>
    <cellStyle name="Zarez 12 3 4 2 2" xfId="25738" xr:uid="{00000000-0005-0000-0000-000081660000}"/>
    <cellStyle name="Zarez 12 3 4 2 2 2" xfId="25739" xr:uid="{00000000-0005-0000-0000-000082660000}"/>
    <cellStyle name="Zarez 12 3 4 2 3" xfId="25740" xr:uid="{00000000-0005-0000-0000-000083660000}"/>
    <cellStyle name="Zarez 12 3 4 2 4" xfId="25741" xr:uid="{00000000-0005-0000-0000-000084660000}"/>
    <cellStyle name="Zarez 12 3 4 3" xfId="25742" xr:uid="{00000000-0005-0000-0000-000085660000}"/>
    <cellStyle name="Zarez 12 3 4 3 2" xfId="25743" xr:uid="{00000000-0005-0000-0000-000086660000}"/>
    <cellStyle name="Zarez 12 3 4 3 2 2" xfId="25744" xr:uid="{00000000-0005-0000-0000-000087660000}"/>
    <cellStyle name="Zarez 12 3 4 3 3" xfId="25745" xr:uid="{00000000-0005-0000-0000-000088660000}"/>
    <cellStyle name="Zarez 12 3 4 3 4" xfId="25746" xr:uid="{00000000-0005-0000-0000-000089660000}"/>
    <cellStyle name="Zarez 12 3 4 4" xfId="25747" xr:uid="{00000000-0005-0000-0000-00008A660000}"/>
    <cellStyle name="Zarez 12 3 4 4 2" xfId="25748" xr:uid="{00000000-0005-0000-0000-00008B660000}"/>
    <cellStyle name="Zarez 12 3 4 4 2 2" xfId="25749" xr:uid="{00000000-0005-0000-0000-00008C660000}"/>
    <cellStyle name="Zarez 12 3 4 4 3" xfId="25750" xr:uid="{00000000-0005-0000-0000-00008D660000}"/>
    <cellStyle name="Zarez 12 3 4 4 4" xfId="25751" xr:uid="{00000000-0005-0000-0000-00008E660000}"/>
    <cellStyle name="Zarez 12 3 4 5" xfId="25752" xr:uid="{00000000-0005-0000-0000-00008F660000}"/>
    <cellStyle name="Zarez 12 3 4 5 2" xfId="25753" xr:uid="{00000000-0005-0000-0000-000090660000}"/>
    <cellStyle name="Zarez 12 3 4 5 2 2" xfId="25754" xr:uid="{00000000-0005-0000-0000-000091660000}"/>
    <cellStyle name="Zarez 12 3 4 5 3" xfId="25755" xr:uid="{00000000-0005-0000-0000-000092660000}"/>
    <cellStyle name="Zarez 12 3 4 5 4" xfId="25756" xr:uid="{00000000-0005-0000-0000-000093660000}"/>
    <cellStyle name="Zarez 12 3 4 6" xfId="25757" xr:uid="{00000000-0005-0000-0000-000094660000}"/>
    <cellStyle name="Zarez 12 3 4 6 2" xfId="25758" xr:uid="{00000000-0005-0000-0000-000095660000}"/>
    <cellStyle name="Zarez 12 3 4 6 2 2" xfId="25759" xr:uid="{00000000-0005-0000-0000-000096660000}"/>
    <cellStyle name="Zarez 12 3 4 6 3" xfId="25760" xr:uid="{00000000-0005-0000-0000-000097660000}"/>
    <cellStyle name="Zarez 12 3 4 7" xfId="25761" xr:uid="{00000000-0005-0000-0000-000098660000}"/>
    <cellStyle name="Zarez 12 3 4 7 2" xfId="25762" xr:uid="{00000000-0005-0000-0000-000099660000}"/>
    <cellStyle name="Zarez 12 3 4 7 2 2" xfId="25763" xr:uid="{00000000-0005-0000-0000-00009A660000}"/>
    <cellStyle name="Zarez 12 3 4 7 3" xfId="25764" xr:uid="{00000000-0005-0000-0000-00009B660000}"/>
    <cellStyle name="Zarez 12 3 4 8" xfId="25765" xr:uid="{00000000-0005-0000-0000-00009C660000}"/>
    <cellStyle name="Zarez 12 3 4 8 2" xfId="25766" xr:uid="{00000000-0005-0000-0000-00009D660000}"/>
    <cellStyle name="Zarez 12 3 4 9" xfId="25767" xr:uid="{00000000-0005-0000-0000-00009E660000}"/>
    <cellStyle name="Zarez 12 3 5" xfId="25768" xr:uid="{00000000-0005-0000-0000-00009F660000}"/>
    <cellStyle name="Zarez 12 3 5 10" xfId="25769" xr:uid="{00000000-0005-0000-0000-0000A0660000}"/>
    <cellStyle name="Zarez 12 3 5 2" xfId="25770" xr:uid="{00000000-0005-0000-0000-0000A1660000}"/>
    <cellStyle name="Zarez 12 3 5 2 2" xfId="25771" xr:uid="{00000000-0005-0000-0000-0000A2660000}"/>
    <cellStyle name="Zarez 12 3 5 2 2 2" xfId="25772" xr:uid="{00000000-0005-0000-0000-0000A3660000}"/>
    <cellStyle name="Zarez 12 3 5 2 3" xfId="25773" xr:uid="{00000000-0005-0000-0000-0000A4660000}"/>
    <cellStyle name="Zarez 12 3 5 2 4" xfId="25774" xr:uid="{00000000-0005-0000-0000-0000A5660000}"/>
    <cellStyle name="Zarez 12 3 5 3" xfId="25775" xr:uid="{00000000-0005-0000-0000-0000A6660000}"/>
    <cellStyle name="Zarez 12 3 5 3 2" xfId="25776" xr:uid="{00000000-0005-0000-0000-0000A7660000}"/>
    <cellStyle name="Zarez 12 3 5 3 2 2" xfId="25777" xr:uid="{00000000-0005-0000-0000-0000A8660000}"/>
    <cellStyle name="Zarez 12 3 5 3 3" xfId="25778" xr:uid="{00000000-0005-0000-0000-0000A9660000}"/>
    <cellStyle name="Zarez 12 3 5 3 4" xfId="25779" xr:uid="{00000000-0005-0000-0000-0000AA660000}"/>
    <cellStyle name="Zarez 12 3 5 4" xfId="25780" xr:uid="{00000000-0005-0000-0000-0000AB660000}"/>
    <cellStyle name="Zarez 12 3 5 4 2" xfId="25781" xr:uid="{00000000-0005-0000-0000-0000AC660000}"/>
    <cellStyle name="Zarez 12 3 5 4 2 2" xfId="25782" xr:uid="{00000000-0005-0000-0000-0000AD660000}"/>
    <cellStyle name="Zarez 12 3 5 4 3" xfId="25783" xr:uid="{00000000-0005-0000-0000-0000AE660000}"/>
    <cellStyle name="Zarez 12 3 5 4 4" xfId="25784" xr:uid="{00000000-0005-0000-0000-0000AF660000}"/>
    <cellStyle name="Zarez 12 3 5 5" xfId="25785" xr:uid="{00000000-0005-0000-0000-0000B0660000}"/>
    <cellStyle name="Zarez 12 3 5 5 2" xfId="25786" xr:uid="{00000000-0005-0000-0000-0000B1660000}"/>
    <cellStyle name="Zarez 12 3 5 5 2 2" xfId="25787" xr:uid="{00000000-0005-0000-0000-0000B2660000}"/>
    <cellStyle name="Zarez 12 3 5 5 3" xfId="25788" xr:uid="{00000000-0005-0000-0000-0000B3660000}"/>
    <cellStyle name="Zarez 12 3 5 5 4" xfId="25789" xr:uid="{00000000-0005-0000-0000-0000B4660000}"/>
    <cellStyle name="Zarez 12 3 5 6" xfId="25790" xr:uid="{00000000-0005-0000-0000-0000B5660000}"/>
    <cellStyle name="Zarez 12 3 5 6 2" xfId="25791" xr:uid="{00000000-0005-0000-0000-0000B6660000}"/>
    <cellStyle name="Zarez 12 3 5 6 2 2" xfId="25792" xr:uid="{00000000-0005-0000-0000-0000B7660000}"/>
    <cellStyle name="Zarez 12 3 5 6 3" xfId="25793" xr:uid="{00000000-0005-0000-0000-0000B8660000}"/>
    <cellStyle name="Zarez 12 3 5 7" xfId="25794" xr:uid="{00000000-0005-0000-0000-0000B9660000}"/>
    <cellStyle name="Zarez 12 3 5 7 2" xfId="25795" xr:uid="{00000000-0005-0000-0000-0000BA660000}"/>
    <cellStyle name="Zarez 12 3 5 7 2 2" xfId="25796" xr:uid="{00000000-0005-0000-0000-0000BB660000}"/>
    <cellStyle name="Zarez 12 3 5 7 3" xfId="25797" xr:uid="{00000000-0005-0000-0000-0000BC660000}"/>
    <cellStyle name="Zarez 12 3 5 8" xfId="25798" xr:uid="{00000000-0005-0000-0000-0000BD660000}"/>
    <cellStyle name="Zarez 12 3 5 8 2" xfId="25799" xr:uid="{00000000-0005-0000-0000-0000BE660000}"/>
    <cellStyle name="Zarez 12 3 5 9" xfId="25800" xr:uid="{00000000-0005-0000-0000-0000BF660000}"/>
    <cellStyle name="Zarez 12 3 6" xfId="25801" xr:uid="{00000000-0005-0000-0000-0000C0660000}"/>
    <cellStyle name="Zarez 12 3 6 10" xfId="25802" xr:uid="{00000000-0005-0000-0000-0000C1660000}"/>
    <cellStyle name="Zarez 12 3 6 2" xfId="25803" xr:uid="{00000000-0005-0000-0000-0000C2660000}"/>
    <cellStyle name="Zarez 12 3 6 2 2" xfId="25804" xr:uid="{00000000-0005-0000-0000-0000C3660000}"/>
    <cellStyle name="Zarez 12 3 6 2 2 2" xfId="25805" xr:uid="{00000000-0005-0000-0000-0000C4660000}"/>
    <cellStyle name="Zarez 12 3 6 2 3" xfId="25806" xr:uid="{00000000-0005-0000-0000-0000C5660000}"/>
    <cellStyle name="Zarez 12 3 6 2 4" xfId="25807" xr:uid="{00000000-0005-0000-0000-0000C6660000}"/>
    <cellStyle name="Zarez 12 3 6 3" xfId="25808" xr:uid="{00000000-0005-0000-0000-0000C7660000}"/>
    <cellStyle name="Zarez 12 3 6 3 2" xfId="25809" xr:uid="{00000000-0005-0000-0000-0000C8660000}"/>
    <cellStyle name="Zarez 12 3 6 3 2 2" xfId="25810" xr:uid="{00000000-0005-0000-0000-0000C9660000}"/>
    <cellStyle name="Zarez 12 3 6 3 3" xfId="25811" xr:uid="{00000000-0005-0000-0000-0000CA660000}"/>
    <cellStyle name="Zarez 12 3 6 3 4" xfId="25812" xr:uid="{00000000-0005-0000-0000-0000CB660000}"/>
    <cellStyle name="Zarez 12 3 6 4" xfId="25813" xr:uid="{00000000-0005-0000-0000-0000CC660000}"/>
    <cellStyle name="Zarez 12 3 6 4 2" xfId="25814" xr:uid="{00000000-0005-0000-0000-0000CD660000}"/>
    <cellStyle name="Zarez 12 3 6 4 2 2" xfId="25815" xr:uid="{00000000-0005-0000-0000-0000CE660000}"/>
    <cellStyle name="Zarez 12 3 6 4 3" xfId="25816" xr:uid="{00000000-0005-0000-0000-0000CF660000}"/>
    <cellStyle name="Zarez 12 3 6 4 4" xfId="25817" xr:uid="{00000000-0005-0000-0000-0000D0660000}"/>
    <cellStyle name="Zarez 12 3 6 5" xfId="25818" xr:uid="{00000000-0005-0000-0000-0000D1660000}"/>
    <cellStyle name="Zarez 12 3 6 5 2" xfId="25819" xr:uid="{00000000-0005-0000-0000-0000D2660000}"/>
    <cellStyle name="Zarez 12 3 6 5 2 2" xfId="25820" xr:uid="{00000000-0005-0000-0000-0000D3660000}"/>
    <cellStyle name="Zarez 12 3 6 5 3" xfId="25821" xr:uid="{00000000-0005-0000-0000-0000D4660000}"/>
    <cellStyle name="Zarez 12 3 6 5 4" xfId="25822" xr:uid="{00000000-0005-0000-0000-0000D5660000}"/>
    <cellStyle name="Zarez 12 3 6 6" xfId="25823" xr:uid="{00000000-0005-0000-0000-0000D6660000}"/>
    <cellStyle name="Zarez 12 3 6 6 2" xfId="25824" xr:uid="{00000000-0005-0000-0000-0000D7660000}"/>
    <cellStyle name="Zarez 12 3 6 6 2 2" xfId="25825" xr:uid="{00000000-0005-0000-0000-0000D8660000}"/>
    <cellStyle name="Zarez 12 3 6 6 3" xfId="25826" xr:uid="{00000000-0005-0000-0000-0000D9660000}"/>
    <cellStyle name="Zarez 12 3 6 7" xfId="25827" xr:uid="{00000000-0005-0000-0000-0000DA660000}"/>
    <cellStyle name="Zarez 12 3 6 7 2" xfId="25828" xr:uid="{00000000-0005-0000-0000-0000DB660000}"/>
    <cellStyle name="Zarez 12 3 6 7 2 2" xfId="25829" xr:uid="{00000000-0005-0000-0000-0000DC660000}"/>
    <cellStyle name="Zarez 12 3 6 7 3" xfId="25830" xr:uid="{00000000-0005-0000-0000-0000DD660000}"/>
    <cellStyle name="Zarez 12 3 6 8" xfId="25831" xr:uid="{00000000-0005-0000-0000-0000DE660000}"/>
    <cellStyle name="Zarez 12 3 6 8 2" xfId="25832" xr:uid="{00000000-0005-0000-0000-0000DF660000}"/>
    <cellStyle name="Zarez 12 3 6 9" xfId="25833" xr:uid="{00000000-0005-0000-0000-0000E0660000}"/>
    <cellStyle name="Zarez 12 3 7" xfId="25834" xr:uid="{00000000-0005-0000-0000-0000E1660000}"/>
    <cellStyle name="Zarez 12 3 7 10" xfId="25835" xr:uid="{00000000-0005-0000-0000-0000E2660000}"/>
    <cellStyle name="Zarez 12 3 7 2" xfId="25836" xr:uid="{00000000-0005-0000-0000-0000E3660000}"/>
    <cellStyle name="Zarez 12 3 7 2 2" xfId="25837" xr:uid="{00000000-0005-0000-0000-0000E4660000}"/>
    <cellStyle name="Zarez 12 3 7 2 2 2" xfId="25838" xr:uid="{00000000-0005-0000-0000-0000E5660000}"/>
    <cellStyle name="Zarez 12 3 7 2 3" xfId="25839" xr:uid="{00000000-0005-0000-0000-0000E6660000}"/>
    <cellStyle name="Zarez 12 3 7 2 4" xfId="25840" xr:uid="{00000000-0005-0000-0000-0000E7660000}"/>
    <cellStyle name="Zarez 12 3 7 3" xfId="25841" xr:uid="{00000000-0005-0000-0000-0000E8660000}"/>
    <cellStyle name="Zarez 12 3 7 3 2" xfId="25842" xr:uid="{00000000-0005-0000-0000-0000E9660000}"/>
    <cellStyle name="Zarez 12 3 7 3 2 2" xfId="25843" xr:uid="{00000000-0005-0000-0000-0000EA660000}"/>
    <cellStyle name="Zarez 12 3 7 3 3" xfId="25844" xr:uid="{00000000-0005-0000-0000-0000EB660000}"/>
    <cellStyle name="Zarez 12 3 7 3 4" xfId="25845" xr:uid="{00000000-0005-0000-0000-0000EC660000}"/>
    <cellStyle name="Zarez 12 3 7 4" xfId="25846" xr:uid="{00000000-0005-0000-0000-0000ED660000}"/>
    <cellStyle name="Zarez 12 3 7 4 2" xfId="25847" xr:uid="{00000000-0005-0000-0000-0000EE660000}"/>
    <cellStyle name="Zarez 12 3 7 4 2 2" xfId="25848" xr:uid="{00000000-0005-0000-0000-0000EF660000}"/>
    <cellStyle name="Zarez 12 3 7 4 3" xfId="25849" xr:uid="{00000000-0005-0000-0000-0000F0660000}"/>
    <cellStyle name="Zarez 12 3 7 4 4" xfId="25850" xr:uid="{00000000-0005-0000-0000-0000F1660000}"/>
    <cellStyle name="Zarez 12 3 7 5" xfId="25851" xr:uid="{00000000-0005-0000-0000-0000F2660000}"/>
    <cellStyle name="Zarez 12 3 7 5 2" xfId="25852" xr:uid="{00000000-0005-0000-0000-0000F3660000}"/>
    <cellStyle name="Zarez 12 3 7 5 2 2" xfId="25853" xr:uid="{00000000-0005-0000-0000-0000F4660000}"/>
    <cellStyle name="Zarez 12 3 7 5 3" xfId="25854" xr:uid="{00000000-0005-0000-0000-0000F5660000}"/>
    <cellStyle name="Zarez 12 3 7 5 4" xfId="25855" xr:uid="{00000000-0005-0000-0000-0000F6660000}"/>
    <cellStyle name="Zarez 12 3 7 6" xfId="25856" xr:uid="{00000000-0005-0000-0000-0000F7660000}"/>
    <cellStyle name="Zarez 12 3 7 6 2" xfId="25857" xr:uid="{00000000-0005-0000-0000-0000F8660000}"/>
    <cellStyle name="Zarez 12 3 7 6 2 2" xfId="25858" xr:uid="{00000000-0005-0000-0000-0000F9660000}"/>
    <cellStyle name="Zarez 12 3 7 6 3" xfId="25859" xr:uid="{00000000-0005-0000-0000-0000FA660000}"/>
    <cellStyle name="Zarez 12 3 7 7" xfId="25860" xr:uid="{00000000-0005-0000-0000-0000FB660000}"/>
    <cellStyle name="Zarez 12 3 7 7 2" xfId="25861" xr:uid="{00000000-0005-0000-0000-0000FC660000}"/>
    <cellStyle name="Zarez 12 3 7 7 2 2" xfId="25862" xr:uid="{00000000-0005-0000-0000-0000FD660000}"/>
    <cellStyle name="Zarez 12 3 7 7 3" xfId="25863" xr:uid="{00000000-0005-0000-0000-0000FE660000}"/>
    <cellStyle name="Zarez 12 3 7 8" xfId="25864" xr:uid="{00000000-0005-0000-0000-0000FF660000}"/>
    <cellStyle name="Zarez 12 3 7 8 2" xfId="25865" xr:uid="{00000000-0005-0000-0000-000000670000}"/>
    <cellStyle name="Zarez 12 3 7 9" xfId="25866" xr:uid="{00000000-0005-0000-0000-000001670000}"/>
    <cellStyle name="Zarez 12 3 8" xfId="25867" xr:uid="{00000000-0005-0000-0000-000002670000}"/>
    <cellStyle name="Zarez 12 3 8 2" xfId="25868" xr:uid="{00000000-0005-0000-0000-000003670000}"/>
    <cellStyle name="Zarez 12 3 8 2 2" xfId="25869" xr:uid="{00000000-0005-0000-0000-000004670000}"/>
    <cellStyle name="Zarez 12 3 8 3" xfId="25870" xr:uid="{00000000-0005-0000-0000-000005670000}"/>
    <cellStyle name="Zarez 12 3 9" xfId="25871" xr:uid="{00000000-0005-0000-0000-000006670000}"/>
    <cellStyle name="Zarez 12 3 9 2" xfId="25872" xr:uid="{00000000-0005-0000-0000-000007670000}"/>
    <cellStyle name="Zarez 12 3 9 2 2" xfId="25873" xr:uid="{00000000-0005-0000-0000-000008670000}"/>
    <cellStyle name="Zarez 12 3 9 3" xfId="25874" xr:uid="{00000000-0005-0000-0000-000009670000}"/>
    <cellStyle name="Zarez 12 4" xfId="25875" xr:uid="{00000000-0005-0000-0000-00000A670000}"/>
    <cellStyle name="Zarez 12 4 10" xfId="25876" xr:uid="{00000000-0005-0000-0000-00000B670000}"/>
    <cellStyle name="Zarez 12 4 10 2" xfId="25877" xr:uid="{00000000-0005-0000-0000-00000C670000}"/>
    <cellStyle name="Zarez 12 4 10 2 2" xfId="25878" xr:uid="{00000000-0005-0000-0000-00000D670000}"/>
    <cellStyle name="Zarez 12 4 10 3" xfId="25879" xr:uid="{00000000-0005-0000-0000-00000E670000}"/>
    <cellStyle name="Zarez 12 4 11" xfId="25880" xr:uid="{00000000-0005-0000-0000-00000F670000}"/>
    <cellStyle name="Zarez 12 4 11 2" xfId="25881" xr:uid="{00000000-0005-0000-0000-000010670000}"/>
    <cellStyle name="Zarez 12 4 11 2 2" xfId="25882" xr:uid="{00000000-0005-0000-0000-000011670000}"/>
    <cellStyle name="Zarez 12 4 11 3" xfId="25883" xr:uid="{00000000-0005-0000-0000-000012670000}"/>
    <cellStyle name="Zarez 12 4 12" xfId="25884" xr:uid="{00000000-0005-0000-0000-000013670000}"/>
    <cellStyle name="Zarez 12 4 12 2" xfId="25885" xr:uid="{00000000-0005-0000-0000-000014670000}"/>
    <cellStyle name="Zarez 12 4 13" xfId="25886" xr:uid="{00000000-0005-0000-0000-000015670000}"/>
    <cellStyle name="Zarez 12 4 14" xfId="25887" xr:uid="{00000000-0005-0000-0000-000016670000}"/>
    <cellStyle name="Zarez 12 4 2" xfId="25888" xr:uid="{00000000-0005-0000-0000-000017670000}"/>
    <cellStyle name="Zarez 12 4 2 10" xfId="25889" xr:uid="{00000000-0005-0000-0000-000018670000}"/>
    <cellStyle name="Zarez 12 4 2 2" xfId="25890" xr:uid="{00000000-0005-0000-0000-000019670000}"/>
    <cellStyle name="Zarez 12 4 2 2 2" xfId="25891" xr:uid="{00000000-0005-0000-0000-00001A670000}"/>
    <cellStyle name="Zarez 12 4 2 2 2 2" xfId="25892" xr:uid="{00000000-0005-0000-0000-00001B670000}"/>
    <cellStyle name="Zarez 12 4 2 2 3" xfId="25893" xr:uid="{00000000-0005-0000-0000-00001C670000}"/>
    <cellStyle name="Zarez 12 4 2 2 4" xfId="25894" xr:uid="{00000000-0005-0000-0000-00001D670000}"/>
    <cellStyle name="Zarez 12 4 2 3" xfId="25895" xr:uid="{00000000-0005-0000-0000-00001E670000}"/>
    <cellStyle name="Zarez 12 4 2 3 2" xfId="25896" xr:uid="{00000000-0005-0000-0000-00001F670000}"/>
    <cellStyle name="Zarez 12 4 2 3 2 2" xfId="25897" xr:uid="{00000000-0005-0000-0000-000020670000}"/>
    <cellStyle name="Zarez 12 4 2 3 3" xfId="25898" xr:uid="{00000000-0005-0000-0000-000021670000}"/>
    <cellStyle name="Zarez 12 4 2 3 4" xfId="25899" xr:uid="{00000000-0005-0000-0000-000022670000}"/>
    <cellStyle name="Zarez 12 4 2 4" xfId="25900" xr:uid="{00000000-0005-0000-0000-000023670000}"/>
    <cellStyle name="Zarez 12 4 2 4 2" xfId="25901" xr:uid="{00000000-0005-0000-0000-000024670000}"/>
    <cellStyle name="Zarez 12 4 2 4 2 2" xfId="25902" xr:uid="{00000000-0005-0000-0000-000025670000}"/>
    <cellStyle name="Zarez 12 4 2 4 3" xfId="25903" xr:uid="{00000000-0005-0000-0000-000026670000}"/>
    <cellStyle name="Zarez 12 4 2 4 4" xfId="25904" xr:uid="{00000000-0005-0000-0000-000027670000}"/>
    <cellStyle name="Zarez 12 4 2 5" xfId="25905" xr:uid="{00000000-0005-0000-0000-000028670000}"/>
    <cellStyle name="Zarez 12 4 2 5 2" xfId="25906" xr:uid="{00000000-0005-0000-0000-000029670000}"/>
    <cellStyle name="Zarez 12 4 2 5 2 2" xfId="25907" xr:uid="{00000000-0005-0000-0000-00002A670000}"/>
    <cellStyle name="Zarez 12 4 2 5 3" xfId="25908" xr:uid="{00000000-0005-0000-0000-00002B670000}"/>
    <cellStyle name="Zarez 12 4 2 5 4" xfId="25909" xr:uid="{00000000-0005-0000-0000-00002C670000}"/>
    <cellStyle name="Zarez 12 4 2 6" xfId="25910" xr:uid="{00000000-0005-0000-0000-00002D670000}"/>
    <cellStyle name="Zarez 12 4 2 6 2" xfId="25911" xr:uid="{00000000-0005-0000-0000-00002E670000}"/>
    <cellStyle name="Zarez 12 4 2 6 2 2" xfId="25912" xr:uid="{00000000-0005-0000-0000-00002F670000}"/>
    <cellStyle name="Zarez 12 4 2 6 3" xfId="25913" xr:uid="{00000000-0005-0000-0000-000030670000}"/>
    <cellStyle name="Zarez 12 4 2 7" xfId="25914" xr:uid="{00000000-0005-0000-0000-000031670000}"/>
    <cellStyle name="Zarez 12 4 2 7 2" xfId="25915" xr:uid="{00000000-0005-0000-0000-000032670000}"/>
    <cellStyle name="Zarez 12 4 2 7 2 2" xfId="25916" xr:uid="{00000000-0005-0000-0000-000033670000}"/>
    <cellStyle name="Zarez 12 4 2 7 3" xfId="25917" xr:uid="{00000000-0005-0000-0000-000034670000}"/>
    <cellStyle name="Zarez 12 4 2 8" xfId="25918" xr:uid="{00000000-0005-0000-0000-000035670000}"/>
    <cellStyle name="Zarez 12 4 2 8 2" xfId="25919" xr:uid="{00000000-0005-0000-0000-000036670000}"/>
    <cellStyle name="Zarez 12 4 2 9" xfId="25920" xr:uid="{00000000-0005-0000-0000-000037670000}"/>
    <cellStyle name="Zarez 12 4 3" xfId="25921" xr:uid="{00000000-0005-0000-0000-000038670000}"/>
    <cellStyle name="Zarez 12 4 3 10" xfId="25922" xr:uid="{00000000-0005-0000-0000-000039670000}"/>
    <cellStyle name="Zarez 12 4 3 2" xfId="25923" xr:uid="{00000000-0005-0000-0000-00003A670000}"/>
    <cellStyle name="Zarez 12 4 3 2 2" xfId="25924" xr:uid="{00000000-0005-0000-0000-00003B670000}"/>
    <cellStyle name="Zarez 12 4 3 2 2 2" xfId="25925" xr:uid="{00000000-0005-0000-0000-00003C670000}"/>
    <cellStyle name="Zarez 12 4 3 2 3" xfId="25926" xr:uid="{00000000-0005-0000-0000-00003D670000}"/>
    <cellStyle name="Zarez 12 4 3 2 4" xfId="25927" xr:uid="{00000000-0005-0000-0000-00003E670000}"/>
    <cellStyle name="Zarez 12 4 3 3" xfId="25928" xr:uid="{00000000-0005-0000-0000-00003F670000}"/>
    <cellStyle name="Zarez 12 4 3 3 2" xfId="25929" xr:uid="{00000000-0005-0000-0000-000040670000}"/>
    <cellStyle name="Zarez 12 4 3 3 2 2" xfId="25930" xr:uid="{00000000-0005-0000-0000-000041670000}"/>
    <cellStyle name="Zarez 12 4 3 3 3" xfId="25931" xr:uid="{00000000-0005-0000-0000-000042670000}"/>
    <cellStyle name="Zarez 12 4 3 3 4" xfId="25932" xr:uid="{00000000-0005-0000-0000-000043670000}"/>
    <cellStyle name="Zarez 12 4 3 4" xfId="25933" xr:uid="{00000000-0005-0000-0000-000044670000}"/>
    <cellStyle name="Zarez 12 4 3 4 2" xfId="25934" xr:uid="{00000000-0005-0000-0000-000045670000}"/>
    <cellStyle name="Zarez 12 4 3 4 2 2" xfId="25935" xr:uid="{00000000-0005-0000-0000-000046670000}"/>
    <cellStyle name="Zarez 12 4 3 4 3" xfId="25936" xr:uid="{00000000-0005-0000-0000-000047670000}"/>
    <cellStyle name="Zarez 12 4 3 4 4" xfId="25937" xr:uid="{00000000-0005-0000-0000-000048670000}"/>
    <cellStyle name="Zarez 12 4 3 5" xfId="25938" xr:uid="{00000000-0005-0000-0000-000049670000}"/>
    <cellStyle name="Zarez 12 4 3 5 2" xfId="25939" xr:uid="{00000000-0005-0000-0000-00004A670000}"/>
    <cellStyle name="Zarez 12 4 3 5 2 2" xfId="25940" xr:uid="{00000000-0005-0000-0000-00004B670000}"/>
    <cellStyle name="Zarez 12 4 3 5 3" xfId="25941" xr:uid="{00000000-0005-0000-0000-00004C670000}"/>
    <cellStyle name="Zarez 12 4 3 5 4" xfId="25942" xr:uid="{00000000-0005-0000-0000-00004D670000}"/>
    <cellStyle name="Zarez 12 4 3 6" xfId="25943" xr:uid="{00000000-0005-0000-0000-00004E670000}"/>
    <cellStyle name="Zarez 12 4 3 6 2" xfId="25944" xr:uid="{00000000-0005-0000-0000-00004F670000}"/>
    <cellStyle name="Zarez 12 4 3 6 2 2" xfId="25945" xr:uid="{00000000-0005-0000-0000-000050670000}"/>
    <cellStyle name="Zarez 12 4 3 6 3" xfId="25946" xr:uid="{00000000-0005-0000-0000-000051670000}"/>
    <cellStyle name="Zarez 12 4 3 7" xfId="25947" xr:uid="{00000000-0005-0000-0000-000052670000}"/>
    <cellStyle name="Zarez 12 4 3 7 2" xfId="25948" xr:uid="{00000000-0005-0000-0000-000053670000}"/>
    <cellStyle name="Zarez 12 4 3 7 2 2" xfId="25949" xr:uid="{00000000-0005-0000-0000-000054670000}"/>
    <cellStyle name="Zarez 12 4 3 7 3" xfId="25950" xr:uid="{00000000-0005-0000-0000-000055670000}"/>
    <cellStyle name="Zarez 12 4 3 8" xfId="25951" xr:uid="{00000000-0005-0000-0000-000056670000}"/>
    <cellStyle name="Zarez 12 4 3 8 2" xfId="25952" xr:uid="{00000000-0005-0000-0000-000057670000}"/>
    <cellStyle name="Zarez 12 4 3 9" xfId="25953" xr:uid="{00000000-0005-0000-0000-000058670000}"/>
    <cellStyle name="Zarez 12 4 4" xfId="25954" xr:uid="{00000000-0005-0000-0000-000059670000}"/>
    <cellStyle name="Zarez 12 4 4 10" xfId="25955" xr:uid="{00000000-0005-0000-0000-00005A670000}"/>
    <cellStyle name="Zarez 12 4 4 2" xfId="25956" xr:uid="{00000000-0005-0000-0000-00005B670000}"/>
    <cellStyle name="Zarez 12 4 4 2 2" xfId="25957" xr:uid="{00000000-0005-0000-0000-00005C670000}"/>
    <cellStyle name="Zarez 12 4 4 2 2 2" xfId="25958" xr:uid="{00000000-0005-0000-0000-00005D670000}"/>
    <cellStyle name="Zarez 12 4 4 2 3" xfId="25959" xr:uid="{00000000-0005-0000-0000-00005E670000}"/>
    <cellStyle name="Zarez 12 4 4 2 4" xfId="25960" xr:uid="{00000000-0005-0000-0000-00005F670000}"/>
    <cellStyle name="Zarez 12 4 4 3" xfId="25961" xr:uid="{00000000-0005-0000-0000-000060670000}"/>
    <cellStyle name="Zarez 12 4 4 3 2" xfId="25962" xr:uid="{00000000-0005-0000-0000-000061670000}"/>
    <cellStyle name="Zarez 12 4 4 3 2 2" xfId="25963" xr:uid="{00000000-0005-0000-0000-000062670000}"/>
    <cellStyle name="Zarez 12 4 4 3 3" xfId="25964" xr:uid="{00000000-0005-0000-0000-000063670000}"/>
    <cellStyle name="Zarez 12 4 4 3 4" xfId="25965" xr:uid="{00000000-0005-0000-0000-000064670000}"/>
    <cellStyle name="Zarez 12 4 4 4" xfId="25966" xr:uid="{00000000-0005-0000-0000-000065670000}"/>
    <cellStyle name="Zarez 12 4 4 4 2" xfId="25967" xr:uid="{00000000-0005-0000-0000-000066670000}"/>
    <cellStyle name="Zarez 12 4 4 4 2 2" xfId="25968" xr:uid="{00000000-0005-0000-0000-000067670000}"/>
    <cellStyle name="Zarez 12 4 4 4 3" xfId="25969" xr:uid="{00000000-0005-0000-0000-000068670000}"/>
    <cellStyle name="Zarez 12 4 4 4 4" xfId="25970" xr:uid="{00000000-0005-0000-0000-000069670000}"/>
    <cellStyle name="Zarez 12 4 4 5" xfId="25971" xr:uid="{00000000-0005-0000-0000-00006A670000}"/>
    <cellStyle name="Zarez 12 4 4 5 2" xfId="25972" xr:uid="{00000000-0005-0000-0000-00006B670000}"/>
    <cellStyle name="Zarez 12 4 4 5 2 2" xfId="25973" xr:uid="{00000000-0005-0000-0000-00006C670000}"/>
    <cellStyle name="Zarez 12 4 4 5 3" xfId="25974" xr:uid="{00000000-0005-0000-0000-00006D670000}"/>
    <cellStyle name="Zarez 12 4 4 5 4" xfId="25975" xr:uid="{00000000-0005-0000-0000-00006E670000}"/>
    <cellStyle name="Zarez 12 4 4 6" xfId="25976" xr:uid="{00000000-0005-0000-0000-00006F670000}"/>
    <cellStyle name="Zarez 12 4 4 6 2" xfId="25977" xr:uid="{00000000-0005-0000-0000-000070670000}"/>
    <cellStyle name="Zarez 12 4 4 6 2 2" xfId="25978" xr:uid="{00000000-0005-0000-0000-000071670000}"/>
    <cellStyle name="Zarez 12 4 4 6 3" xfId="25979" xr:uid="{00000000-0005-0000-0000-000072670000}"/>
    <cellStyle name="Zarez 12 4 4 7" xfId="25980" xr:uid="{00000000-0005-0000-0000-000073670000}"/>
    <cellStyle name="Zarez 12 4 4 7 2" xfId="25981" xr:uid="{00000000-0005-0000-0000-000074670000}"/>
    <cellStyle name="Zarez 12 4 4 7 2 2" xfId="25982" xr:uid="{00000000-0005-0000-0000-000075670000}"/>
    <cellStyle name="Zarez 12 4 4 7 3" xfId="25983" xr:uid="{00000000-0005-0000-0000-000076670000}"/>
    <cellStyle name="Zarez 12 4 4 8" xfId="25984" xr:uid="{00000000-0005-0000-0000-000077670000}"/>
    <cellStyle name="Zarez 12 4 4 8 2" xfId="25985" xr:uid="{00000000-0005-0000-0000-000078670000}"/>
    <cellStyle name="Zarez 12 4 4 9" xfId="25986" xr:uid="{00000000-0005-0000-0000-000079670000}"/>
    <cellStyle name="Zarez 12 4 5" xfId="25987" xr:uid="{00000000-0005-0000-0000-00007A670000}"/>
    <cellStyle name="Zarez 12 4 5 10" xfId="25988" xr:uid="{00000000-0005-0000-0000-00007B670000}"/>
    <cellStyle name="Zarez 12 4 5 2" xfId="25989" xr:uid="{00000000-0005-0000-0000-00007C670000}"/>
    <cellStyle name="Zarez 12 4 5 2 2" xfId="25990" xr:uid="{00000000-0005-0000-0000-00007D670000}"/>
    <cellStyle name="Zarez 12 4 5 2 2 2" xfId="25991" xr:uid="{00000000-0005-0000-0000-00007E670000}"/>
    <cellStyle name="Zarez 12 4 5 2 3" xfId="25992" xr:uid="{00000000-0005-0000-0000-00007F670000}"/>
    <cellStyle name="Zarez 12 4 5 2 4" xfId="25993" xr:uid="{00000000-0005-0000-0000-000080670000}"/>
    <cellStyle name="Zarez 12 4 5 3" xfId="25994" xr:uid="{00000000-0005-0000-0000-000081670000}"/>
    <cellStyle name="Zarez 12 4 5 3 2" xfId="25995" xr:uid="{00000000-0005-0000-0000-000082670000}"/>
    <cellStyle name="Zarez 12 4 5 3 2 2" xfId="25996" xr:uid="{00000000-0005-0000-0000-000083670000}"/>
    <cellStyle name="Zarez 12 4 5 3 3" xfId="25997" xr:uid="{00000000-0005-0000-0000-000084670000}"/>
    <cellStyle name="Zarez 12 4 5 3 4" xfId="25998" xr:uid="{00000000-0005-0000-0000-000085670000}"/>
    <cellStyle name="Zarez 12 4 5 4" xfId="25999" xr:uid="{00000000-0005-0000-0000-000086670000}"/>
    <cellStyle name="Zarez 12 4 5 4 2" xfId="26000" xr:uid="{00000000-0005-0000-0000-000087670000}"/>
    <cellStyle name="Zarez 12 4 5 4 2 2" xfId="26001" xr:uid="{00000000-0005-0000-0000-000088670000}"/>
    <cellStyle name="Zarez 12 4 5 4 3" xfId="26002" xr:uid="{00000000-0005-0000-0000-000089670000}"/>
    <cellStyle name="Zarez 12 4 5 4 4" xfId="26003" xr:uid="{00000000-0005-0000-0000-00008A670000}"/>
    <cellStyle name="Zarez 12 4 5 5" xfId="26004" xr:uid="{00000000-0005-0000-0000-00008B670000}"/>
    <cellStyle name="Zarez 12 4 5 5 2" xfId="26005" xr:uid="{00000000-0005-0000-0000-00008C670000}"/>
    <cellStyle name="Zarez 12 4 5 5 2 2" xfId="26006" xr:uid="{00000000-0005-0000-0000-00008D670000}"/>
    <cellStyle name="Zarez 12 4 5 5 3" xfId="26007" xr:uid="{00000000-0005-0000-0000-00008E670000}"/>
    <cellStyle name="Zarez 12 4 5 5 4" xfId="26008" xr:uid="{00000000-0005-0000-0000-00008F670000}"/>
    <cellStyle name="Zarez 12 4 5 6" xfId="26009" xr:uid="{00000000-0005-0000-0000-000090670000}"/>
    <cellStyle name="Zarez 12 4 5 6 2" xfId="26010" xr:uid="{00000000-0005-0000-0000-000091670000}"/>
    <cellStyle name="Zarez 12 4 5 6 2 2" xfId="26011" xr:uid="{00000000-0005-0000-0000-000092670000}"/>
    <cellStyle name="Zarez 12 4 5 6 3" xfId="26012" xr:uid="{00000000-0005-0000-0000-000093670000}"/>
    <cellStyle name="Zarez 12 4 5 7" xfId="26013" xr:uid="{00000000-0005-0000-0000-000094670000}"/>
    <cellStyle name="Zarez 12 4 5 7 2" xfId="26014" xr:uid="{00000000-0005-0000-0000-000095670000}"/>
    <cellStyle name="Zarez 12 4 5 7 2 2" xfId="26015" xr:uid="{00000000-0005-0000-0000-000096670000}"/>
    <cellStyle name="Zarez 12 4 5 7 3" xfId="26016" xr:uid="{00000000-0005-0000-0000-000097670000}"/>
    <cellStyle name="Zarez 12 4 5 8" xfId="26017" xr:uid="{00000000-0005-0000-0000-000098670000}"/>
    <cellStyle name="Zarez 12 4 5 8 2" xfId="26018" xr:uid="{00000000-0005-0000-0000-000099670000}"/>
    <cellStyle name="Zarez 12 4 5 9" xfId="26019" xr:uid="{00000000-0005-0000-0000-00009A670000}"/>
    <cellStyle name="Zarez 12 4 6" xfId="26020" xr:uid="{00000000-0005-0000-0000-00009B670000}"/>
    <cellStyle name="Zarez 12 4 6 10" xfId="26021" xr:uid="{00000000-0005-0000-0000-00009C670000}"/>
    <cellStyle name="Zarez 12 4 6 2" xfId="26022" xr:uid="{00000000-0005-0000-0000-00009D670000}"/>
    <cellStyle name="Zarez 12 4 6 2 2" xfId="26023" xr:uid="{00000000-0005-0000-0000-00009E670000}"/>
    <cellStyle name="Zarez 12 4 6 2 2 2" xfId="26024" xr:uid="{00000000-0005-0000-0000-00009F670000}"/>
    <cellStyle name="Zarez 12 4 6 2 3" xfId="26025" xr:uid="{00000000-0005-0000-0000-0000A0670000}"/>
    <cellStyle name="Zarez 12 4 6 2 4" xfId="26026" xr:uid="{00000000-0005-0000-0000-0000A1670000}"/>
    <cellStyle name="Zarez 12 4 6 3" xfId="26027" xr:uid="{00000000-0005-0000-0000-0000A2670000}"/>
    <cellStyle name="Zarez 12 4 6 3 2" xfId="26028" xr:uid="{00000000-0005-0000-0000-0000A3670000}"/>
    <cellStyle name="Zarez 12 4 6 3 2 2" xfId="26029" xr:uid="{00000000-0005-0000-0000-0000A4670000}"/>
    <cellStyle name="Zarez 12 4 6 3 3" xfId="26030" xr:uid="{00000000-0005-0000-0000-0000A5670000}"/>
    <cellStyle name="Zarez 12 4 6 3 4" xfId="26031" xr:uid="{00000000-0005-0000-0000-0000A6670000}"/>
    <cellStyle name="Zarez 12 4 6 4" xfId="26032" xr:uid="{00000000-0005-0000-0000-0000A7670000}"/>
    <cellStyle name="Zarez 12 4 6 4 2" xfId="26033" xr:uid="{00000000-0005-0000-0000-0000A8670000}"/>
    <cellStyle name="Zarez 12 4 6 4 2 2" xfId="26034" xr:uid="{00000000-0005-0000-0000-0000A9670000}"/>
    <cellStyle name="Zarez 12 4 6 4 3" xfId="26035" xr:uid="{00000000-0005-0000-0000-0000AA670000}"/>
    <cellStyle name="Zarez 12 4 6 4 4" xfId="26036" xr:uid="{00000000-0005-0000-0000-0000AB670000}"/>
    <cellStyle name="Zarez 12 4 6 5" xfId="26037" xr:uid="{00000000-0005-0000-0000-0000AC670000}"/>
    <cellStyle name="Zarez 12 4 6 5 2" xfId="26038" xr:uid="{00000000-0005-0000-0000-0000AD670000}"/>
    <cellStyle name="Zarez 12 4 6 5 2 2" xfId="26039" xr:uid="{00000000-0005-0000-0000-0000AE670000}"/>
    <cellStyle name="Zarez 12 4 6 5 3" xfId="26040" xr:uid="{00000000-0005-0000-0000-0000AF670000}"/>
    <cellStyle name="Zarez 12 4 6 5 4" xfId="26041" xr:uid="{00000000-0005-0000-0000-0000B0670000}"/>
    <cellStyle name="Zarez 12 4 6 6" xfId="26042" xr:uid="{00000000-0005-0000-0000-0000B1670000}"/>
    <cellStyle name="Zarez 12 4 6 6 2" xfId="26043" xr:uid="{00000000-0005-0000-0000-0000B2670000}"/>
    <cellStyle name="Zarez 12 4 6 6 2 2" xfId="26044" xr:uid="{00000000-0005-0000-0000-0000B3670000}"/>
    <cellStyle name="Zarez 12 4 6 6 3" xfId="26045" xr:uid="{00000000-0005-0000-0000-0000B4670000}"/>
    <cellStyle name="Zarez 12 4 6 7" xfId="26046" xr:uid="{00000000-0005-0000-0000-0000B5670000}"/>
    <cellStyle name="Zarez 12 4 6 7 2" xfId="26047" xr:uid="{00000000-0005-0000-0000-0000B6670000}"/>
    <cellStyle name="Zarez 12 4 6 7 2 2" xfId="26048" xr:uid="{00000000-0005-0000-0000-0000B7670000}"/>
    <cellStyle name="Zarez 12 4 6 7 3" xfId="26049" xr:uid="{00000000-0005-0000-0000-0000B8670000}"/>
    <cellStyle name="Zarez 12 4 6 8" xfId="26050" xr:uid="{00000000-0005-0000-0000-0000B9670000}"/>
    <cellStyle name="Zarez 12 4 6 8 2" xfId="26051" xr:uid="{00000000-0005-0000-0000-0000BA670000}"/>
    <cellStyle name="Zarez 12 4 6 9" xfId="26052" xr:uid="{00000000-0005-0000-0000-0000BB670000}"/>
    <cellStyle name="Zarez 12 4 7" xfId="26053" xr:uid="{00000000-0005-0000-0000-0000BC670000}"/>
    <cellStyle name="Zarez 12 4 7 10" xfId="26054" xr:uid="{00000000-0005-0000-0000-0000BD670000}"/>
    <cellStyle name="Zarez 12 4 7 2" xfId="26055" xr:uid="{00000000-0005-0000-0000-0000BE670000}"/>
    <cellStyle name="Zarez 12 4 7 2 2" xfId="26056" xr:uid="{00000000-0005-0000-0000-0000BF670000}"/>
    <cellStyle name="Zarez 12 4 7 2 2 2" xfId="26057" xr:uid="{00000000-0005-0000-0000-0000C0670000}"/>
    <cellStyle name="Zarez 12 4 7 2 3" xfId="26058" xr:uid="{00000000-0005-0000-0000-0000C1670000}"/>
    <cellStyle name="Zarez 12 4 7 2 4" xfId="26059" xr:uid="{00000000-0005-0000-0000-0000C2670000}"/>
    <cellStyle name="Zarez 12 4 7 3" xfId="26060" xr:uid="{00000000-0005-0000-0000-0000C3670000}"/>
    <cellStyle name="Zarez 12 4 7 3 2" xfId="26061" xr:uid="{00000000-0005-0000-0000-0000C4670000}"/>
    <cellStyle name="Zarez 12 4 7 3 2 2" xfId="26062" xr:uid="{00000000-0005-0000-0000-0000C5670000}"/>
    <cellStyle name="Zarez 12 4 7 3 3" xfId="26063" xr:uid="{00000000-0005-0000-0000-0000C6670000}"/>
    <cellStyle name="Zarez 12 4 7 3 4" xfId="26064" xr:uid="{00000000-0005-0000-0000-0000C7670000}"/>
    <cellStyle name="Zarez 12 4 7 4" xfId="26065" xr:uid="{00000000-0005-0000-0000-0000C8670000}"/>
    <cellStyle name="Zarez 12 4 7 4 2" xfId="26066" xr:uid="{00000000-0005-0000-0000-0000C9670000}"/>
    <cellStyle name="Zarez 12 4 7 4 2 2" xfId="26067" xr:uid="{00000000-0005-0000-0000-0000CA670000}"/>
    <cellStyle name="Zarez 12 4 7 4 3" xfId="26068" xr:uid="{00000000-0005-0000-0000-0000CB670000}"/>
    <cellStyle name="Zarez 12 4 7 4 4" xfId="26069" xr:uid="{00000000-0005-0000-0000-0000CC670000}"/>
    <cellStyle name="Zarez 12 4 7 5" xfId="26070" xr:uid="{00000000-0005-0000-0000-0000CD670000}"/>
    <cellStyle name="Zarez 12 4 7 5 2" xfId="26071" xr:uid="{00000000-0005-0000-0000-0000CE670000}"/>
    <cellStyle name="Zarez 12 4 7 5 2 2" xfId="26072" xr:uid="{00000000-0005-0000-0000-0000CF670000}"/>
    <cellStyle name="Zarez 12 4 7 5 3" xfId="26073" xr:uid="{00000000-0005-0000-0000-0000D0670000}"/>
    <cellStyle name="Zarez 12 4 7 5 4" xfId="26074" xr:uid="{00000000-0005-0000-0000-0000D1670000}"/>
    <cellStyle name="Zarez 12 4 7 6" xfId="26075" xr:uid="{00000000-0005-0000-0000-0000D2670000}"/>
    <cellStyle name="Zarez 12 4 7 6 2" xfId="26076" xr:uid="{00000000-0005-0000-0000-0000D3670000}"/>
    <cellStyle name="Zarez 12 4 7 6 2 2" xfId="26077" xr:uid="{00000000-0005-0000-0000-0000D4670000}"/>
    <cellStyle name="Zarez 12 4 7 6 3" xfId="26078" xr:uid="{00000000-0005-0000-0000-0000D5670000}"/>
    <cellStyle name="Zarez 12 4 7 7" xfId="26079" xr:uid="{00000000-0005-0000-0000-0000D6670000}"/>
    <cellStyle name="Zarez 12 4 7 7 2" xfId="26080" xr:uid="{00000000-0005-0000-0000-0000D7670000}"/>
    <cellStyle name="Zarez 12 4 7 7 2 2" xfId="26081" xr:uid="{00000000-0005-0000-0000-0000D8670000}"/>
    <cellStyle name="Zarez 12 4 7 7 3" xfId="26082" xr:uid="{00000000-0005-0000-0000-0000D9670000}"/>
    <cellStyle name="Zarez 12 4 7 8" xfId="26083" xr:uid="{00000000-0005-0000-0000-0000DA670000}"/>
    <cellStyle name="Zarez 12 4 7 8 2" xfId="26084" xr:uid="{00000000-0005-0000-0000-0000DB670000}"/>
    <cellStyle name="Zarez 12 4 7 9" xfId="26085" xr:uid="{00000000-0005-0000-0000-0000DC670000}"/>
    <cellStyle name="Zarez 12 4 8" xfId="26086" xr:uid="{00000000-0005-0000-0000-0000DD670000}"/>
    <cellStyle name="Zarez 12 4 8 2" xfId="26087" xr:uid="{00000000-0005-0000-0000-0000DE670000}"/>
    <cellStyle name="Zarez 12 4 8 2 2" xfId="26088" xr:uid="{00000000-0005-0000-0000-0000DF670000}"/>
    <cellStyle name="Zarez 12 4 8 3" xfId="26089" xr:uid="{00000000-0005-0000-0000-0000E0670000}"/>
    <cellStyle name="Zarez 12 4 9" xfId="26090" xr:uid="{00000000-0005-0000-0000-0000E1670000}"/>
    <cellStyle name="Zarez 12 4 9 2" xfId="26091" xr:uid="{00000000-0005-0000-0000-0000E2670000}"/>
    <cellStyle name="Zarez 12 4 9 2 2" xfId="26092" xr:uid="{00000000-0005-0000-0000-0000E3670000}"/>
    <cellStyle name="Zarez 12 4 9 3" xfId="26093" xr:uid="{00000000-0005-0000-0000-0000E4670000}"/>
    <cellStyle name="Zarez 12 5" xfId="26094" xr:uid="{00000000-0005-0000-0000-0000E5670000}"/>
    <cellStyle name="Zarez 12 5 10" xfId="26095" xr:uid="{00000000-0005-0000-0000-0000E6670000}"/>
    <cellStyle name="Zarez 12 5 10 2" xfId="26096" xr:uid="{00000000-0005-0000-0000-0000E7670000}"/>
    <cellStyle name="Zarez 12 5 10 2 2" xfId="26097" xr:uid="{00000000-0005-0000-0000-0000E8670000}"/>
    <cellStyle name="Zarez 12 5 10 3" xfId="26098" xr:uid="{00000000-0005-0000-0000-0000E9670000}"/>
    <cellStyle name="Zarez 12 5 11" xfId="26099" xr:uid="{00000000-0005-0000-0000-0000EA670000}"/>
    <cellStyle name="Zarez 12 5 11 2" xfId="26100" xr:uid="{00000000-0005-0000-0000-0000EB670000}"/>
    <cellStyle name="Zarez 12 5 11 2 2" xfId="26101" xr:uid="{00000000-0005-0000-0000-0000EC670000}"/>
    <cellStyle name="Zarez 12 5 11 3" xfId="26102" xr:uid="{00000000-0005-0000-0000-0000ED670000}"/>
    <cellStyle name="Zarez 12 5 12" xfId="26103" xr:uid="{00000000-0005-0000-0000-0000EE670000}"/>
    <cellStyle name="Zarez 12 5 12 2" xfId="26104" xr:uid="{00000000-0005-0000-0000-0000EF670000}"/>
    <cellStyle name="Zarez 12 5 13" xfId="26105" xr:uid="{00000000-0005-0000-0000-0000F0670000}"/>
    <cellStyle name="Zarez 12 5 14" xfId="26106" xr:uid="{00000000-0005-0000-0000-0000F1670000}"/>
    <cellStyle name="Zarez 12 5 2" xfId="26107" xr:uid="{00000000-0005-0000-0000-0000F2670000}"/>
    <cellStyle name="Zarez 12 5 2 10" xfId="26108" xr:uid="{00000000-0005-0000-0000-0000F3670000}"/>
    <cellStyle name="Zarez 12 5 2 2" xfId="26109" xr:uid="{00000000-0005-0000-0000-0000F4670000}"/>
    <cellStyle name="Zarez 12 5 2 2 2" xfId="26110" xr:uid="{00000000-0005-0000-0000-0000F5670000}"/>
    <cellStyle name="Zarez 12 5 2 2 2 2" xfId="26111" xr:uid="{00000000-0005-0000-0000-0000F6670000}"/>
    <cellStyle name="Zarez 12 5 2 2 3" xfId="26112" xr:uid="{00000000-0005-0000-0000-0000F7670000}"/>
    <cellStyle name="Zarez 12 5 2 2 4" xfId="26113" xr:uid="{00000000-0005-0000-0000-0000F8670000}"/>
    <cellStyle name="Zarez 12 5 2 3" xfId="26114" xr:uid="{00000000-0005-0000-0000-0000F9670000}"/>
    <cellStyle name="Zarez 12 5 2 3 2" xfId="26115" xr:uid="{00000000-0005-0000-0000-0000FA670000}"/>
    <cellStyle name="Zarez 12 5 2 3 2 2" xfId="26116" xr:uid="{00000000-0005-0000-0000-0000FB670000}"/>
    <cellStyle name="Zarez 12 5 2 3 3" xfId="26117" xr:uid="{00000000-0005-0000-0000-0000FC670000}"/>
    <cellStyle name="Zarez 12 5 2 3 4" xfId="26118" xr:uid="{00000000-0005-0000-0000-0000FD670000}"/>
    <cellStyle name="Zarez 12 5 2 4" xfId="26119" xr:uid="{00000000-0005-0000-0000-0000FE670000}"/>
    <cellStyle name="Zarez 12 5 2 4 2" xfId="26120" xr:uid="{00000000-0005-0000-0000-0000FF670000}"/>
    <cellStyle name="Zarez 12 5 2 4 2 2" xfId="26121" xr:uid="{00000000-0005-0000-0000-000000680000}"/>
    <cellStyle name="Zarez 12 5 2 4 3" xfId="26122" xr:uid="{00000000-0005-0000-0000-000001680000}"/>
    <cellStyle name="Zarez 12 5 2 4 4" xfId="26123" xr:uid="{00000000-0005-0000-0000-000002680000}"/>
    <cellStyle name="Zarez 12 5 2 5" xfId="26124" xr:uid="{00000000-0005-0000-0000-000003680000}"/>
    <cellStyle name="Zarez 12 5 2 5 2" xfId="26125" xr:uid="{00000000-0005-0000-0000-000004680000}"/>
    <cellStyle name="Zarez 12 5 2 5 2 2" xfId="26126" xr:uid="{00000000-0005-0000-0000-000005680000}"/>
    <cellStyle name="Zarez 12 5 2 5 3" xfId="26127" xr:uid="{00000000-0005-0000-0000-000006680000}"/>
    <cellStyle name="Zarez 12 5 2 5 4" xfId="26128" xr:uid="{00000000-0005-0000-0000-000007680000}"/>
    <cellStyle name="Zarez 12 5 2 6" xfId="26129" xr:uid="{00000000-0005-0000-0000-000008680000}"/>
    <cellStyle name="Zarez 12 5 2 6 2" xfId="26130" xr:uid="{00000000-0005-0000-0000-000009680000}"/>
    <cellStyle name="Zarez 12 5 2 6 2 2" xfId="26131" xr:uid="{00000000-0005-0000-0000-00000A680000}"/>
    <cellStyle name="Zarez 12 5 2 6 3" xfId="26132" xr:uid="{00000000-0005-0000-0000-00000B680000}"/>
    <cellStyle name="Zarez 12 5 2 7" xfId="26133" xr:uid="{00000000-0005-0000-0000-00000C680000}"/>
    <cellStyle name="Zarez 12 5 2 7 2" xfId="26134" xr:uid="{00000000-0005-0000-0000-00000D680000}"/>
    <cellStyle name="Zarez 12 5 2 7 2 2" xfId="26135" xr:uid="{00000000-0005-0000-0000-00000E680000}"/>
    <cellStyle name="Zarez 12 5 2 7 3" xfId="26136" xr:uid="{00000000-0005-0000-0000-00000F680000}"/>
    <cellStyle name="Zarez 12 5 2 8" xfId="26137" xr:uid="{00000000-0005-0000-0000-000010680000}"/>
    <cellStyle name="Zarez 12 5 2 8 2" xfId="26138" xr:uid="{00000000-0005-0000-0000-000011680000}"/>
    <cellStyle name="Zarez 12 5 2 9" xfId="26139" xr:uid="{00000000-0005-0000-0000-000012680000}"/>
    <cellStyle name="Zarez 12 5 3" xfId="26140" xr:uid="{00000000-0005-0000-0000-000013680000}"/>
    <cellStyle name="Zarez 12 5 3 10" xfId="26141" xr:uid="{00000000-0005-0000-0000-000014680000}"/>
    <cellStyle name="Zarez 12 5 3 2" xfId="26142" xr:uid="{00000000-0005-0000-0000-000015680000}"/>
    <cellStyle name="Zarez 12 5 3 2 2" xfId="26143" xr:uid="{00000000-0005-0000-0000-000016680000}"/>
    <cellStyle name="Zarez 12 5 3 2 2 2" xfId="26144" xr:uid="{00000000-0005-0000-0000-000017680000}"/>
    <cellStyle name="Zarez 12 5 3 2 3" xfId="26145" xr:uid="{00000000-0005-0000-0000-000018680000}"/>
    <cellStyle name="Zarez 12 5 3 2 4" xfId="26146" xr:uid="{00000000-0005-0000-0000-000019680000}"/>
    <cellStyle name="Zarez 12 5 3 3" xfId="26147" xr:uid="{00000000-0005-0000-0000-00001A680000}"/>
    <cellStyle name="Zarez 12 5 3 3 2" xfId="26148" xr:uid="{00000000-0005-0000-0000-00001B680000}"/>
    <cellStyle name="Zarez 12 5 3 3 2 2" xfId="26149" xr:uid="{00000000-0005-0000-0000-00001C680000}"/>
    <cellStyle name="Zarez 12 5 3 3 3" xfId="26150" xr:uid="{00000000-0005-0000-0000-00001D680000}"/>
    <cellStyle name="Zarez 12 5 3 3 4" xfId="26151" xr:uid="{00000000-0005-0000-0000-00001E680000}"/>
    <cellStyle name="Zarez 12 5 3 4" xfId="26152" xr:uid="{00000000-0005-0000-0000-00001F680000}"/>
    <cellStyle name="Zarez 12 5 3 4 2" xfId="26153" xr:uid="{00000000-0005-0000-0000-000020680000}"/>
    <cellStyle name="Zarez 12 5 3 4 2 2" xfId="26154" xr:uid="{00000000-0005-0000-0000-000021680000}"/>
    <cellStyle name="Zarez 12 5 3 4 3" xfId="26155" xr:uid="{00000000-0005-0000-0000-000022680000}"/>
    <cellStyle name="Zarez 12 5 3 4 4" xfId="26156" xr:uid="{00000000-0005-0000-0000-000023680000}"/>
    <cellStyle name="Zarez 12 5 3 5" xfId="26157" xr:uid="{00000000-0005-0000-0000-000024680000}"/>
    <cellStyle name="Zarez 12 5 3 5 2" xfId="26158" xr:uid="{00000000-0005-0000-0000-000025680000}"/>
    <cellStyle name="Zarez 12 5 3 5 2 2" xfId="26159" xr:uid="{00000000-0005-0000-0000-000026680000}"/>
    <cellStyle name="Zarez 12 5 3 5 3" xfId="26160" xr:uid="{00000000-0005-0000-0000-000027680000}"/>
    <cellStyle name="Zarez 12 5 3 5 4" xfId="26161" xr:uid="{00000000-0005-0000-0000-000028680000}"/>
    <cellStyle name="Zarez 12 5 3 6" xfId="26162" xr:uid="{00000000-0005-0000-0000-000029680000}"/>
    <cellStyle name="Zarez 12 5 3 6 2" xfId="26163" xr:uid="{00000000-0005-0000-0000-00002A680000}"/>
    <cellStyle name="Zarez 12 5 3 6 2 2" xfId="26164" xr:uid="{00000000-0005-0000-0000-00002B680000}"/>
    <cellStyle name="Zarez 12 5 3 6 3" xfId="26165" xr:uid="{00000000-0005-0000-0000-00002C680000}"/>
    <cellStyle name="Zarez 12 5 3 7" xfId="26166" xr:uid="{00000000-0005-0000-0000-00002D680000}"/>
    <cellStyle name="Zarez 12 5 3 7 2" xfId="26167" xr:uid="{00000000-0005-0000-0000-00002E680000}"/>
    <cellStyle name="Zarez 12 5 3 7 2 2" xfId="26168" xr:uid="{00000000-0005-0000-0000-00002F680000}"/>
    <cellStyle name="Zarez 12 5 3 7 3" xfId="26169" xr:uid="{00000000-0005-0000-0000-000030680000}"/>
    <cellStyle name="Zarez 12 5 3 8" xfId="26170" xr:uid="{00000000-0005-0000-0000-000031680000}"/>
    <cellStyle name="Zarez 12 5 3 8 2" xfId="26171" xr:uid="{00000000-0005-0000-0000-000032680000}"/>
    <cellStyle name="Zarez 12 5 3 9" xfId="26172" xr:uid="{00000000-0005-0000-0000-000033680000}"/>
    <cellStyle name="Zarez 12 5 4" xfId="26173" xr:uid="{00000000-0005-0000-0000-000034680000}"/>
    <cellStyle name="Zarez 12 5 4 10" xfId="26174" xr:uid="{00000000-0005-0000-0000-000035680000}"/>
    <cellStyle name="Zarez 12 5 4 2" xfId="26175" xr:uid="{00000000-0005-0000-0000-000036680000}"/>
    <cellStyle name="Zarez 12 5 4 2 2" xfId="26176" xr:uid="{00000000-0005-0000-0000-000037680000}"/>
    <cellStyle name="Zarez 12 5 4 2 2 2" xfId="26177" xr:uid="{00000000-0005-0000-0000-000038680000}"/>
    <cellStyle name="Zarez 12 5 4 2 3" xfId="26178" xr:uid="{00000000-0005-0000-0000-000039680000}"/>
    <cellStyle name="Zarez 12 5 4 2 4" xfId="26179" xr:uid="{00000000-0005-0000-0000-00003A680000}"/>
    <cellStyle name="Zarez 12 5 4 3" xfId="26180" xr:uid="{00000000-0005-0000-0000-00003B680000}"/>
    <cellStyle name="Zarez 12 5 4 3 2" xfId="26181" xr:uid="{00000000-0005-0000-0000-00003C680000}"/>
    <cellStyle name="Zarez 12 5 4 3 2 2" xfId="26182" xr:uid="{00000000-0005-0000-0000-00003D680000}"/>
    <cellStyle name="Zarez 12 5 4 3 3" xfId="26183" xr:uid="{00000000-0005-0000-0000-00003E680000}"/>
    <cellStyle name="Zarez 12 5 4 3 4" xfId="26184" xr:uid="{00000000-0005-0000-0000-00003F680000}"/>
    <cellStyle name="Zarez 12 5 4 4" xfId="26185" xr:uid="{00000000-0005-0000-0000-000040680000}"/>
    <cellStyle name="Zarez 12 5 4 4 2" xfId="26186" xr:uid="{00000000-0005-0000-0000-000041680000}"/>
    <cellStyle name="Zarez 12 5 4 4 2 2" xfId="26187" xr:uid="{00000000-0005-0000-0000-000042680000}"/>
    <cellStyle name="Zarez 12 5 4 4 3" xfId="26188" xr:uid="{00000000-0005-0000-0000-000043680000}"/>
    <cellStyle name="Zarez 12 5 4 4 4" xfId="26189" xr:uid="{00000000-0005-0000-0000-000044680000}"/>
    <cellStyle name="Zarez 12 5 4 5" xfId="26190" xr:uid="{00000000-0005-0000-0000-000045680000}"/>
    <cellStyle name="Zarez 12 5 4 5 2" xfId="26191" xr:uid="{00000000-0005-0000-0000-000046680000}"/>
    <cellStyle name="Zarez 12 5 4 5 2 2" xfId="26192" xr:uid="{00000000-0005-0000-0000-000047680000}"/>
    <cellStyle name="Zarez 12 5 4 5 3" xfId="26193" xr:uid="{00000000-0005-0000-0000-000048680000}"/>
    <cellStyle name="Zarez 12 5 4 5 4" xfId="26194" xr:uid="{00000000-0005-0000-0000-000049680000}"/>
    <cellStyle name="Zarez 12 5 4 6" xfId="26195" xr:uid="{00000000-0005-0000-0000-00004A680000}"/>
    <cellStyle name="Zarez 12 5 4 6 2" xfId="26196" xr:uid="{00000000-0005-0000-0000-00004B680000}"/>
    <cellStyle name="Zarez 12 5 4 6 2 2" xfId="26197" xr:uid="{00000000-0005-0000-0000-00004C680000}"/>
    <cellStyle name="Zarez 12 5 4 6 3" xfId="26198" xr:uid="{00000000-0005-0000-0000-00004D680000}"/>
    <cellStyle name="Zarez 12 5 4 7" xfId="26199" xr:uid="{00000000-0005-0000-0000-00004E680000}"/>
    <cellStyle name="Zarez 12 5 4 7 2" xfId="26200" xr:uid="{00000000-0005-0000-0000-00004F680000}"/>
    <cellStyle name="Zarez 12 5 4 7 2 2" xfId="26201" xr:uid="{00000000-0005-0000-0000-000050680000}"/>
    <cellStyle name="Zarez 12 5 4 7 3" xfId="26202" xr:uid="{00000000-0005-0000-0000-000051680000}"/>
    <cellStyle name="Zarez 12 5 4 8" xfId="26203" xr:uid="{00000000-0005-0000-0000-000052680000}"/>
    <cellStyle name="Zarez 12 5 4 8 2" xfId="26204" xr:uid="{00000000-0005-0000-0000-000053680000}"/>
    <cellStyle name="Zarez 12 5 4 9" xfId="26205" xr:uid="{00000000-0005-0000-0000-000054680000}"/>
    <cellStyle name="Zarez 12 5 5" xfId="26206" xr:uid="{00000000-0005-0000-0000-000055680000}"/>
    <cellStyle name="Zarez 12 5 5 10" xfId="26207" xr:uid="{00000000-0005-0000-0000-000056680000}"/>
    <cellStyle name="Zarez 12 5 5 2" xfId="26208" xr:uid="{00000000-0005-0000-0000-000057680000}"/>
    <cellStyle name="Zarez 12 5 5 2 2" xfId="26209" xr:uid="{00000000-0005-0000-0000-000058680000}"/>
    <cellStyle name="Zarez 12 5 5 2 2 2" xfId="26210" xr:uid="{00000000-0005-0000-0000-000059680000}"/>
    <cellStyle name="Zarez 12 5 5 2 3" xfId="26211" xr:uid="{00000000-0005-0000-0000-00005A680000}"/>
    <cellStyle name="Zarez 12 5 5 2 4" xfId="26212" xr:uid="{00000000-0005-0000-0000-00005B680000}"/>
    <cellStyle name="Zarez 12 5 5 3" xfId="26213" xr:uid="{00000000-0005-0000-0000-00005C680000}"/>
    <cellStyle name="Zarez 12 5 5 3 2" xfId="26214" xr:uid="{00000000-0005-0000-0000-00005D680000}"/>
    <cellStyle name="Zarez 12 5 5 3 2 2" xfId="26215" xr:uid="{00000000-0005-0000-0000-00005E680000}"/>
    <cellStyle name="Zarez 12 5 5 3 3" xfId="26216" xr:uid="{00000000-0005-0000-0000-00005F680000}"/>
    <cellStyle name="Zarez 12 5 5 3 4" xfId="26217" xr:uid="{00000000-0005-0000-0000-000060680000}"/>
    <cellStyle name="Zarez 12 5 5 4" xfId="26218" xr:uid="{00000000-0005-0000-0000-000061680000}"/>
    <cellStyle name="Zarez 12 5 5 4 2" xfId="26219" xr:uid="{00000000-0005-0000-0000-000062680000}"/>
    <cellStyle name="Zarez 12 5 5 4 2 2" xfId="26220" xr:uid="{00000000-0005-0000-0000-000063680000}"/>
    <cellStyle name="Zarez 12 5 5 4 3" xfId="26221" xr:uid="{00000000-0005-0000-0000-000064680000}"/>
    <cellStyle name="Zarez 12 5 5 4 4" xfId="26222" xr:uid="{00000000-0005-0000-0000-000065680000}"/>
    <cellStyle name="Zarez 12 5 5 5" xfId="26223" xr:uid="{00000000-0005-0000-0000-000066680000}"/>
    <cellStyle name="Zarez 12 5 5 5 2" xfId="26224" xr:uid="{00000000-0005-0000-0000-000067680000}"/>
    <cellStyle name="Zarez 12 5 5 5 2 2" xfId="26225" xr:uid="{00000000-0005-0000-0000-000068680000}"/>
    <cellStyle name="Zarez 12 5 5 5 3" xfId="26226" xr:uid="{00000000-0005-0000-0000-000069680000}"/>
    <cellStyle name="Zarez 12 5 5 5 4" xfId="26227" xr:uid="{00000000-0005-0000-0000-00006A680000}"/>
    <cellStyle name="Zarez 12 5 5 6" xfId="26228" xr:uid="{00000000-0005-0000-0000-00006B680000}"/>
    <cellStyle name="Zarez 12 5 5 6 2" xfId="26229" xr:uid="{00000000-0005-0000-0000-00006C680000}"/>
    <cellStyle name="Zarez 12 5 5 6 2 2" xfId="26230" xr:uid="{00000000-0005-0000-0000-00006D680000}"/>
    <cellStyle name="Zarez 12 5 5 6 3" xfId="26231" xr:uid="{00000000-0005-0000-0000-00006E680000}"/>
    <cellStyle name="Zarez 12 5 5 7" xfId="26232" xr:uid="{00000000-0005-0000-0000-00006F680000}"/>
    <cellStyle name="Zarez 12 5 5 7 2" xfId="26233" xr:uid="{00000000-0005-0000-0000-000070680000}"/>
    <cellStyle name="Zarez 12 5 5 7 2 2" xfId="26234" xr:uid="{00000000-0005-0000-0000-000071680000}"/>
    <cellStyle name="Zarez 12 5 5 7 3" xfId="26235" xr:uid="{00000000-0005-0000-0000-000072680000}"/>
    <cellStyle name="Zarez 12 5 5 8" xfId="26236" xr:uid="{00000000-0005-0000-0000-000073680000}"/>
    <cellStyle name="Zarez 12 5 5 8 2" xfId="26237" xr:uid="{00000000-0005-0000-0000-000074680000}"/>
    <cellStyle name="Zarez 12 5 5 9" xfId="26238" xr:uid="{00000000-0005-0000-0000-000075680000}"/>
    <cellStyle name="Zarez 12 5 6" xfId="26239" xr:uid="{00000000-0005-0000-0000-000076680000}"/>
    <cellStyle name="Zarez 12 5 6 10" xfId="26240" xr:uid="{00000000-0005-0000-0000-000077680000}"/>
    <cellStyle name="Zarez 12 5 6 2" xfId="26241" xr:uid="{00000000-0005-0000-0000-000078680000}"/>
    <cellStyle name="Zarez 12 5 6 2 2" xfId="26242" xr:uid="{00000000-0005-0000-0000-000079680000}"/>
    <cellStyle name="Zarez 12 5 6 2 2 2" xfId="26243" xr:uid="{00000000-0005-0000-0000-00007A680000}"/>
    <cellStyle name="Zarez 12 5 6 2 3" xfId="26244" xr:uid="{00000000-0005-0000-0000-00007B680000}"/>
    <cellStyle name="Zarez 12 5 6 2 4" xfId="26245" xr:uid="{00000000-0005-0000-0000-00007C680000}"/>
    <cellStyle name="Zarez 12 5 6 3" xfId="26246" xr:uid="{00000000-0005-0000-0000-00007D680000}"/>
    <cellStyle name="Zarez 12 5 6 3 2" xfId="26247" xr:uid="{00000000-0005-0000-0000-00007E680000}"/>
    <cellStyle name="Zarez 12 5 6 3 2 2" xfId="26248" xr:uid="{00000000-0005-0000-0000-00007F680000}"/>
    <cellStyle name="Zarez 12 5 6 3 3" xfId="26249" xr:uid="{00000000-0005-0000-0000-000080680000}"/>
    <cellStyle name="Zarez 12 5 6 3 4" xfId="26250" xr:uid="{00000000-0005-0000-0000-000081680000}"/>
    <cellStyle name="Zarez 12 5 6 4" xfId="26251" xr:uid="{00000000-0005-0000-0000-000082680000}"/>
    <cellStyle name="Zarez 12 5 6 4 2" xfId="26252" xr:uid="{00000000-0005-0000-0000-000083680000}"/>
    <cellStyle name="Zarez 12 5 6 4 2 2" xfId="26253" xr:uid="{00000000-0005-0000-0000-000084680000}"/>
    <cellStyle name="Zarez 12 5 6 4 3" xfId="26254" xr:uid="{00000000-0005-0000-0000-000085680000}"/>
    <cellStyle name="Zarez 12 5 6 4 4" xfId="26255" xr:uid="{00000000-0005-0000-0000-000086680000}"/>
    <cellStyle name="Zarez 12 5 6 5" xfId="26256" xr:uid="{00000000-0005-0000-0000-000087680000}"/>
    <cellStyle name="Zarez 12 5 6 5 2" xfId="26257" xr:uid="{00000000-0005-0000-0000-000088680000}"/>
    <cellStyle name="Zarez 12 5 6 5 2 2" xfId="26258" xr:uid="{00000000-0005-0000-0000-000089680000}"/>
    <cellStyle name="Zarez 12 5 6 5 3" xfId="26259" xr:uid="{00000000-0005-0000-0000-00008A680000}"/>
    <cellStyle name="Zarez 12 5 6 5 4" xfId="26260" xr:uid="{00000000-0005-0000-0000-00008B680000}"/>
    <cellStyle name="Zarez 12 5 6 6" xfId="26261" xr:uid="{00000000-0005-0000-0000-00008C680000}"/>
    <cellStyle name="Zarez 12 5 6 6 2" xfId="26262" xr:uid="{00000000-0005-0000-0000-00008D680000}"/>
    <cellStyle name="Zarez 12 5 6 6 2 2" xfId="26263" xr:uid="{00000000-0005-0000-0000-00008E680000}"/>
    <cellStyle name="Zarez 12 5 6 6 3" xfId="26264" xr:uid="{00000000-0005-0000-0000-00008F680000}"/>
    <cellStyle name="Zarez 12 5 6 7" xfId="26265" xr:uid="{00000000-0005-0000-0000-000090680000}"/>
    <cellStyle name="Zarez 12 5 6 7 2" xfId="26266" xr:uid="{00000000-0005-0000-0000-000091680000}"/>
    <cellStyle name="Zarez 12 5 6 7 2 2" xfId="26267" xr:uid="{00000000-0005-0000-0000-000092680000}"/>
    <cellStyle name="Zarez 12 5 6 7 3" xfId="26268" xr:uid="{00000000-0005-0000-0000-000093680000}"/>
    <cellStyle name="Zarez 12 5 6 8" xfId="26269" xr:uid="{00000000-0005-0000-0000-000094680000}"/>
    <cellStyle name="Zarez 12 5 6 8 2" xfId="26270" xr:uid="{00000000-0005-0000-0000-000095680000}"/>
    <cellStyle name="Zarez 12 5 6 9" xfId="26271" xr:uid="{00000000-0005-0000-0000-000096680000}"/>
    <cellStyle name="Zarez 12 5 7" xfId="26272" xr:uid="{00000000-0005-0000-0000-000097680000}"/>
    <cellStyle name="Zarez 12 5 7 10" xfId="26273" xr:uid="{00000000-0005-0000-0000-000098680000}"/>
    <cellStyle name="Zarez 12 5 7 2" xfId="26274" xr:uid="{00000000-0005-0000-0000-000099680000}"/>
    <cellStyle name="Zarez 12 5 7 2 2" xfId="26275" xr:uid="{00000000-0005-0000-0000-00009A680000}"/>
    <cellStyle name="Zarez 12 5 7 2 2 2" xfId="26276" xr:uid="{00000000-0005-0000-0000-00009B680000}"/>
    <cellStyle name="Zarez 12 5 7 2 3" xfId="26277" xr:uid="{00000000-0005-0000-0000-00009C680000}"/>
    <cellStyle name="Zarez 12 5 7 2 4" xfId="26278" xr:uid="{00000000-0005-0000-0000-00009D680000}"/>
    <cellStyle name="Zarez 12 5 7 3" xfId="26279" xr:uid="{00000000-0005-0000-0000-00009E680000}"/>
    <cellStyle name="Zarez 12 5 7 3 2" xfId="26280" xr:uid="{00000000-0005-0000-0000-00009F680000}"/>
    <cellStyle name="Zarez 12 5 7 3 2 2" xfId="26281" xr:uid="{00000000-0005-0000-0000-0000A0680000}"/>
    <cellStyle name="Zarez 12 5 7 3 3" xfId="26282" xr:uid="{00000000-0005-0000-0000-0000A1680000}"/>
    <cellStyle name="Zarez 12 5 7 3 4" xfId="26283" xr:uid="{00000000-0005-0000-0000-0000A2680000}"/>
    <cellStyle name="Zarez 12 5 7 4" xfId="26284" xr:uid="{00000000-0005-0000-0000-0000A3680000}"/>
    <cellStyle name="Zarez 12 5 7 4 2" xfId="26285" xr:uid="{00000000-0005-0000-0000-0000A4680000}"/>
    <cellStyle name="Zarez 12 5 7 4 2 2" xfId="26286" xr:uid="{00000000-0005-0000-0000-0000A5680000}"/>
    <cellStyle name="Zarez 12 5 7 4 3" xfId="26287" xr:uid="{00000000-0005-0000-0000-0000A6680000}"/>
    <cellStyle name="Zarez 12 5 7 4 4" xfId="26288" xr:uid="{00000000-0005-0000-0000-0000A7680000}"/>
    <cellStyle name="Zarez 12 5 7 5" xfId="26289" xr:uid="{00000000-0005-0000-0000-0000A8680000}"/>
    <cellStyle name="Zarez 12 5 7 5 2" xfId="26290" xr:uid="{00000000-0005-0000-0000-0000A9680000}"/>
    <cellStyle name="Zarez 12 5 7 5 2 2" xfId="26291" xr:uid="{00000000-0005-0000-0000-0000AA680000}"/>
    <cellStyle name="Zarez 12 5 7 5 3" xfId="26292" xr:uid="{00000000-0005-0000-0000-0000AB680000}"/>
    <cellStyle name="Zarez 12 5 7 5 4" xfId="26293" xr:uid="{00000000-0005-0000-0000-0000AC680000}"/>
    <cellStyle name="Zarez 12 5 7 6" xfId="26294" xr:uid="{00000000-0005-0000-0000-0000AD680000}"/>
    <cellStyle name="Zarez 12 5 7 6 2" xfId="26295" xr:uid="{00000000-0005-0000-0000-0000AE680000}"/>
    <cellStyle name="Zarez 12 5 7 6 2 2" xfId="26296" xr:uid="{00000000-0005-0000-0000-0000AF680000}"/>
    <cellStyle name="Zarez 12 5 7 6 3" xfId="26297" xr:uid="{00000000-0005-0000-0000-0000B0680000}"/>
    <cellStyle name="Zarez 12 5 7 7" xfId="26298" xr:uid="{00000000-0005-0000-0000-0000B1680000}"/>
    <cellStyle name="Zarez 12 5 7 7 2" xfId="26299" xr:uid="{00000000-0005-0000-0000-0000B2680000}"/>
    <cellStyle name="Zarez 12 5 7 7 2 2" xfId="26300" xr:uid="{00000000-0005-0000-0000-0000B3680000}"/>
    <cellStyle name="Zarez 12 5 7 7 3" xfId="26301" xr:uid="{00000000-0005-0000-0000-0000B4680000}"/>
    <cellStyle name="Zarez 12 5 7 8" xfId="26302" xr:uid="{00000000-0005-0000-0000-0000B5680000}"/>
    <cellStyle name="Zarez 12 5 7 8 2" xfId="26303" xr:uid="{00000000-0005-0000-0000-0000B6680000}"/>
    <cellStyle name="Zarez 12 5 7 9" xfId="26304" xr:uid="{00000000-0005-0000-0000-0000B7680000}"/>
    <cellStyle name="Zarez 12 5 8" xfId="26305" xr:uid="{00000000-0005-0000-0000-0000B8680000}"/>
    <cellStyle name="Zarez 12 5 8 2" xfId="26306" xr:uid="{00000000-0005-0000-0000-0000B9680000}"/>
    <cellStyle name="Zarez 12 5 8 2 2" xfId="26307" xr:uid="{00000000-0005-0000-0000-0000BA680000}"/>
    <cellStyle name="Zarez 12 5 8 3" xfId="26308" xr:uid="{00000000-0005-0000-0000-0000BB680000}"/>
    <cellStyle name="Zarez 12 5 9" xfId="26309" xr:uid="{00000000-0005-0000-0000-0000BC680000}"/>
    <cellStyle name="Zarez 12 5 9 2" xfId="26310" xr:uid="{00000000-0005-0000-0000-0000BD680000}"/>
    <cellStyle name="Zarez 12 5 9 2 2" xfId="26311" xr:uid="{00000000-0005-0000-0000-0000BE680000}"/>
    <cellStyle name="Zarez 12 5 9 3" xfId="26312" xr:uid="{00000000-0005-0000-0000-0000BF680000}"/>
    <cellStyle name="Zarez 12 6" xfId="26313" xr:uid="{00000000-0005-0000-0000-0000C0680000}"/>
    <cellStyle name="Zarez 12 6 10" xfId="26314" xr:uid="{00000000-0005-0000-0000-0000C1680000}"/>
    <cellStyle name="Zarez 12 6 10 2" xfId="26315" xr:uid="{00000000-0005-0000-0000-0000C2680000}"/>
    <cellStyle name="Zarez 12 6 10 2 2" xfId="26316" xr:uid="{00000000-0005-0000-0000-0000C3680000}"/>
    <cellStyle name="Zarez 12 6 10 3" xfId="26317" xr:uid="{00000000-0005-0000-0000-0000C4680000}"/>
    <cellStyle name="Zarez 12 6 11" xfId="26318" xr:uid="{00000000-0005-0000-0000-0000C5680000}"/>
    <cellStyle name="Zarez 12 6 11 2" xfId="26319" xr:uid="{00000000-0005-0000-0000-0000C6680000}"/>
    <cellStyle name="Zarez 12 6 11 2 2" xfId="26320" xr:uid="{00000000-0005-0000-0000-0000C7680000}"/>
    <cellStyle name="Zarez 12 6 11 3" xfId="26321" xr:uid="{00000000-0005-0000-0000-0000C8680000}"/>
    <cellStyle name="Zarez 12 6 12" xfId="26322" xr:uid="{00000000-0005-0000-0000-0000C9680000}"/>
    <cellStyle name="Zarez 12 6 12 2" xfId="26323" xr:uid="{00000000-0005-0000-0000-0000CA680000}"/>
    <cellStyle name="Zarez 12 6 13" xfId="26324" xr:uid="{00000000-0005-0000-0000-0000CB680000}"/>
    <cellStyle name="Zarez 12 6 14" xfId="26325" xr:uid="{00000000-0005-0000-0000-0000CC680000}"/>
    <cellStyle name="Zarez 12 6 2" xfId="26326" xr:uid="{00000000-0005-0000-0000-0000CD680000}"/>
    <cellStyle name="Zarez 12 6 2 10" xfId="26327" xr:uid="{00000000-0005-0000-0000-0000CE680000}"/>
    <cellStyle name="Zarez 12 6 2 2" xfId="26328" xr:uid="{00000000-0005-0000-0000-0000CF680000}"/>
    <cellStyle name="Zarez 12 6 2 2 2" xfId="26329" xr:uid="{00000000-0005-0000-0000-0000D0680000}"/>
    <cellStyle name="Zarez 12 6 2 2 2 2" xfId="26330" xr:uid="{00000000-0005-0000-0000-0000D1680000}"/>
    <cellStyle name="Zarez 12 6 2 2 3" xfId="26331" xr:uid="{00000000-0005-0000-0000-0000D2680000}"/>
    <cellStyle name="Zarez 12 6 2 2 4" xfId="26332" xr:uid="{00000000-0005-0000-0000-0000D3680000}"/>
    <cellStyle name="Zarez 12 6 2 3" xfId="26333" xr:uid="{00000000-0005-0000-0000-0000D4680000}"/>
    <cellStyle name="Zarez 12 6 2 3 2" xfId="26334" xr:uid="{00000000-0005-0000-0000-0000D5680000}"/>
    <cellStyle name="Zarez 12 6 2 3 2 2" xfId="26335" xr:uid="{00000000-0005-0000-0000-0000D6680000}"/>
    <cellStyle name="Zarez 12 6 2 3 3" xfId="26336" xr:uid="{00000000-0005-0000-0000-0000D7680000}"/>
    <cellStyle name="Zarez 12 6 2 3 4" xfId="26337" xr:uid="{00000000-0005-0000-0000-0000D8680000}"/>
    <cellStyle name="Zarez 12 6 2 4" xfId="26338" xr:uid="{00000000-0005-0000-0000-0000D9680000}"/>
    <cellStyle name="Zarez 12 6 2 4 2" xfId="26339" xr:uid="{00000000-0005-0000-0000-0000DA680000}"/>
    <cellStyle name="Zarez 12 6 2 4 2 2" xfId="26340" xr:uid="{00000000-0005-0000-0000-0000DB680000}"/>
    <cellStyle name="Zarez 12 6 2 4 3" xfId="26341" xr:uid="{00000000-0005-0000-0000-0000DC680000}"/>
    <cellStyle name="Zarez 12 6 2 4 4" xfId="26342" xr:uid="{00000000-0005-0000-0000-0000DD680000}"/>
    <cellStyle name="Zarez 12 6 2 5" xfId="26343" xr:uid="{00000000-0005-0000-0000-0000DE680000}"/>
    <cellStyle name="Zarez 12 6 2 5 2" xfId="26344" xr:uid="{00000000-0005-0000-0000-0000DF680000}"/>
    <cellStyle name="Zarez 12 6 2 5 2 2" xfId="26345" xr:uid="{00000000-0005-0000-0000-0000E0680000}"/>
    <cellStyle name="Zarez 12 6 2 5 3" xfId="26346" xr:uid="{00000000-0005-0000-0000-0000E1680000}"/>
    <cellStyle name="Zarez 12 6 2 5 4" xfId="26347" xr:uid="{00000000-0005-0000-0000-0000E2680000}"/>
    <cellStyle name="Zarez 12 6 2 6" xfId="26348" xr:uid="{00000000-0005-0000-0000-0000E3680000}"/>
    <cellStyle name="Zarez 12 6 2 6 2" xfId="26349" xr:uid="{00000000-0005-0000-0000-0000E4680000}"/>
    <cellStyle name="Zarez 12 6 2 6 2 2" xfId="26350" xr:uid="{00000000-0005-0000-0000-0000E5680000}"/>
    <cellStyle name="Zarez 12 6 2 6 3" xfId="26351" xr:uid="{00000000-0005-0000-0000-0000E6680000}"/>
    <cellStyle name="Zarez 12 6 2 7" xfId="26352" xr:uid="{00000000-0005-0000-0000-0000E7680000}"/>
    <cellStyle name="Zarez 12 6 2 7 2" xfId="26353" xr:uid="{00000000-0005-0000-0000-0000E8680000}"/>
    <cellStyle name="Zarez 12 6 2 7 2 2" xfId="26354" xr:uid="{00000000-0005-0000-0000-0000E9680000}"/>
    <cellStyle name="Zarez 12 6 2 7 3" xfId="26355" xr:uid="{00000000-0005-0000-0000-0000EA680000}"/>
    <cellStyle name="Zarez 12 6 2 8" xfId="26356" xr:uid="{00000000-0005-0000-0000-0000EB680000}"/>
    <cellStyle name="Zarez 12 6 2 8 2" xfId="26357" xr:uid="{00000000-0005-0000-0000-0000EC680000}"/>
    <cellStyle name="Zarez 12 6 2 9" xfId="26358" xr:uid="{00000000-0005-0000-0000-0000ED680000}"/>
    <cellStyle name="Zarez 12 6 3" xfId="26359" xr:uid="{00000000-0005-0000-0000-0000EE680000}"/>
    <cellStyle name="Zarez 12 6 3 10" xfId="26360" xr:uid="{00000000-0005-0000-0000-0000EF680000}"/>
    <cellStyle name="Zarez 12 6 3 2" xfId="26361" xr:uid="{00000000-0005-0000-0000-0000F0680000}"/>
    <cellStyle name="Zarez 12 6 3 2 2" xfId="26362" xr:uid="{00000000-0005-0000-0000-0000F1680000}"/>
    <cellStyle name="Zarez 12 6 3 2 2 2" xfId="26363" xr:uid="{00000000-0005-0000-0000-0000F2680000}"/>
    <cellStyle name="Zarez 12 6 3 2 3" xfId="26364" xr:uid="{00000000-0005-0000-0000-0000F3680000}"/>
    <cellStyle name="Zarez 12 6 3 2 4" xfId="26365" xr:uid="{00000000-0005-0000-0000-0000F4680000}"/>
    <cellStyle name="Zarez 12 6 3 3" xfId="26366" xr:uid="{00000000-0005-0000-0000-0000F5680000}"/>
    <cellStyle name="Zarez 12 6 3 3 2" xfId="26367" xr:uid="{00000000-0005-0000-0000-0000F6680000}"/>
    <cellStyle name="Zarez 12 6 3 3 2 2" xfId="26368" xr:uid="{00000000-0005-0000-0000-0000F7680000}"/>
    <cellStyle name="Zarez 12 6 3 3 3" xfId="26369" xr:uid="{00000000-0005-0000-0000-0000F8680000}"/>
    <cellStyle name="Zarez 12 6 3 3 4" xfId="26370" xr:uid="{00000000-0005-0000-0000-0000F9680000}"/>
    <cellStyle name="Zarez 12 6 3 4" xfId="26371" xr:uid="{00000000-0005-0000-0000-0000FA680000}"/>
    <cellStyle name="Zarez 12 6 3 4 2" xfId="26372" xr:uid="{00000000-0005-0000-0000-0000FB680000}"/>
    <cellStyle name="Zarez 12 6 3 4 2 2" xfId="26373" xr:uid="{00000000-0005-0000-0000-0000FC680000}"/>
    <cellStyle name="Zarez 12 6 3 4 3" xfId="26374" xr:uid="{00000000-0005-0000-0000-0000FD680000}"/>
    <cellStyle name="Zarez 12 6 3 4 4" xfId="26375" xr:uid="{00000000-0005-0000-0000-0000FE680000}"/>
    <cellStyle name="Zarez 12 6 3 5" xfId="26376" xr:uid="{00000000-0005-0000-0000-0000FF680000}"/>
    <cellStyle name="Zarez 12 6 3 5 2" xfId="26377" xr:uid="{00000000-0005-0000-0000-000000690000}"/>
    <cellStyle name="Zarez 12 6 3 5 2 2" xfId="26378" xr:uid="{00000000-0005-0000-0000-000001690000}"/>
    <cellStyle name="Zarez 12 6 3 5 3" xfId="26379" xr:uid="{00000000-0005-0000-0000-000002690000}"/>
    <cellStyle name="Zarez 12 6 3 5 4" xfId="26380" xr:uid="{00000000-0005-0000-0000-000003690000}"/>
    <cellStyle name="Zarez 12 6 3 6" xfId="26381" xr:uid="{00000000-0005-0000-0000-000004690000}"/>
    <cellStyle name="Zarez 12 6 3 6 2" xfId="26382" xr:uid="{00000000-0005-0000-0000-000005690000}"/>
    <cellStyle name="Zarez 12 6 3 6 2 2" xfId="26383" xr:uid="{00000000-0005-0000-0000-000006690000}"/>
    <cellStyle name="Zarez 12 6 3 6 3" xfId="26384" xr:uid="{00000000-0005-0000-0000-000007690000}"/>
    <cellStyle name="Zarez 12 6 3 7" xfId="26385" xr:uid="{00000000-0005-0000-0000-000008690000}"/>
    <cellStyle name="Zarez 12 6 3 7 2" xfId="26386" xr:uid="{00000000-0005-0000-0000-000009690000}"/>
    <cellStyle name="Zarez 12 6 3 7 2 2" xfId="26387" xr:uid="{00000000-0005-0000-0000-00000A690000}"/>
    <cellStyle name="Zarez 12 6 3 7 3" xfId="26388" xr:uid="{00000000-0005-0000-0000-00000B690000}"/>
    <cellStyle name="Zarez 12 6 3 8" xfId="26389" xr:uid="{00000000-0005-0000-0000-00000C690000}"/>
    <cellStyle name="Zarez 12 6 3 8 2" xfId="26390" xr:uid="{00000000-0005-0000-0000-00000D690000}"/>
    <cellStyle name="Zarez 12 6 3 9" xfId="26391" xr:uid="{00000000-0005-0000-0000-00000E690000}"/>
    <cellStyle name="Zarez 12 6 4" xfId="26392" xr:uid="{00000000-0005-0000-0000-00000F690000}"/>
    <cellStyle name="Zarez 12 6 4 10" xfId="26393" xr:uid="{00000000-0005-0000-0000-000010690000}"/>
    <cellStyle name="Zarez 12 6 4 2" xfId="26394" xr:uid="{00000000-0005-0000-0000-000011690000}"/>
    <cellStyle name="Zarez 12 6 4 2 2" xfId="26395" xr:uid="{00000000-0005-0000-0000-000012690000}"/>
    <cellStyle name="Zarez 12 6 4 2 2 2" xfId="26396" xr:uid="{00000000-0005-0000-0000-000013690000}"/>
    <cellStyle name="Zarez 12 6 4 2 3" xfId="26397" xr:uid="{00000000-0005-0000-0000-000014690000}"/>
    <cellStyle name="Zarez 12 6 4 2 4" xfId="26398" xr:uid="{00000000-0005-0000-0000-000015690000}"/>
    <cellStyle name="Zarez 12 6 4 3" xfId="26399" xr:uid="{00000000-0005-0000-0000-000016690000}"/>
    <cellStyle name="Zarez 12 6 4 3 2" xfId="26400" xr:uid="{00000000-0005-0000-0000-000017690000}"/>
    <cellStyle name="Zarez 12 6 4 3 2 2" xfId="26401" xr:uid="{00000000-0005-0000-0000-000018690000}"/>
    <cellStyle name="Zarez 12 6 4 3 3" xfId="26402" xr:uid="{00000000-0005-0000-0000-000019690000}"/>
    <cellStyle name="Zarez 12 6 4 3 4" xfId="26403" xr:uid="{00000000-0005-0000-0000-00001A690000}"/>
    <cellStyle name="Zarez 12 6 4 4" xfId="26404" xr:uid="{00000000-0005-0000-0000-00001B690000}"/>
    <cellStyle name="Zarez 12 6 4 4 2" xfId="26405" xr:uid="{00000000-0005-0000-0000-00001C690000}"/>
    <cellStyle name="Zarez 12 6 4 4 2 2" xfId="26406" xr:uid="{00000000-0005-0000-0000-00001D690000}"/>
    <cellStyle name="Zarez 12 6 4 4 3" xfId="26407" xr:uid="{00000000-0005-0000-0000-00001E690000}"/>
    <cellStyle name="Zarez 12 6 4 4 4" xfId="26408" xr:uid="{00000000-0005-0000-0000-00001F690000}"/>
    <cellStyle name="Zarez 12 6 4 5" xfId="26409" xr:uid="{00000000-0005-0000-0000-000020690000}"/>
    <cellStyle name="Zarez 12 6 4 5 2" xfId="26410" xr:uid="{00000000-0005-0000-0000-000021690000}"/>
    <cellStyle name="Zarez 12 6 4 5 2 2" xfId="26411" xr:uid="{00000000-0005-0000-0000-000022690000}"/>
    <cellStyle name="Zarez 12 6 4 5 3" xfId="26412" xr:uid="{00000000-0005-0000-0000-000023690000}"/>
    <cellStyle name="Zarez 12 6 4 5 4" xfId="26413" xr:uid="{00000000-0005-0000-0000-000024690000}"/>
    <cellStyle name="Zarez 12 6 4 6" xfId="26414" xr:uid="{00000000-0005-0000-0000-000025690000}"/>
    <cellStyle name="Zarez 12 6 4 6 2" xfId="26415" xr:uid="{00000000-0005-0000-0000-000026690000}"/>
    <cellStyle name="Zarez 12 6 4 6 2 2" xfId="26416" xr:uid="{00000000-0005-0000-0000-000027690000}"/>
    <cellStyle name="Zarez 12 6 4 6 3" xfId="26417" xr:uid="{00000000-0005-0000-0000-000028690000}"/>
    <cellStyle name="Zarez 12 6 4 7" xfId="26418" xr:uid="{00000000-0005-0000-0000-000029690000}"/>
    <cellStyle name="Zarez 12 6 4 7 2" xfId="26419" xr:uid="{00000000-0005-0000-0000-00002A690000}"/>
    <cellStyle name="Zarez 12 6 4 7 2 2" xfId="26420" xr:uid="{00000000-0005-0000-0000-00002B690000}"/>
    <cellStyle name="Zarez 12 6 4 7 3" xfId="26421" xr:uid="{00000000-0005-0000-0000-00002C690000}"/>
    <cellStyle name="Zarez 12 6 4 8" xfId="26422" xr:uid="{00000000-0005-0000-0000-00002D690000}"/>
    <cellStyle name="Zarez 12 6 4 8 2" xfId="26423" xr:uid="{00000000-0005-0000-0000-00002E690000}"/>
    <cellStyle name="Zarez 12 6 4 9" xfId="26424" xr:uid="{00000000-0005-0000-0000-00002F690000}"/>
    <cellStyle name="Zarez 12 6 5" xfId="26425" xr:uid="{00000000-0005-0000-0000-000030690000}"/>
    <cellStyle name="Zarez 12 6 5 10" xfId="26426" xr:uid="{00000000-0005-0000-0000-000031690000}"/>
    <cellStyle name="Zarez 12 6 5 2" xfId="26427" xr:uid="{00000000-0005-0000-0000-000032690000}"/>
    <cellStyle name="Zarez 12 6 5 2 2" xfId="26428" xr:uid="{00000000-0005-0000-0000-000033690000}"/>
    <cellStyle name="Zarez 12 6 5 2 2 2" xfId="26429" xr:uid="{00000000-0005-0000-0000-000034690000}"/>
    <cellStyle name="Zarez 12 6 5 2 3" xfId="26430" xr:uid="{00000000-0005-0000-0000-000035690000}"/>
    <cellStyle name="Zarez 12 6 5 2 4" xfId="26431" xr:uid="{00000000-0005-0000-0000-000036690000}"/>
    <cellStyle name="Zarez 12 6 5 3" xfId="26432" xr:uid="{00000000-0005-0000-0000-000037690000}"/>
    <cellStyle name="Zarez 12 6 5 3 2" xfId="26433" xr:uid="{00000000-0005-0000-0000-000038690000}"/>
    <cellStyle name="Zarez 12 6 5 3 2 2" xfId="26434" xr:uid="{00000000-0005-0000-0000-000039690000}"/>
    <cellStyle name="Zarez 12 6 5 3 3" xfId="26435" xr:uid="{00000000-0005-0000-0000-00003A690000}"/>
    <cellStyle name="Zarez 12 6 5 3 4" xfId="26436" xr:uid="{00000000-0005-0000-0000-00003B690000}"/>
    <cellStyle name="Zarez 12 6 5 4" xfId="26437" xr:uid="{00000000-0005-0000-0000-00003C690000}"/>
    <cellStyle name="Zarez 12 6 5 4 2" xfId="26438" xr:uid="{00000000-0005-0000-0000-00003D690000}"/>
    <cellStyle name="Zarez 12 6 5 4 2 2" xfId="26439" xr:uid="{00000000-0005-0000-0000-00003E690000}"/>
    <cellStyle name="Zarez 12 6 5 4 3" xfId="26440" xr:uid="{00000000-0005-0000-0000-00003F690000}"/>
    <cellStyle name="Zarez 12 6 5 4 4" xfId="26441" xr:uid="{00000000-0005-0000-0000-000040690000}"/>
    <cellStyle name="Zarez 12 6 5 5" xfId="26442" xr:uid="{00000000-0005-0000-0000-000041690000}"/>
    <cellStyle name="Zarez 12 6 5 5 2" xfId="26443" xr:uid="{00000000-0005-0000-0000-000042690000}"/>
    <cellStyle name="Zarez 12 6 5 5 2 2" xfId="26444" xr:uid="{00000000-0005-0000-0000-000043690000}"/>
    <cellStyle name="Zarez 12 6 5 5 3" xfId="26445" xr:uid="{00000000-0005-0000-0000-000044690000}"/>
    <cellStyle name="Zarez 12 6 5 5 4" xfId="26446" xr:uid="{00000000-0005-0000-0000-000045690000}"/>
    <cellStyle name="Zarez 12 6 5 6" xfId="26447" xr:uid="{00000000-0005-0000-0000-000046690000}"/>
    <cellStyle name="Zarez 12 6 5 6 2" xfId="26448" xr:uid="{00000000-0005-0000-0000-000047690000}"/>
    <cellStyle name="Zarez 12 6 5 6 2 2" xfId="26449" xr:uid="{00000000-0005-0000-0000-000048690000}"/>
    <cellStyle name="Zarez 12 6 5 6 3" xfId="26450" xr:uid="{00000000-0005-0000-0000-000049690000}"/>
    <cellStyle name="Zarez 12 6 5 7" xfId="26451" xr:uid="{00000000-0005-0000-0000-00004A690000}"/>
    <cellStyle name="Zarez 12 6 5 7 2" xfId="26452" xr:uid="{00000000-0005-0000-0000-00004B690000}"/>
    <cellStyle name="Zarez 12 6 5 7 2 2" xfId="26453" xr:uid="{00000000-0005-0000-0000-00004C690000}"/>
    <cellStyle name="Zarez 12 6 5 7 3" xfId="26454" xr:uid="{00000000-0005-0000-0000-00004D690000}"/>
    <cellStyle name="Zarez 12 6 5 8" xfId="26455" xr:uid="{00000000-0005-0000-0000-00004E690000}"/>
    <cellStyle name="Zarez 12 6 5 8 2" xfId="26456" xr:uid="{00000000-0005-0000-0000-00004F690000}"/>
    <cellStyle name="Zarez 12 6 5 9" xfId="26457" xr:uid="{00000000-0005-0000-0000-000050690000}"/>
    <cellStyle name="Zarez 12 6 6" xfId="26458" xr:uid="{00000000-0005-0000-0000-000051690000}"/>
    <cellStyle name="Zarez 12 6 6 10" xfId="26459" xr:uid="{00000000-0005-0000-0000-000052690000}"/>
    <cellStyle name="Zarez 12 6 6 2" xfId="26460" xr:uid="{00000000-0005-0000-0000-000053690000}"/>
    <cellStyle name="Zarez 12 6 6 2 2" xfId="26461" xr:uid="{00000000-0005-0000-0000-000054690000}"/>
    <cellStyle name="Zarez 12 6 6 2 2 2" xfId="26462" xr:uid="{00000000-0005-0000-0000-000055690000}"/>
    <cellStyle name="Zarez 12 6 6 2 3" xfId="26463" xr:uid="{00000000-0005-0000-0000-000056690000}"/>
    <cellStyle name="Zarez 12 6 6 2 4" xfId="26464" xr:uid="{00000000-0005-0000-0000-000057690000}"/>
    <cellStyle name="Zarez 12 6 6 3" xfId="26465" xr:uid="{00000000-0005-0000-0000-000058690000}"/>
    <cellStyle name="Zarez 12 6 6 3 2" xfId="26466" xr:uid="{00000000-0005-0000-0000-000059690000}"/>
    <cellStyle name="Zarez 12 6 6 3 2 2" xfId="26467" xr:uid="{00000000-0005-0000-0000-00005A690000}"/>
    <cellStyle name="Zarez 12 6 6 3 3" xfId="26468" xr:uid="{00000000-0005-0000-0000-00005B690000}"/>
    <cellStyle name="Zarez 12 6 6 3 4" xfId="26469" xr:uid="{00000000-0005-0000-0000-00005C690000}"/>
    <cellStyle name="Zarez 12 6 6 4" xfId="26470" xr:uid="{00000000-0005-0000-0000-00005D690000}"/>
    <cellStyle name="Zarez 12 6 6 4 2" xfId="26471" xr:uid="{00000000-0005-0000-0000-00005E690000}"/>
    <cellStyle name="Zarez 12 6 6 4 2 2" xfId="26472" xr:uid="{00000000-0005-0000-0000-00005F690000}"/>
    <cellStyle name="Zarez 12 6 6 4 3" xfId="26473" xr:uid="{00000000-0005-0000-0000-000060690000}"/>
    <cellStyle name="Zarez 12 6 6 4 4" xfId="26474" xr:uid="{00000000-0005-0000-0000-000061690000}"/>
    <cellStyle name="Zarez 12 6 6 5" xfId="26475" xr:uid="{00000000-0005-0000-0000-000062690000}"/>
    <cellStyle name="Zarez 12 6 6 5 2" xfId="26476" xr:uid="{00000000-0005-0000-0000-000063690000}"/>
    <cellStyle name="Zarez 12 6 6 5 2 2" xfId="26477" xr:uid="{00000000-0005-0000-0000-000064690000}"/>
    <cellStyle name="Zarez 12 6 6 5 3" xfId="26478" xr:uid="{00000000-0005-0000-0000-000065690000}"/>
    <cellStyle name="Zarez 12 6 6 5 4" xfId="26479" xr:uid="{00000000-0005-0000-0000-000066690000}"/>
    <cellStyle name="Zarez 12 6 6 6" xfId="26480" xr:uid="{00000000-0005-0000-0000-000067690000}"/>
    <cellStyle name="Zarez 12 6 6 6 2" xfId="26481" xr:uid="{00000000-0005-0000-0000-000068690000}"/>
    <cellStyle name="Zarez 12 6 6 6 2 2" xfId="26482" xr:uid="{00000000-0005-0000-0000-000069690000}"/>
    <cellStyle name="Zarez 12 6 6 6 3" xfId="26483" xr:uid="{00000000-0005-0000-0000-00006A690000}"/>
    <cellStyle name="Zarez 12 6 6 7" xfId="26484" xr:uid="{00000000-0005-0000-0000-00006B690000}"/>
    <cellStyle name="Zarez 12 6 6 7 2" xfId="26485" xr:uid="{00000000-0005-0000-0000-00006C690000}"/>
    <cellStyle name="Zarez 12 6 6 7 2 2" xfId="26486" xr:uid="{00000000-0005-0000-0000-00006D690000}"/>
    <cellStyle name="Zarez 12 6 6 7 3" xfId="26487" xr:uid="{00000000-0005-0000-0000-00006E690000}"/>
    <cellStyle name="Zarez 12 6 6 8" xfId="26488" xr:uid="{00000000-0005-0000-0000-00006F690000}"/>
    <cellStyle name="Zarez 12 6 6 8 2" xfId="26489" xr:uid="{00000000-0005-0000-0000-000070690000}"/>
    <cellStyle name="Zarez 12 6 6 9" xfId="26490" xr:uid="{00000000-0005-0000-0000-000071690000}"/>
    <cellStyle name="Zarez 12 6 7" xfId="26491" xr:uid="{00000000-0005-0000-0000-000072690000}"/>
    <cellStyle name="Zarez 12 6 7 10" xfId="26492" xr:uid="{00000000-0005-0000-0000-000073690000}"/>
    <cellStyle name="Zarez 12 6 7 2" xfId="26493" xr:uid="{00000000-0005-0000-0000-000074690000}"/>
    <cellStyle name="Zarez 12 6 7 2 2" xfId="26494" xr:uid="{00000000-0005-0000-0000-000075690000}"/>
    <cellStyle name="Zarez 12 6 7 2 2 2" xfId="26495" xr:uid="{00000000-0005-0000-0000-000076690000}"/>
    <cellStyle name="Zarez 12 6 7 2 3" xfId="26496" xr:uid="{00000000-0005-0000-0000-000077690000}"/>
    <cellStyle name="Zarez 12 6 7 2 4" xfId="26497" xr:uid="{00000000-0005-0000-0000-000078690000}"/>
    <cellStyle name="Zarez 12 6 7 3" xfId="26498" xr:uid="{00000000-0005-0000-0000-000079690000}"/>
    <cellStyle name="Zarez 12 6 7 3 2" xfId="26499" xr:uid="{00000000-0005-0000-0000-00007A690000}"/>
    <cellStyle name="Zarez 12 6 7 3 2 2" xfId="26500" xr:uid="{00000000-0005-0000-0000-00007B690000}"/>
    <cellStyle name="Zarez 12 6 7 3 3" xfId="26501" xr:uid="{00000000-0005-0000-0000-00007C690000}"/>
    <cellStyle name="Zarez 12 6 7 3 4" xfId="26502" xr:uid="{00000000-0005-0000-0000-00007D690000}"/>
    <cellStyle name="Zarez 12 6 7 4" xfId="26503" xr:uid="{00000000-0005-0000-0000-00007E690000}"/>
    <cellStyle name="Zarez 12 6 7 4 2" xfId="26504" xr:uid="{00000000-0005-0000-0000-00007F690000}"/>
    <cellStyle name="Zarez 12 6 7 4 2 2" xfId="26505" xr:uid="{00000000-0005-0000-0000-000080690000}"/>
    <cellStyle name="Zarez 12 6 7 4 3" xfId="26506" xr:uid="{00000000-0005-0000-0000-000081690000}"/>
    <cellStyle name="Zarez 12 6 7 4 4" xfId="26507" xr:uid="{00000000-0005-0000-0000-000082690000}"/>
    <cellStyle name="Zarez 12 6 7 5" xfId="26508" xr:uid="{00000000-0005-0000-0000-000083690000}"/>
    <cellStyle name="Zarez 12 6 7 5 2" xfId="26509" xr:uid="{00000000-0005-0000-0000-000084690000}"/>
    <cellStyle name="Zarez 12 6 7 5 2 2" xfId="26510" xr:uid="{00000000-0005-0000-0000-000085690000}"/>
    <cellStyle name="Zarez 12 6 7 5 3" xfId="26511" xr:uid="{00000000-0005-0000-0000-000086690000}"/>
    <cellStyle name="Zarez 12 6 7 5 4" xfId="26512" xr:uid="{00000000-0005-0000-0000-000087690000}"/>
    <cellStyle name="Zarez 12 6 7 6" xfId="26513" xr:uid="{00000000-0005-0000-0000-000088690000}"/>
    <cellStyle name="Zarez 12 6 7 6 2" xfId="26514" xr:uid="{00000000-0005-0000-0000-000089690000}"/>
    <cellStyle name="Zarez 12 6 7 6 2 2" xfId="26515" xr:uid="{00000000-0005-0000-0000-00008A690000}"/>
    <cellStyle name="Zarez 12 6 7 6 3" xfId="26516" xr:uid="{00000000-0005-0000-0000-00008B690000}"/>
    <cellStyle name="Zarez 12 6 7 7" xfId="26517" xr:uid="{00000000-0005-0000-0000-00008C690000}"/>
    <cellStyle name="Zarez 12 6 7 7 2" xfId="26518" xr:uid="{00000000-0005-0000-0000-00008D690000}"/>
    <cellStyle name="Zarez 12 6 7 7 2 2" xfId="26519" xr:uid="{00000000-0005-0000-0000-00008E690000}"/>
    <cellStyle name="Zarez 12 6 7 7 3" xfId="26520" xr:uid="{00000000-0005-0000-0000-00008F690000}"/>
    <cellStyle name="Zarez 12 6 7 8" xfId="26521" xr:uid="{00000000-0005-0000-0000-000090690000}"/>
    <cellStyle name="Zarez 12 6 7 8 2" xfId="26522" xr:uid="{00000000-0005-0000-0000-000091690000}"/>
    <cellStyle name="Zarez 12 6 7 9" xfId="26523" xr:uid="{00000000-0005-0000-0000-000092690000}"/>
    <cellStyle name="Zarez 12 6 8" xfId="26524" xr:uid="{00000000-0005-0000-0000-000093690000}"/>
    <cellStyle name="Zarez 12 6 8 2" xfId="26525" xr:uid="{00000000-0005-0000-0000-000094690000}"/>
    <cellStyle name="Zarez 12 6 8 2 2" xfId="26526" xr:uid="{00000000-0005-0000-0000-000095690000}"/>
    <cellStyle name="Zarez 12 6 8 3" xfId="26527" xr:uid="{00000000-0005-0000-0000-000096690000}"/>
    <cellStyle name="Zarez 12 6 9" xfId="26528" xr:uid="{00000000-0005-0000-0000-000097690000}"/>
    <cellStyle name="Zarez 12 6 9 2" xfId="26529" xr:uid="{00000000-0005-0000-0000-000098690000}"/>
    <cellStyle name="Zarez 12 6 9 2 2" xfId="26530" xr:uid="{00000000-0005-0000-0000-000099690000}"/>
    <cellStyle name="Zarez 12 6 9 3" xfId="26531" xr:uid="{00000000-0005-0000-0000-00009A690000}"/>
    <cellStyle name="Zarez 12 7" xfId="26532" xr:uid="{00000000-0005-0000-0000-00009B690000}"/>
    <cellStyle name="Zarez 12 7 10" xfId="26533" xr:uid="{00000000-0005-0000-0000-00009C690000}"/>
    <cellStyle name="Zarez 12 7 2" xfId="26534" xr:uid="{00000000-0005-0000-0000-00009D690000}"/>
    <cellStyle name="Zarez 12 7 2 2" xfId="26535" xr:uid="{00000000-0005-0000-0000-00009E690000}"/>
    <cellStyle name="Zarez 12 7 2 2 2" xfId="26536" xr:uid="{00000000-0005-0000-0000-00009F690000}"/>
    <cellStyle name="Zarez 12 7 2 3" xfId="26537" xr:uid="{00000000-0005-0000-0000-0000A0690000}"/>
    <cellStyle name="Zarez 12 7 2 4" xfId="26538" xr:uid="{00000000-0005-0000-0000-0000A1690000}"/>
    <cellStyle name="Zarez 12 7 3" xfId="26539" xr:uid="{00000000-0005-0000-0000-0000A2690000}"/>
    <cellStyle name="Zarez 12 7 3 2" xfId="26540" xr:uid="{00000000-0005-0000-0000-0000A3690000}"/>
    <cellStyle name="Zarez 12 7 3 2 2" xfId="26541" xr:uid="{00000000-0005-0000-0000-0000A4690000}"/>
    <cellStyle name="Zarez 12 7 3 3" xfId="26542" xr:uid="{00000000-0005-0000-0000-0000A5690000}"/>
    <cellStyle name="Zarez 12 7 3 4" xfId="26543" xr:uid="{00000000-0005-0000-0000-0000A6690000}"/>
    <cellStyle name="Zarez 12 7 4" xfId="26544" xr:uid="{00000000-0005-0000-0000-0000A7690000}"/>
    <cellStyle name="Zarez 12 7 4 2" xfId="26545" xr:uid="{00000000-0005-0000-0000-0000A8690000}"/>
    <cellStyle name="Zarez 12 7 4 2 2" xfId="26546" xr:uid="{00000000-0005-0000-0000-0000A9690000}"/>
    <cellStyle name="Zarez 12 7 4 3" xfId="26547" xr:uid="{00000000-0005-0000-0000-0000AA690000}"/>
    <cellStyle name="Zarez 12 7 4 4" xfId="26548" xr:uid="{00000000-0005-0000-0000-0000AB690000}"/>
    <cellStyle name="Zarez 12 7 5" xfId="26549" xr:uid="{00000000-0005-0000-0000-0000AC690000}"/>
    <cellStyle name="Zarez 12 7 5 2" xfId="26550" xr:uid="{00000000-0005-0000-0000-0000AD690000}"/>
    <cellStyle name="Zarez 12 7 5 2 2" xfId="26551" xr:uid="{00000000-0005-0000-0000-0000AE690000}"/>
    <cellStyle name="Zarez 12 7 5 3" xfId="26552" xr:uid="{00000000-0005-0000-0000-0000AF690000}"/>
    <cellStyle name="Zarez 12 7 5 4" xfId="26553" xr:uid="{00000000-0005-0000-0000-0000B0690000}"/>
    <cellStyle name="Zarez 12 7 6" xfId="26554" xr:uid="{00000000-0005-0000-0000-0000B1690000}"/>
    <cellStyle name="Zarez 12 7 6 2" xfId="26555" xr:uid="{00000000-0005-0000-0000-0000B2690000}"/>
    <cellStyle name="Zarez 12 7 6 2 2" xfId="26556" xr:uid="{00000000-0005-0000-0000-0000B3690000}"/>
    <cellStyle name="Zarez 12 7 6 3" xfId="26557" xr:uid="{00000000-0005-0000-0000-0000B4690000}"/>
    <cellStyle name="Zarez 12 7 7" xfId="26558" xr:uid="{00000000-0005-0000-0000-0000B5690000}"/>
    <cellStyle name="Zarez 12 7 7 2" xfId="26559" xr:uid="{00000000-0005-0000-0000-0000B6690000}"/>
    <cellStyle name="Zarez 12 7 7 2 2" xfId="26560" xr:uid="{00000000-0005-0000-0000-0000B7690000}"/>
    <cellStyle name="Zarez 12 7 7 3" xfId="26561" xr:uid="{00000000-0005-0000-0000-0000B8690000}"/>
    <cellStyle name="Zarez 12 7 8" xfId="26562" xr:uid="{00000000-0005-0000-0000-0000B9690000}"/>
    <cellStyle name="Zarez 12 7 8 2" xfId="26563" xr:uid="{00000000-0005-0000-0000-0000BA690000}"/>
    <cellStyle name="Zarez 12 7 9" xfId="26564" xr:uid="{00000000-0005-0000-0000-0000BB690000}"/>
    <cellStyle name="Zarez 12 8" xfId="26565" xr:uid="{00000000-0005-0000-0000-0000BC690000}"/>
    <cellStyle name="Zarez 12 8 10" xfId="26566" xr:uid="{00000000-0005-0000-0000-0000BD690000}"/>
    <cellStyle name="Zarez 12 8 2" xfId="26567" xr:uid="{00000000-0005-0000-0000-0000BE690000}"/>
    <cellStyle name="Zarez 12 8 2 2" xfId="26568" xr:uid="{00000000-0005-0000-0000-0000BF690000}"/>
    <cellStyle name="Zarez 12 8 2 2 2" xfId="26569" xr:uid="{00000000-0005-0000-0000-0000C0690000}"/>
    <cellStyle name="Zarez 12 8 2 3" xfId="26570" xr:uid="{00000000-0005-0000-0000-0000C1690000}"/>
    <cellStyle name="Zarez 12 8 2 4" xfId="26571" xr:uid="{00000000-0005-0000-0000-0000C2690000}"/>
    <cellStyle name="Zarez 12 8 3" xfId="26572" xr:uid="{00000000-0005-0000-0000-0000C3690000}"/>
    <cellStyle name="Zarez 12 8 3 2" xfId="26573" xr:uid="{00000000-0005-0000-0000-0000C4690000}"/>
    <cellStyle name="Zarez 12 8 3 2 2" xfId="26574" xr:uid="{00000000-0005-0000-0000-0000C5690000}"/>
    <cellStyle name="Zarez 12 8 3 3" xfId="26575" xr:uid="{00000000-0005-0000-0000-0000C6690000}"/>
    <cellStyle name="Zarez 12 8 3 4" xfId="26576" xr:uid="{00000000-0005-0000-0000-0000C7690000}"/>
    <cellStyle name="Zarez 12 8 4" xfId="26577" xr:uid="{00000000-0005-0000-0000-0000C8690000}"/>
    <cellStyle name="Zarez 12 8 4 2" xfId="26578" xr:uid="{00000000-0005-0000-0000-0000C9690000}"/>
    <cellStyle name="Zarez 12 8 4 2 2" xfId="26579" xr:uid="{00000000-0005-0000-0000-0000CA690000}"/>
    <cellStyle name="Zarez 12 8 4 3" xfId="26580" xr:uid="{00000000-0005-0000-0000-0000CB690000}"/>
    <cellStyle name="Zarez 12 8 4 4" xfId="26581" xr:uid="{00000000-0005-0000-0000-0000CC690000}"/>
    <cellStyle name="Zarez 12 8 5" xfId="26582" xr:uid="{00000000-0005-0000-0000-0000CD690000}"/>
    <cellStyle name="Zarez 12 8 5 2" xfId="26583" xr:uid="{00000000-0005-0000-0000-0000CE690000}"/>
    <cellStyle name="Zarez 12 8 5 2 2" xfId="26584" xr:uid="{00000000-0005-0000-0000-0000CF690000}"/>
    <cellStyle name="Zarez 12 8 5 3" xfId="26585" xr:uid="{00000000-0005-0000-0000-0000D0690000}"/>
    <cellStyle name="Zarez 12 8 5 4" xfId="26586" xr:uid="{00000000-0005-0000-0000-0000D1690000}"/>
    <cellStyle name="Zarez 12 8 6" xfId="26587" xr:uid="{00000000-0005-0000-0000-0000D2690000}"/>
    <cellStyle name="Zarez 12 8 6 2" xfId="26588" xr:uid="{00000000-0005-0000-0000-0000D3690000}"/>
    <cellStyle name="Zarez 12 8 6 2 2" xfId="26589" xr:uid="{00000000-0005-0000-0000-0000D4690000}"/>
    <cellStyle name="Zarez 12 8 6 3" xfId="26590" xr:uid="{00000000-0005-0000-0000-0000D5690000}"/>
    <cellStyle name="Zarez 12 8 7" xfId="26591" xr:uid="{00000000-0005-0000-0000-0000D6690000}"/>
    <cellStyle name="Zarez 12 8 7 2" xfId="26592" xr:uid="{00000000-0005-0000-0000-0000D7690000}"/>
    <cellStyle name="Zarez 12 8 7 2 2" xfId="26593" xr:uid="{00000000-0005-0000-0000-0000D8690000}"/>
    <cellStyle name="Zarez 12 8 7 3" xfId="26594" xr:uid="{00000000-0005-0000-0000-0000D9690000}"/>
    <cellStyle name="Zarez 12 8 8" xfId="26595" xr:uid="{00000000-0005-0000-0000-0000DA690000}"/>
    <cellStyle name="Zarez 12 8 8 2" xfId="26596" xr:uid="{00000000-0005-0000-0000-0000DB690000}"/>
    <cellStyle name="Zarez 12 8 9" xfId="26597" xr:uid="{00000000-0005-0000-0000-0000DC690000}"/>
    <cellStyle name="Zarez 12 9" xfId="26598" xr:uid="{00000000-0005-0000-0000-0000DD690000}"/>
    <cellStyle name="Zarez 12 9 10" xfId="26599" xr:uid="{00000000-0005-0000-0000-0000DE690000}"/>
    <cellStyle name="Zarez 12 9 2" xfId="26600" xr:uid="{00000000-0005-0000-0000-0000DF690000}"/>
    <cellStyle name="Zarez 12 9 2 2" xfId="26601" xr:uid="{00000000-0005-0000-0000-0000E0690000}"/>
    <cellStyle name="Zarez 12 9 2 2 2" xfId="26602" xr:uid="{00000000-0005-0000-0000-0000E1690000}"/>
    <cellStyle name="Zarez 12 9 2 3" xfId="26603" xr:uid="{00000000-0005-0000-0000-0000E2690000}"/>
    <cellStyle name="Zarez 12 9 2 4" xfId="26604" xr:uid="{00000000-0005-0000-0000-0000E3690000}"/>
    <cellStyle name="Zarez 12 9 3" xfId="26605" xr:uid="{00000000-0005-0000-0000-0000E4690000}"/>
    <cellStyle name="Zarez 12 9 3 2" xfId="26606" xr:uid="{00000000-0005-0000-0000-0000E5690000}"/>
    <cellStyle name="Zarez 12 9 3 2 2" xfId="26607" xr:uid="{00000000-0005-0000-0000-0000E6690000}"/>
    <cellStyle name="Zarez 12 9 3 3" xfId="26608" xr:uid="{00000000-0005-0000-0000-0000E7690000}"/>
    <cellStyle name="Zarez 12 9 3 4" xfId="26609" xr:uid="{00000000-0005-0000-0000-0000E8690000}"/>
    <cellStyle name="Zarez 12 9 4" xfId="26610" xr:uid="{00000000-0005-0000-0000-0000E9690000}"/>
    <cellStyle name="Zarez 12 9 4 2" xfId="26611" xr:uid="{00000000-0005-0000-0000-0000EA690000}"/>
    <cellStyle name="Zarez 12 9 4 2 2" xfId="26612" xr:uid="{00000000-0005-0000-0000-0000EB690000}"/>
    <cellStyle name="Zarez 12 9 4 3" xfId="26613" xr:uid="{00000000-0005-0000-0000-0000EC690000}"/>
    <cellStyle name="Zarez 12 9 4 4" xfId="26614" xr:uid="{00000000-0005-0000-0000-0000ED690000}"/>
    <cellStyle name="Zarez 12 9 5" xfId="26615" xr:uid="{00000000-0005-0000-0000-0000EE690000}"/>
    <cellStyle name="Zarez 12 9 5 2" xfId="26616" xr:uid="{00000000-0005-0000-0000-0000EF690000}"/>
    <cellStyle name="Zarez 12 9 5 2 2" xfId="26617" xr:uid="{00000000-0005-0000-0000-0000F0690000}"/>
    <cellStyle name="Zarez 12 9 5 3" xfId="26618" xr:uid="{00000000-0005-0000-0000-0000F1690000}"/>
    <cellStyle name="Zarez 12 9 5 4" xfId="26619" xr:uid="{00000000-0005-0000-0000-0000F2690000}"/>
    <cellStyle name="Zarez 12 9 6" xfId="26620" xr:uid="{00000000-0005-0000-0000-0000F3690000}"/>
    <cellStyle name="Zarez 12 9 6 2" xfId="26621" xr:uid="{00000000-0005-0000-0000-0000F4690000}"/>
    <cellStyle name="Zarez 12 9 6 2 2" xfId="26622" xr:uid="{00000000-0005-0000-0000-0000F5690000}"/>
    <cellStyle name="Zarez 12 9 6 3" xfId="26623" xr:uid="{00000000-0005-0000-0000-0000F6690000}"/>
    <cellStyle name="Zarez 12 9 7" xfId="26624" xr:uid="{00000000-0005-0000-0000-0000F7690000}"/>
    <cellStyle name="Zarez 12 9 7 2" xfId="26625" xr:uid="{00000000-0005-0000-0000-0000F8690000}"/>
    <cellStyle name="Zarez 12 9 7 2 2" xfId="26626" xr:uid="{00000000-0005-0000-0000-0000F9690000}"/>
    <cellStyle name="Zarez 12 9 7 3" xfId="26627" xr:uid="{00000000-0005-0000-0000-0000FA690000}"/>
    <cellStyle name="Zarez 12 9 8" xfId="26628" xr:uid="{00000000-0005-0000-0000-0000FB690000}"/>
    <cellStyle name="Zarez 12 9 8 2" xfId="26629" xr:uid="{00000000-0005-0000-0000-0000FC690000}"/>
    <cellStyle name="Zarez 12 9 9" xfId="26630" xr:uid="{00000000-0005-0000-0000-0000FD690000}"/>
    <cellStyle name="Zarez 13" xfId="26631" xr:uid="{00000000-0005-0000-0000-0000FE690000}"/>
    <cellStyle name="Zarez 13 10" xfId="26632" xr:uid="{00000000-0005-0000-0000-0000FF690000}"/>
    <cellStyle name="Zarez 13 10 10" xfId="26633" xr:uid="{00000000-0005-0000-0000-0000006A0000}"/>
    <cellStyle name="Zarez 13 10 2" xfId="26634" xr:uid="{00000000-0005-0000-0000-0000016A0000}"/>
    <cellStyle name="Zarez 13 10 2 2" xfId="26635" xr:uid="{00000000-0005-0000-0000-0000026A0000}"/>
    <cellStyle name="Zarez 13 10 2 2 2" xfId="26636" xr:uid="{00000000-0005-0000-0000-0000036A0000}"/>
    <cellStyle name="Zarez 13 10 2 3" xfId="26637" xr:uid="{00000000-0005-0000-0000-0000046A0000}"/>
    <cellStyle name="Zarez 13 10 2 4" xfId="26638" xr:uid="{00000000-0005-0000-0000-0000056A0000}"/>
    <cellStyle name="Zarez 13 10 3" xfId="26639" xr:uid="{00000000-0005-0000-0000-0000066A0000}"/>
    <cellStyle name="Zarez 13 10 3 2" xfId="26640" xr:uid="{00000000-0005-0000-0000-0000076A0000}"/>
    <cellStyle name="Zarez 13 10 3 2 2" xfId="26641" xr:uid="{00000000-0005-0000-0000-0000086A0000}"/>
    <cellStyle name="Zarez 13 10 3 3" xfId="26642" xr:uid="{00000000-0005-0000-0000-0000096A0000}"/>
    <cellStyle name="Zarez 13 10 3 4" xfId="26643" xr:uid="{00000000-0005-0000-0000-00000A6A0000}"/>
    <cellStyle name="Zarez 13 10 4" xfId="26644" xr:uid="{00000000-0005-0000-0000-00000B6A0000}"/>
    <cellStyle name="Zarez 13 10 4 2" xfId="26645" xr:uid="{00000000-0005-0000-0000-00000C6A0000}"/>
    <cellStyle name="Zarez 13 10 4 2 2" xfId="26646" xr:uid="{00000000-0005-0000-0000-00000D6A0000}"/>
    <cellStyle name="Zarez 13 10 4 3" xfId="26647" xr:uid="{00000000-0005-0000-0000-00000E6A0000}"/>
    <cellStyle name="Zarez 13 10 4 4" xfId="26648" xr:uid="{00000000-0005-0000-0000-00000F6A0000}"/>
    <cellStyle name="Zarez 13 10 5" xfId="26649" xr:uid="{00000000-0005-0000-0000-0000106A0000}"/>
    <cellStyle name="Zarez 13 10 5 2" xfId="26650" xr:uid="{00000000-0005-0000-0000-0000116A0000}"/>
    <cellStyle name="Zarez 13 10 5 2 2" xfId="26651" xr:uid="{00000000-0005-0000-0000-0000126A0000}"/>
    <cellStyle name="Zarez 13 10 5 3" xfId="26652" xr:uid="{00000000-0005-0000-0000-0000136A0000}"/>
    <cellStyle name="Zarez 13 10 5 4" xfId="26653" xr:uid="{00000000-0005-0000-0000-0000146A0000}"/>
    <cellStyle name="Zarez 13 10 6" xfId="26654" xr:uid="{00000000-0005-0000-0000-0000156A0000}"/>
    <cellStyle name="Zarez 13 10 6 2" xfId="26655" xr:uid="{00000000-0005-0000-0000-0000166A0000}"/>
    <cellStyle name="Zarez 13 10 6 2 2" xfId="26656" xr:uid="{00000000-0005-0000-0000-0000176A0000}"/>
    <cellStyle name="Zarez 13 10 6 3" xfId="26657" xr:uid="{00000000-0005-0000-0000-0000186A0000}"/>
    <cellStyle name="Zarez 13 10 7" xfId="26658" xr:uid="{00000000-0005-0000-0000-0000196A0000}"/>
    <cellStyle name="Zarez 13 10 7 2" xfId="26659" xr:uid="{00000000-0005-0000-0000-00001A6A0000}"/>
    <cellStyle name="Zarez 13 10 7 2 2" xfId="26660" xr:uid="{00000000-0005-0000-0000-00001B6A0000}"/>
    <cellStyle name="Zarez 13 10 7 3" xfId="26661" xr:uid="{00000000-0005-0000-0000-00001C6A0000}"/>
    <cellStyle name="Zarez 13 10 8" xfId="26662" xr:uid="{00000000-0005-0000-0000-00001D6A0000}"/>
    <cellStyle name="Zarez 13 10 8 2" xfId="26663" xr:uid="{00000000-0005-0000-0000-00001E6A0000}"/>
    <cellStyle name="Zarez 13 10 9" xfId="26664" xr:uid="{00000000-0005-0000-0000-00001F6A0000}"/>
    <cellStyle name="Zarez 13 11" xfId="26665" xr:uid="{00000000-0005-0000-0000-0000206A0000}"/>
    <cellStyle name="Zarez 13 11 10" xfId="26666" xr:uid="{00000000-0005-0000-0000-0000216A0000}"/>
    <cellStyle name="Zarez 13 11 2" xfId="26667" xr:uid="{00000000-0005-0000-0000-0000226A0000}"/>
    <cellStyle name="Zarez 13 11 2 2" xfId="26668" xr:uid="{00000000-0005-0000-0000-0000236A0000}"/>
    <cellStyle name="Zarez 13 11 2 2 2" xfId="26669" xr:uid="{00000000-0005-0000-0000-0000246A0000}"/>
    <cellStyle name="Zarez 13 11 2 3" xfId="26670" xr:uid="{00000000-0005-0000-0000-0000256A0000}"/>
    <cellStyle name="Zarez 13 11 2 4" xfId="26671" xr:uid="{00000000-0005-0000-0000-0000266A0000}"/>
    <cellStyle name="Zarez 13 11 3" xfId="26672" xr:uid="{00000000-0005-0000-0000-0000276A0000}"/>
    <cellStyle name="Zarez 13 11 3 2" xfId="26673" xr:uid="{00000000-0005-0000-0000-0000286A0000}"/>
    <cellStyle name="Zarez 13 11 3 2 2" xfId="26674" xr:uid="{00000000-0005-0000-0000-0000296A0000}"/>
    <cellStyle name="Zarez 13 11 3 3" xfId="26675" xr:uid="{00000000-0005-0000-0000-00002A6A0000}"/>
    <cellStyle name="Zarez 13 11 3 4" xfId="26676" xr:uid="{00000000-0005-0000-0000-00002B6A0000}"/>
    <cellStyle name="Zarez 13 11 4" xfId="26677" xr:uid="{00000000-0005-0000-0000-00002C6A0000}"/>
    <cellStyle name="Zarez 13 11 4 2" xfId="26678" xr:uid="{00000000-0005-0000-0000-00002D6A0000}"/>
    <cellStyle name="Zarez 13 11 4 2 2" xfId="26679" xr:uid="{00000000-0005-0000-0000-00002E6A0000}"/>
    <cellStyle name="Zarez 13 11 4 3" xfId="26680" xr:uid="{00000000-0005-0000-0000-00002F6A0000}"/>
    <cellStyle name="Zarez 13 11 4 4" xfId="26681" xr:uid="{00000000-0005-0000-0000-0000306A0000}"/>
    <cellStyle name="Zarez 13 11 5" xfId="26682" xr:uid="{00000000-0005-0000-0000-0000316A0000}"/>
    <cellStyle name="Zarez 13 11 5 2" xfId="26683" xr:uid="{00000000-0005-0000-0000-0000326A0000}"/>
    <cellStyle name="Zarez 13 11 5 2 2" xfId="26684" xr:uid="{00000000-0005-0000-0000-0000336A0000}"/>
    <cellStyle name="Zarez 13 11 5 3" xfId="26685" xr:uid="{00000000-0005-0000-0000-0000346A0000}"/>
    <cellStyle name="Zarez 13 11 5 4" xfId="26686" xr:uid="{00000000-0005-0000-0000-0000356A0000}"/>
    <cellStyle name="Zarez 13 11 6" xfId="26687" xr:uid="{00000000-0005-0000-0000-0000366A0000}"/>
    <cellStyle name="Zarez 13 11 6 2" xfId="26688" xr:uid="{00000000-0005-0000-0000-0000376A0000}"/>
    <cellStyle name="Zarez 13 11 6 2 2" xfId="26689" xr:uid="{00000000-0005-0000-0000-0000386A0000}"/>
    <cellStyle name="Zarez 13 11 6 3" xfId="26690" xr:uid="{00000000-0005-0000-0000-0000396A0000}"/>
    <cellStyle name="Zarez 13 11 7" xfId="26691" xr:uid="{00000000-0005-0000-0000-00003A6A0000}"/>
    <cellStyle name="Zarez 13 11 7 2" xfId="26692" xr:uid="{00000000-0005-0000-0000-00003B6A0000}"/>
    <cellStyle name="Zarez 13 11 7 2 2" xfId="26693" xr:uid="{00000000-0005-0000-0000-00003C6A0000}"/>
    <cellStyle name="Zarez 13 11 7 3" xfId="26694" xr:uid="{00000000-0005-0000-0000-00003D6A0000}"/>
    <cellStyle name="Zarez 13 11 8" xfId="26695" xr:uid="{00000000-0005-0000-0000-00003E6A0000}"/>
    <cellStyle name="Zarez 13 11 8 2" xfId="26696" xr:uid="{00000000-0005-0000-0000-00003F6A0000}"/>
    <cellStyle name="Zarez 13 11 9" xfId="26697" xr:uid="{00000000-0005-0000-0000-0000406A0000}"/>
    <cellStyle name="Zarez 13 12" xfId="26698" xr:uid="{00000000-0005-0000-0000-0000416A0000}"/>
    <cellStyle name="Zarez 13 12 10" xfId="26699" xr:uid="{00000000-0005-0000-0000-0000426A0000}"/>
    <cellStyle name="Zarez 13 12 2" xfId="26700" xr:uid="{00000000-0005-0000-0000-0000436A0000}"/>
    <cellStyle name="Zarez 13 12 2 2" xfId="26701" xr:uid="{00000000-0005-0000-0000-0000446A0000}"/>
    <cellStyle name="Zarez 13 12 2 2 2" xfId="26702" xr:uid="{00000000-0005-0000-0000-0000456A0000}"/>
    <cellStyle name="Zarez 13 12 2 3" xfId="26703" xr:uid="{00000000-0005-0000-0000-0000466A0000}"/>
    <cellStyle name="Zarez 13 12 2 4" xfId="26704" xr:uid="{00000000-0005-0000-0000-0000476A0000}"/>
    <cellStyle name="Zarez 13 12 3" xfId="26705" xr:uid="{00000000-0005-0000-0000-0000486A0000}"/>
    <cellStyle name="Zarez 13 12 3 2" xfId="26706" xr:uid="{00000000-0005-0000-0000-0000496A0000}"/>
    <cellStyle name="Zarez 13 12 3 2 2" xfId="26707" xr:uid="{00000000-0005-0000-0000-00004A6A0000}"/>
    <cellStyle name="Zarez 13 12 3 3" xfId="26708" xr:uid="{00000000-0005-0000-0000-00004B6A0000}"/>
    <cellStyle name="Zarez 13 12 3 4" xfId="26709" xr:uid="{00000000-0005-0000-0000-00004C6A0000}"/>
    <cellStyle name="Zarez 13 12 4" xfId="26710" xr:uid="{00000000-0005-0000-0000-00004D6A0000}"/>
    <cellStyle name="Zarez 13 12 4 2" xfId="26711" xr:uid="{00000000-0005-0000-0000-00004E6A0000}"/>
    <cellStyle name="Zarez 13 12 4 2 2" xfId="26712" xr:uid="{00000000-0005-0000-0000-00004F6A0000}"/>
    <cellStyle name="Zarez 13 12 4 3" xfId="26713" xr:uid="{00000000-0005-0000-0000-0000506A0000}"/>
    <cellStyle name="Zarez 13 12 4 4" xfId="26714" xr:uid="{00000000-0005-0000-0000-0000516A0000}"/>
    <cellStyle name="Zarez 13 12 5" xfId="26715" xr:uid="{00000000-0005-0000-0000-0000526A0000}"/>
    <cellStyle name="Zarez 13 12 5 2" xfId="26716" xr:uid="{00000000-0005-0000-0000-0000536A0000}"/>
    <cellStyle name="Zarez 13 12 5 2 2" xfId="26717" xr:uid="{00000000-0005-0000-0000-0000546A0000}"/>
    <cellStyle name="Zarez 13 12 5 3" xfId="26718" xr:uid="{00000000-0005-0000-0000-0000556A0000}"/>
    <cellStyle name="Zarez 13 12 5 4" xfId="26719" xr:uid="{00000000-0005-0000-0000-0000566A0000}"/>
    <cellStyle name="Zarez 13 12 6" xfId="26720" xr:uid="{00000000-0005-0000-0000-0000576A0000}"/>
    <cellStyle name="Zarez 13 12 6 2" xfId="26721" xr:uid="{00000000-0005-0000-0000-0000586A0000}"/>
    <cellStyle name="Zarez 13 12 6 2 2" xfId="26722" xr:uid="{00000000-0005-0000-0000-0000596A0000}"/>
    <cellStyle name="Zarez 13 12 6 3" xfId="26723" xr:uid="{00000000-0005-0000-0000-00005A6A0000}"/>
    <cellStyle name="Zarez 13 12 7" xfId="26724" xr:uid="{00000000-0005-0000-0000-00005B6A0000}"/>
    <cellStyle name="Zarez 13 12 7 2" xfId="26725" xr:uid="{00000000-0005-0000-0000-00005C6A0000}"/>
    <cellStyle name="Zarez 13 12 7 2 2" xfId="26726" xr:uid="{00000000-0005-0000-0000-00005D6A0000}"/>
    <cellStyle name="Zarez 13 12 7 3" xfId="26727" xr:uid="{00000000-0005-0000-0000-00005E6A0000}"/>
    <cellStyle name="Zarez 13 12 8" xfId="26728" xr:uid="{00000000-0005-0000-0000-00005F6A0000}"/>
    <cellStyle name="Zarez 13 12 8 2" xfId="26729" xr:uid="{00000000-0005-0000-0000-0000606A0000}"/>
    <cellStyle name="Zarez 13 12 9" xfId="26730" xr:uid="{00000000-0005-0000-0000-0000616A0000}"/>
    <cellStyle name="Zarez 13 13" xfId="26731" xr:uid="{00000000-0005-0000-0000-0000626A0000}"/>
    <cellStyle name="Zarez 13 13 2" xfId="26732" xr:uid="{00000000-0005-0000-0000-0000636A0000}"/>
    <cellStyle name="Zarez 13 13 2 2" xfId="26733" xr:uid="{00000000-0005-0000-0000-0000646A0000}"/>
    <cellStyle name="Zarez 13 13 3" xfId="26734" xr:uid="{00000000-0005-0000-0000-0000656A0000}"/>
    <cellStyle name="Zarez 13 13 4" xfId="26735" xr:uid="{00000000-0005-0000-0000-0000666A0000}"/>
    <cellStyle name="Zarez 13 14" xfId="26736" xr:uid="{00000000-0005-0000-0000-0000676A0000}"/>
    <cellStyle name="Zarez 13 14 2" xfId="26737" xr:uid="{00000000-0005-0000-0000-0000686A0000}"/>
    <cellStyle name="Zarez 13 14 2 2" xfId="26738" xr:uid="{00000000-0005-0000-0000-0000696A0000}"/>
    <cellStyle name="Zarez 13 14 3" xfId="26739" xr:uid="{00000000-0005-0000-0000-00006A6A0000}"/>
    <cellStyle name="Zarez 13 14 4" xfId="26740" xr:uid="{00000000-0005-0000-0000-00006B6A0000}"/>
    <cellStyle name="Zarez 13 15" xfId="26741" xr:uid="{00000000-0005-0000-0000-00006C6A0000}"/>
    <cellStyle name="Zarez 13 15 2" xfId="26742" xr:uid="{00000000-0005-0000-0000-00006D6A0000}"/>
    <cellStyle name="Zarez 13 15 2 2" xfId="26743" xr:uid="{00000000-0005-0000-0000-00006E6A0000}"/>
    <cellStyle name="Zarez 13 15 3" xfId="26744" xr:uid="{00000000-0005-0000-0000-00006F6A0000}"/>
    <cellStyle name="Zarez 13 15 4" xfId="26745" xr:uid="{00000000-0005-0000-0000-0000706A0000}"/>
    <cellStyle name="Zarez 13 16" xfId="26746" xr:uid="{00000000-0005-0000-0000-0000716A0000}"/>
    <cellStyle name="Zarez 13 16 2" xfId="26747" xr:uid="{00000000-0005-0000-0000-0000726A0000}"/>
    <cellStyle name="Zarez 13 16 2 2" xfId="26748" xr:uid="{00000000-0005-0000-0000-0000736A0000}"/>
    <cellStyle name="Zarez 13 16 3" xfId="26749" xr:uid="{00000000-0005-0000-0000-0000746A0000}"/>
    <cellStyle name="Zarez 13 16 4" xfId="26750" xr:uid="{00000000-0005-0000-0000-0000756A0000}"/>
    <cellStyle name="Zarez 13 17" xfId="26751" xr:uid="{00000000-0005-0000-0000-0000766A0000}"/>
    <cellStyle name="Zarez 13 17 2" xfId="26752" xr:uid="{00000000-0005-0000-0000-0000776A0000}"/>
    <cellStyle name="Zarez 13 17 2 2" xfId="26753" xr:uid="{00000000-0005-0000-0000-0000786A0000}"/>
    <cellStyle name="Zarez 13 17 3" xfId="26754" xr:uid="{00000000-0005-0000-0000-0000796A0000}"/>
    <cellStyle name="Zarez 13 18" xfId="26755" xr:uid="{00000000-0005-0000-0000-00007A6A0000}"/>
    <cellStyle name="Zarez 13 18 2" xfId="26756" xr:uid="{00000000-0005-0000-0000-00007B6A0000}"/>
    <cellStyle name="Zarez 13 18 2 2" xfId="26757" xr:uid="{00000000-0005-0000-0000-00007C6A0000}"/>
    <cellStyle name="Zarez 13 18 3" xfId="26758" xr:uid="{00000000-0005-0000-0000-00007D6A0000}"/>
    <cellStyle name="Zarez 13 19" xfId="26759" xr:uid="{00000000-0005-0000-0000-00007E6A0000}"/>
    <cellStyle name="Zarez 13 19 2" xfId="26760" xr:uid="{00000000-0005-0000-0000-00007F6A0000}"/>
    <cellStyle name="Zarez 13 19 2 2" xfId="26761" xr:uid="{00000000-0005-0000-0000-0000806A0000}"/>
    <cellStyle name="Zarez 13 19 3" xfId="26762" xr:uid="{00000000-0005-0000-0000-0000816A0000}"/>
    <cellStyle name="Zarez 13 2" xfId="26763" xr:uid="{00000000-0005-0000-0000-0000826A0000}"/>
    <cellStyle name="Zarez 13 2 10" xfId="26764" xr:uid="{00000000-0005-0000-0000-0000836A0000}"/>
    <cellStyle name="Zarez 13 2 10 2" xfId="26765" xr:uid="{00000000-0005-0000-0000-0000846A0000}"/>
    <cellStyle name="Zarez 13 2 10 2 2" xfId="26766" xr:uid="{00000000-0005-0000-0000-0000856A0000}"/>
    <cellStyle name="Zarez 13 2 10 3" xfId="26767" xr:uid="{00000000-0005-0000-0000-0000866A0000}"/>
    <cellStyle name="Zarez 13 2 11" xfId="26768" xr:uid="{00000000-0005-0000-0000-0000876A0000}"/>
    <cellStyle name="Zarez 13 2 11 2" xfId="26769" xr:uid="{00000000-0005-0000-0000-0000886A0000}"/>
    <cellStyle name="Zarez 13 2 11 2 2" xfId="26770" xr:uid="{00000000-0005-0000-0000-0000896A0000}"/>
    <cellStyle name="Zarez 13 2 11 3" xfId="26771" xr:uid="{00000000-0005-0000-0000-00008A6A0000}"/>
    <cellStyle name="Zarez 13 2 12" xfId="26772" xr:uid="{00000000-0005-0000-0000-00008B6A0000}"/>
    <cellStyle name="Zarez 13 2 12 2" xfId="26773" xr:uid="{00000000-0005-0000-0000-00008C6A0000}"/>
    <cellStyle name="Zarez 13 2 13" xfId="26774" xr:uid="{00000000-0005-0000-0000-00008D6A0000}"/>
    <cellStyle name="Zarez 13 2 14" xfId="26775" xr:uid="{00000000-0005-0000-0000-00008E6A0000}"/>
    <cellStyle name="Zarez 13 2 2" xfId="26776" xr:uid="{00000000-0005-0000-0000-00008F6A0000}"/>
    <cellStyle name="Zarez 13 2 2 10" xfId="26777" xr:uid="{00000000-0005-0000-0000-0000906A0000}"/>
    <cellStyle name="Zarez 13 2 2 2" xfId="26778" xr:uid="{00000000-0005-0000-0000-0000916A0000}"/>
    <cellStyle name="Zarez 13 2 2 2 2" xfId="26779" xr:uid="{00000000-0005-0000-0000-0000926A0000}"/>
    <cellStyle name="Zarez 13 2 2 2 2 2" xfId="26780" xr:uid="{00000000-0005-0000-0000-0000936A0000}"/>
    <cellStyle name="Zarez 13 2 2 2 3" xfId="26781" xr:uid="{00000000-0005-0000-0000-0000946A0000}"/>
    <cellStyle name="Zarez 13 2 2 2 4" xfId="26782" xr:uid="{00000000-0005-0000-0000-0000956A0000}"/>
    <cellStyle name="Zarez 13 2 2 3" xfId="26783" xr:uid="{00000000-0005-0000-0000-0000966A0000}"/>
    <cellStyle name="Zarez 13 2 2 3 2" xfId="26784" xr:uid="{00000000-0005-0000-0000-0000976A0000}"/>
    <cellStyle name="Zarez 13 2 2 3 2 2" xfId="26785" xr:uid="{00000000-0005-0000-0000-0000986A0000}"/>
    <cellStyle name="Zarez 13 2 2 3 3" xfId="26786" xr:uid="{00000000-0005-0000-0000-0000996A0000}"/>
    <cellStyle name="Zarez 13 2 2 3 4" xfId="26787" xr:uid="{00000000-0005-0000-0000-00009A6A0000}"/>
    <cellStyle name="Zarez 13 2 2 4" xfId="26788" xr:uid="{00000000-0005-0000-0000-00009B6A0000}"/>
    <cellStyle name="Zarez 13 2 2 4 2" xfId="26789" xr:uid="{00000000-0005-0000-0000-00009C6A0000}"/>
    <cellStyle name="Zarez 13 2 2 4 2 2" xfId="26790" xr:uid="{00000000-0005-0000-0000-00009D6A0000}"/>
    <cellStyle name="Zarez 13 2 2 4 3" xfId="26791" xr:uid="{00000000-0005-0000-0000-00009E6A0000}"/>
    <cellStyle name="Zarez 13 2 2 4 4" xfId="26792" xr:uid="{00000000-0005-0000-0000-00009F6A0000}"/>
    <cellStyle name="Zarez 13 2 2 5" xfId="26793" xr:uid="{00000000-0005-0000-0000-0000A06A0000}"/>
    <cellStyle name="Zarez 13 2 2 5 2" xfId="26794" xr:uid="{00000000-0005-0000-0000-0000A16A0000}"/>
    <cellStyle name="Zarez 13 2 2 5 2 2" xfId="26795" xr:uid="{00000000-0005-0000-0000-0000A26A0000}"/>
    <cellStyle name="Zarez 13 2 2 5 3" xfId="26796" xr:uid="{00000000-0005-0000-0000-0000A36A0000}"/>
    <cellStyle name="Zarez 13 2 2 5 4" xfId="26797" xr:uid="{00000000-0005-0000-0000-0000A46A0000}"/>
    <cellStyle name="Zarez 13 2 2 6" xfId="26798" xr:uid="{00000000-0005-0000-0000-0000A56A0000}"/>
    <cellStyle name="Zarez 13 2 2 6 2" xfId="26799" xr:uid="{00000000-0005-0000-0000-0000A66A0000}"/>
    <cellStyle name="Zarez 13 2 2 6 2 2" xfId="26800" xr:uid="{00000000-0005-0000-0000-0000A76A0000}"/>
    <cellStyle name="Zarez 13 2 2 6 3" xfId="26801" xr:uid="{00000000-0005-0000-0000-0000A86A0000}"/>
    <cellStyle name="Zarez 13 2 2 7" xfId="26802" xr:uid="{00000000-0005-0000-0000-0000A96A0000}"/>
    <cellStyle name="Zarez 13 2 2 7 2" xfId="26803" xr:uid="{00000000-0005-0000-0000-0000AA6A0000}"/>
    <cellStyle name="Zarez 13 2 2 7 2 2" xfId="26804" xr:uid="{00000000-0005-0000-0000-0000AB6A0000}"/>
    <cellStyle name="Zarez 13 2 2 7 3" xfId="26805" xr:uid="{00000000-0005-0000-0000-0000AC6A0000}"/>
    <cellStyle name="Zarez 13 2 2 8" xfId="26806" xr:uid="{00000000-0005-0000-0000-0000AD6A0000}"/>
    <cellStyle name="Zarez 13 2 2 8 2" xfId="26807" xr:uid="{00000000-0005-0000-0000-0000AE6A0000}"/>
    <cellStyle name="Zarez 13 2 2 9" xfId="26808" xr:uid="{00000000-0005-0000-0000-0000AF6A0000}"/>
    <cellStyle name="Zarez 13 2 3" xfId="26809" xr:uid="{00000000-0005-0000-0000-0000B06A0000}"/>
    <cellStyle name="Zarez 13 2 3 10" xfId="26810" xr:uid="{00000000-0005-0000-0000-0000B16A0000}"/>
    <cellStyle name="Zarez 13 2 3 2" xfId="26811" xr:uid="{00000000-0005-0000-0000-0000B26A0000}"/>
    <cellStyle name="Zarez 13 2 3 2 2" xfId="26812" xr:uid="{00000000-0005-0000-0000-0000B36A0000}"/>
    <cellStyle name="Zarez 13 2 3 2 2 2" xfId="26813" xr:uid="{00000000-0005-0000-0000-0000B46A0000}"/>
    <cellStyle name="Zarez 13 2 3 2 3" xfId="26814" xr:uid="{00000000-0005-0000-0000-0000B56A0000}"/>
    <cellStyle name="Zarez 13 2 3 2 4" xfId="26815" xr:uid="{00000000-0005-0000-0000-0000B66A0000}"/>
    <cellStyle name="Zarez 13 2 3 3" xfId="26816" xr:uid="{00000000-0005-0000-0000-0000B76A0000}"/>
    <cellStyle name="Zarez 13 2 3 3 2" xfId="26817" xr:uid="{00000000-0005-0000-0000-0000B86A0000}"/>
    <cellStyle name="Zarez 13 2 3 3 2 2" xfId="26818" xr:uid="{00000000-0005-0000-0000-0000B96A0000}"/>
    <cellStyle name="Zarez 13 2 3 3 3" xfId="26819" xr:uid="{00000000-0005-0000-0000-0000BA6A0000}"/>
    <cellStyle name="Zarez 13 2 3 3 4" xfId="26820" xr:uid="{00000000-0005-0000-0000-0000BB6A0000}"/>
    <cellStyle name="Zarez 13 2 3 4" xfId="26821" xr:uid="{00000000-0005-0000-0000-0000BC6A0000}"/>
    <cellStyle name="Zarez 13 2 3 4 2" xfId="26822" xr:uid="{00000000-0005-0000-0000-0000BD6A0000}"/>
    <cellStyle name="Zarez 13 2 3 4 2 2" xfId="26823" xr:uid="{00000000-0005-0000-0000-0000BE6A0000}"/>
    <cellStyle name="Zarez 13 2 3 4 3" xfId="26824" xr:uid="{00000000-0005-0000-0000-0000BF6A0000}"/>
    <cellStyle name="Zarez 13 2 3 4 4" xfId="26825" xr:uid="{00000000-0005-0000-0000-0000C06A0000}"/>
    <cellStyle name="Zarez 13 2 3 5" xfId="26826" xr:uid="{00000000-0005-0000-0000-0000C16A0000}"/>
    <cellStyle name="Zarez 13 2 3 5 2" xfId="26827" xr:uid="{00000000-0005-0000-0000-0000C26A0000}"/>
    <cellStyle name="Zarez 13 2 3 5 2 2" xfId="26828" xr:uid="{00000000-0005-0000-0000-0000C36A0000}"/>
    <cellStyle name="Zarez 13 2 3 5 3" xfId="26829" xr:uid="{00000000-0005-0000-0000-0000C46A0000}"/>
    <cellStyle name="Zarez 13 2 3 5 4" xfId="26830" xr:uid="{00000000-0005-0000-0000-0000C56A0000}"/>
    <cellStyle name="Zarez 13 2 3 6" xfId="26831" xr:uid="{00000000-0005-0000-0000-0000C66A0000}"/>
    <cellStyle name="Zarez 13 2 3 6 2" xfId="26832" xr:uid="{00000000-0005-0000-0000-0000C76A0000}"/>
    <cellStyle name="Zarez 13 2 3 6 2 2" xfId="26833" xr:uid="{00000000-0005-0000-0000-0000C86A0000}"/>
    <cellStyle name="Zarez 13 2 3 6 3" xfId="26834" xr:uid="{00000000-0005-0000-0000-0000C96A0000}"/>
    <cellStyle name="Zarez 13 2 3 7" xfId="26835" xr:uid="{00000000-0005-0000-0000-0000CA6A0000}"/>
    <cellStyle name="Zarez 13 2 3 7 2" xfId="26836" xr:uid="{00000000-0005-0000-0000-0000CB6A0000}"/>
    <cellStyle name="Zarez 13 2 3 7 2 2" xfId="26837" xr:uid="{00000000-0005-0000-0000-0000CC6A0000}"/>
    <cellStyle name="Zarez 13 2 3 7 3" xfId="26838" xr:uid="{00000000-0005-0000-0000-0000CD6A0000}"/>
    <cellStyle name="Zarez 13 2 3 8" xfId="26839" xr:uid="{00000000-0005-0000-0000-0000CE6A0000}"/>
    <cellStyle name="Zarez 13 2 3 8 2" xfId="26840" xr:uid="{00000000-0005-0000-0000-0000CF6A0000}"/>
    <cellStyle name="Zarez 13 2 3 9" xfId="26841" xr:uid="{00000000-0005-0000-0000-0000D06A0000}"/>
    <cellStyle name="Zarez 13 2 4" xfId="26842" xr:uid="{00000000-0005-0000-0000-0000D16A0000}"/>
    <cellStyle name="Zarez 13 2 4 10" xfId="26843" xr:uid="{00000000-0005-0000-0000-0000D26A0000}"/>
    <cellStyle name="Zarez 13 2 4 2" xfId="26844" xr:uid="{00000000-0005-0000-0000-0000D36A0000}"/>
    <cellStyle name="Zarez 13 2 4 2 2" xfId="26845" xr:uid="{00000000-0005-0000-0000-0000D46A0000}"/>
    <cellStyle name="Zarez 13 2 4 2 2 2" xfId="26846" xr:uid="{00000000-0005-0000-0000-0000D56A0000}"/>
    <cellStyle name="Zarez 13 2 4 2 3" xfId="26847" xr:uid="{00000000-0005-0000-0000-0000D66A0000}"/>
    <cellStyle name="Zarez 13 2 4 2 4" xfId="26848" xr:uid="{00000000-0005-0000-0000-0000D76A0000}"/>
    <cellStyle name="Zarez 13 2 4 3" xfId="26849" xr:uid="{00000000-0005-0000-0000-0000D86A0000}"/>
    <cellStyle name="Zarez 13 2 4 3 2" xfId="26850" xr:uid="{00000000-0005-0000-0000-0000D96A0000}"/>
    <cellStyle name="Zarez 13 2 4 3 2 2" xfId="26851" xr:uid="{00000000-0005-0000-0000-0000DA6A0000}"/>
    <cellStyle name="Zarez 13 2 4 3 3" xfId="26852" xr:uid="{00000000-0005-0000-0000-0000DB6A0000}"/>
    <cellStyle name="Zarez 13 2 4 3 4" xfId="26853" xr:uid="{00000000-0005-0000-0000-0000DC6A0000}"/>
    <cellStyle name="Zarez 13 2 4 4" xfId="26854" xr:uid="{00000000-0005-0000-0000-0000DD6A0000}"/>
    <cellStyle name="Zarez 13 2 4 4 2" xfId="26855" xr:uid="{00000000-0005-0000-0000-0000DE6A0000}"/>
    <cellStyle name="Zarez 13 2 4 4 2 2" xfId="26856" xr:uid="{00000000-0005-0000-0000-0000DF6A0000}"/>
    <cellStyle name="Zarez 13 2 4 4 3" xfId="26857" xr:uid="{00000000-0005-0000-0000-0000E06A0000}"/>
    <cellStyle name="Zarez 13 2 4 4 4" xfId="26858" xr:uid="{00000000-0005-0000-0000-0000E16A0000}"/>
    <cellStyle name="Zarez 13 2 4 5" xfId="26859" xr:uid="{00000000-0005-0000-0000-0000E26A0000}"/>
    <cellStyle name="Zarez 13 2 4 5 2" xfId="26860" xr:uid="{00000000-0005-0000-0000-0000E36A0000}"/>
    <cellStyle name="Zarez 13 2 4 5 2 2" xfId="26861" xr:uid="{00000000-0005-0000-0000-0000E46A0000}"/>
    <cellStyle name="Zarez 13 2 4 5 3" xfId="26862" xr:uid="{00000000-0005-0000-0000-0000E56A0000}"/>
    <cellStyle name="Zarez 13 2 4 5 4" xfId="26863" xr:uid="{00000000-0005-0000-0000-0000E66A0000}"/>
    <cellStyle name="Zarez 13 2 4 6" xfId="26864" xr:uid="{00000000-0005-0000-0000-0000E76A0000}"/>
    <cellStyle name="Zarez 13 2 4 6 2" xfId="26865" xr:uid="{00000000-0005-0000-0000-0000E86A0000}"/>
    <cellStyle name="Zarez 13 2 4 6 2 2" xfId="26866" xr:uid="{00000000-0005-0000-0000-0000E96A0000}"/>
    <cellStyle name="Zarez 13 2 4 6 3" xfId="26867" xr:uid="{00000000-0005-0000-0000-0000EA6A0000}"/>
    <cellStyle name="Zarez 13 2 4 7" xfId="26868" xr:uid="{00000000-0005-0000-0000-0000EB6A0000}"/>
    <cellStyle name="Zarez 13 2 4 7 2" xfId="26869" xr:uid="{00000000-0005-0000-0000-0000EC6A0000}"/>
    <cellStyle name="Zarez 13 2 4 7 2 2" xfId="26870" xr:uid="{00000000-0005-0000-0000-0000ED6A0000}"/>
    <cellStyle name="Zarez 13 2 4 7 3" xfId="26871" xr:uid="{00000000-0005-0000-0000-0000EE6A0000}"/>
    <cellStyle name="Zarez 13 2 4 8" xfId="26872" xr:uid="{00000000-0005-0000-0000-0000EF6A0000}"/>
    <cellStyle name="Zarez 13 2 4 8 2" xfId="26873" xr:uid="{00000000-0005-0000-0000-0000F06A0000}"/>
    <cellStyle name="Zarez 13 2 4 9" xfId="26874" xr:uid="{00000000-0005-0000-0000-0000F16A0000}"/>
    <cellStyle name="Zarez 13 2 5" xfId="26875" xr:uid="{00000000-0005-0000-0000-0000F26A0000}"/>
    <cellStyle name="Zarez 13 2 5 10" xfId="26876" xr:uid="{00000000-0005-0000-0000-0000F36A0000}"/>
    <cellStyle name="Zarez 13 2 5 2" xfId="26877" xr:uid="{00000000-0005-0000-0000-0000F46A0000}"/>
    <cellStyle name="Zarez 13 2 5 2 2" xfId="26878" xr:uid="{00000000-0005-0000-0000-0000F56A0000}"/>
    <cellStyle name="Zarez 13 2 5 2 2 2" xfId="26879" xr:uid="{00000000-0005-0000-0000-0000F66A0000}"/>
    <cellStyle name="Zarez 13 2 5 2 3" xfId="26880" xr:uid="{00000000-0005-0000-0000-0000F76A0000}"/>
    <cellStyle name="Zarez 13 2 5 2 4" xfId="26881" xr:uid="{00000000-0005-0000-0000-0000F86A0000}"/>
    <cellStyle name="Zarez 13 2 5 3" xfId="26882" xr:uid="{00000000-0005-0000-0000-0000F96A0000}"/>
    <cellStyle name="Zarez 13 2 5 3 2" xfId="26883" xr:uid="{00000000-0005-0000-0000-0000FA6A0000}"/>
    <cellStyle name="Zarez 13 2 5 3 2 2" xfId="26884" xr:uid="{00000000-0005-0000-0000-0000FB6A0000}"/>
    <cellStyle name="Zarez 13 2 5 3 3" xfId="26885" xr:uid="{00000000-0005-0000-0000-0000FC6A0000}"/>
    <cellStyle name="Zarez 13 2 5 3 4" xfId="26886" xr:uid="{00000000-0005-0000-0000-0000FD6A0000}"/>
    <cellStyle name="Zarez 13 2 5 4" xfId="26887" xr:uid="{00000000-0005-0000-0000-0000FE6A0000}"/>
    <cellStyle name="Zarez 13 2 5 4 2" xfId="26888" xr:uid="{00000000-0005-0000-0000-0000FF6A0000}"/>
    <cellStyle name="Zarez 13 2 5 4 2 2" xfId="26889" xr:uid="{00000000-0005-0000-0000-0000006B0000}"/>
    <cellStyle name="Zarez 13 2 5 4 3" xfId="26890" xr:uid="{00000000-0005-0000-0000-0000016B0000}"/>
    <cellStyle name="Zarez 13 2 5 4 4" xfId="26891" xr:uid="{00000000-0005-0000-0000-0000026B0000}"/>
    <cellStyle name="Zarez 13 2 5 5" xfId="26892" xr:uid="{00000000-0005-0000-0000-0000036B0000}"/>
    <cellStyle name="Zarez 13 2 5 5 2" xfId="26893" xr:uid="{00000000-0005-0000-0000-0000046B0000}"/>
    <cellStyle name="Zarez 13 2 5 5 2 2" xfId="26894" xr:uid="{00000000-0005-0000-0000-0000056B0000}"/>
    <cellStyle name="Zarez 13 2 5 5 3" xfId="26895" xr:uid="{00000000-0005-0000-0000-0000066B0000}"/>
    <cellStyle name="Zarez 13 2 5 5 4" xfId="26896" xr:uid="{00000000-0005-0000-0000-0000076B0000}"/>
    <cellStyle name="Zarez 13 2 5 6" xfId="26897" xr:uid="{00000000-0005-0000-0000-0000086B0000}"/>
    <cellStyle name="Zarez 13 2 5 6 2" xfId="26898" xr:uid="{00000000-0005-0000-0000-0000096B0000}"/>
    <cellStyle name="Zarez 13 2 5 6 2 2" xfId="26899" xr:uid="{00000000-0005-0000-0000-00000A6B0000}"/>
    <cellStyle name="Zarez 13 2 5 6 3" xfId="26900" xr:uid="{00000000-0005-0000-0000-00000B6B0000}"/>
    <cellStyle name="Zarez 13 2 5 7" xfId="26901" xr:uid="{00000000-0005-0000-0000-00000C6B0000}"/>
    <cellStyle name="Zarez 13 2 5 7 2" xfId="26902" xr:uid="{00000000-0005-0000-0000-00000D6B0000}"/>
    <cellStyle name="Zarez 13 2 5 7 2 2" xfId="26903" xr:uid="{00000000-0005-0000-0000-00000E6B0000}"/>
    <cellStyle name="Zarez 13 2 5 7 3" xfId="26904" xr:uid="{00000000-0005-0000-0000-00000F6B0000}"/>
    <cellStyle name="Zarez 13 2 5 8" xfId="26905" xr:uid="{00000000-0005-0000-0000-0000106B0000}"/>
    <cellStyle name="Zarez 13 2 5 8 2" xfId="26906" xr:uid="{00000000-0005-0000-0000-0000116B0000}"/>
    <cellStyle name="Zarez 13 2 5 9" xfId="26907" xr:uid="{00000000-0005-0000-0000-0000126B0000}"/>
    <cellStyle name="Zarez 13 2 6" xfId="26908" xr:uid="{00000000-0005-0000-0000-0000136B0000}"/>
    <cellStyle name="Zarez 13 2 6 10" xfId="26909" xr:uid="{00000000-0005-0000-0000-0000146B0000}"/>
    <cellStyle name="Zarez 13 2 6 2" xfId="26910" xr:uid="{00000000-0005-0000-0000-0000156B0000}"/>
    <cellStyle name="Zarez 13 2 6 2 2" xfId="26911" xr:uid="{00000000-0005-0000-0000-0000166B0000}"/>
    <cellStyle name="Zarez 13 2 6 2 2 2" xfId="26912" xr:uid="{00000000-0005-0000-0000-0000176B0000}"/>
    <cellStyle name="Zarez 13 2 6 2 3" xfId="26913" xr:uid="{00000000-0005-0000-0000-0000186B0000}"/>
    <cellStyle name="Zarez 13 2 6 2 4" xfId="26914" xr:uid="{00000000-0005-0000-0000-0000196B0000}"/>
    <cellStyle name="Zarez 13 2 6 3" xfId="26915" xr:uid="{00000000-0005-0000-0000-00001A6B0000}"/>
    <cellStyle name="Zarez 13 2 6 3 2" xfId="26916" xr:uid="{00000000-0005-0000-0000-00001B6B0000}"/>
    <cellStyle name="Zarez 13 2 6 3 2 2" xfId="26917" xr:uid="{00000000-0005-0000-0000-00001C6B0000}"/>
    <cellStyle name="Zarez 13 2 6 3 3" xfId="26918" xr:uid="{00000000-0005-0000-0000-00001D6B0000}"/>
    <cellStyle name="Zarez 13 2 6 3 4" xfId="26919" xr:uid="{00000000-0005-0000-0000-00001E6B0000}"/>
    <cellStyle name="Zarez 13 2 6 4" xfId="26920" xr:uid="{00000000-0005-0000-0000-00001F6B0000}"/>
    <cellStyle name="Zarez 13 2 6 4 2" xfId="26921" xr:uid="{00000000-0005-0000-0000-0000206B0000}"/>
    <cellStyle name="Zarez 13 2 6 4 2 2" xfId="26922" xr:uid="{00000000-0005-0000-0000-0000216B0000}"/>
    <cellStyle name="Zarez 13 2 6 4 3" xfId="26923" xr:uid="{00000000-0005-0000-0000-0000226B0000}"/>
    <cellStyle name="Zarez 13 2 6 4 4" xfId="26924" xr:uid="{00000000-0005-0000-0000-0000236B0000}"/>
    <cellStyle name="Zarez 13 2 6 5" xfId="26925" xr:uid="{00000000-0005-0000-0000-0000246B0000}"/>
    <cellStyle name="Zarez 13 2 6 5 2" xfId="26926" xr:uid="{00000000-0005-0000-0000-0000256B0000}"/>
    <cellStyle name="Zarez 13 2 6 5 2 2" xfId="26927" xr:uid="{00000000-0005-0000-0000-0000266B0000}"/>
    <cellStyle name="Zarez 13 2 6 5 3" xfId="26928" xr:uid="{00000000-0005-0000-0000-0000276B0000}"/>
    <cellStyle name="Zarez 13 2 6 5 4" xfId="26929" xr:uid="{00000000-0005-0000-0000-0000286B0000}"/>
    <cellStyle name="Zarez 13 2 6 6" xfId="26930" xr:uid="{00000000-0005-0000-0000-0000296B0000}"/>
    <cellStyle name="Zarez 13 2 6 6 2" xfId="26931" xr:uid="{00000000-0005-0000-0000-00002A6B0000}"/>
    <cellStyle name="Zarez 13 2 6 6 2 2" xfId="26932" xr:uid="{00000000-0005-0000-0000-00002B6B0000}"/>
    <cellStyle name="Zarez 13 2 6 6 3" xfId="26933" xr:uid="{00000000-0005-0000-0000-00002C6B0000}"/>
    <cellStyle name="Zarez 13 2 6 7" xfId="26934" xr:uid="{00000000-0005-0000-0000-00002D6B0000}"/>
    <cellStyle name="Zarez 13 2 6 7 2" xfId="26935" xr:uid="{00000000-0005-0000-0000-00002E6B0000}"/>
    <cellStyle name="Zarez 13 2 6 7 2 2" xfId="26936" xr:uid="{00000000-0005-0000-0000-00002F6B0000}"/>
    <cellStyle name="Zarez 13 2 6 7 3" xfId="26937" xr:uid="{00000000-0005-0000-0000-0000306B0000}"/>
    <cellStyle name="Zarez 13 2 6 8" xfId="26938" xr:uid="{00000000-0005-0000-0000-0000316B0000}"/>
    <cellStyle name="Zarez 13 2 6 8 2" xfId="26939" xr:uid="{00000000-0005-0000-0000-0000326B0000}"/>
    <cellStyle name="Zarez 13 2 6 9" xfId="26940" xr:uid="{00000000-0005-0000-0000-0000336B0000}"/>
    <cellStyle name="Zarez 13 2 7" xfId="26941" xr:uid="{00000000-0005-0000-0000-0000346B0000}"/>
    <cellStyle name="Zarez 13 2 7 10" xfId="26942" xr:uid="{00000000-0005-0000-0000-0000356B0000}"/>
    <cellStyle name="Zarez 13 2 7 2" xfId="26943" xr:uid="{00000000-0005-0000-0000-0000366B0000}"/>
    <cellStyle name="Zarez 13 2 7 2 2" xfId="26944" xr:uid="{00000000-0005-0000-0000-0000376B0000}"/>
    <cellStyle name="Zarez 13 2 7 2 2 2" xfId="26945" xr:uid="{00000000-0005-0000-0000-0000386B0000}"/>
    <cellStyle name="Zarez 13 2 7 2 3" xfId="26946" xr:uid="{00000000-0005-0000-0000-0000396B0000}"/>
    <cellStyle name="Zarez 13 2 7 2 4" xfId="26947" xr:uid="{00000000-0005-0000-0000-00003A6B0000}"/>
    <cellStyle name="Zarez 13 2 7 3" xfId="26948" xr:uid="{00000000-0005-0000-0000-00003B6B0000}"/>
    <cellStyle name="Zarez 13 2 7 3 2" xfId="26949" xr:uid="{00000000-0005-0000-0000-00003C6B0000}"/>
    <cellStyle name="Zarez 13 2 7 3 2 2" xfId="26950" xr:uid="{00000000-0005-0000-0000-00003D6B0000}"/>
    <cellStyle name="Zarez 13 2 7 3 3" xfId="26951" xr:uid="{00000000-0005-0000-0000-00003E6B0000}"/>
    <cellStyle name="Zarez 13 2 7 3 4" xfId="26952" xr:uid="{00000000-0005-0000-0000-00003F6B0000}"/>
    <cellStyle name="Zarez 13 2 7 4" xfId="26953" xr:uid="{00000000-0005-0000-0000-0000406B0000}"/>
    <cellStyle name="Zarez 13 2 7 4 2" xfId="26954" xr:uid="{00000000-0005-0000-0000-0000416B0000}"/>
    <cellStyle name="Zarez 13 2 7 4 2 2" xfId="26955" xr:uid="{00000000-0005-0000-0000-0000426B0000}"/>
    <cellStyle name="Zarez 13 2 7 4 3" xfId="26956" xr:uid="{00000000-0005-0000-0000-0000436B0000}"/>
    <cellStyle name="Zarez 13 2 7 4 4" xfId="26957" xr:uid="{00000000-0005-0000-0000-0000446B0000}"/>
    <cellStyle name="Zarez 13 2 7 5" xfId="26958" xr:uid="{00000000-0005-0000-0000-0000456B0000}"/>
    <cellStyle name="Zarez 13 2 7 5 2" xfId="26959" xr:uid="{00000000-0005-0000-0000-0000466B0000}"/>
    <cellStyle name="Zarez 13 2 7 5 2 2" xfId="26960" xr:uid="{00000000-0005-0000-0000-0000476B0000}"/>
    <cellStyle name="Zarez 13 2 7 5 3" xfId="26961" xr:uid="{00000000-0005-0000-0000-0000486B0000}"/>
    <cellStyle name="Zarez 13 2 7 5 4" xfId="26962" xr:uid="{00000000-0005-0000-0000-0000496B0000}"/>
    <cellStyle name="Zarez 13 2 7 6" xfId="26963" xr:uid="{00000000-0005-0000-0000-00004A6B0000}"/>
    <cellStyle name="Zarez 13 2 7 6 2" xfId="26964" xr:uid="{00000000-0005-0000-0000-00004B6B0000}"/>
    <cellStyle name="Zarez 13 2 7 6 2 2" xfId="26965" xr:uid="{00000000-0005-0000-0000-00004C6B0000}"/>
    <cellStyle name="Zarez 13 2 7 6 3" xfId="26966" xr:uid="{00000000-0005-0000-0000-00004D6B0000}"/>
    <cellStyle name="Zarez 13 2 7 7" xfId="26967" xr:uid="{00000000-0005-0000-0000-00004E6B0000}"/>
    <cellStyle name="Zarez 13 2 7 7 2" xfId="26968" xr:uid="{00000000-0005-0000-0000-00004F6B0000}"/>
    <cellStyle name="Zarez 13 2 7 7 2 2" xfId="26969" xr:uid="{00000000-0005-0000-0000-0000506B0000}"/>
    <cellStyle name="Zarez 13 2 7 7 3" xfId="26970" xr:uid="{00000000-0005-0000-0000-0000516B0000}"/>
    <cellStyle name="Zarez 13 2 7 8" xfId="26971" xr:uid="{00000000-0005-0000-0000-0000526B0000}"/>
    <cellStyle name="Zarez 13 2 7 8 2" xfId="26972" xr:uid="{00000000-0005-0000-0000-0000536B0000}"/>
    <cellStyle name="Zarez 13 2 7 9" xfId="26973" xr:uid="{00000000-0005-0000-0000-0000546B0000}"/>
    <cellStyle name="Zarez 13 2 8" xfId="26974" xr:uid="{00000000-0005-0000-0000-0000556B0000}"/>
    <cellStyle name="Zarez 13 2 8 2" xfId="26975" xr:uid="{00000000-0005-0000-0000-0000566B0000}"/>
    <cellStyle name="Zarez 13 2 8 2 2" xfId="26976" xr:uid="{00000000-0005-0000-0000-0000576B0000}"/>
    <cellStyle name="Zarez 13 2 8 3" xfId="26977" xr:uid="{00000000-0005-0000-0000-0000586B0000}"/>
    <cellStyle name="Zarez 13 2 9" xfId="26978" xr:uid="{00000000-0005-0000-0000-0000596B0000}"/>
    <cellStyle name="Zarez 13 2 9 2" xfId="26979" xr:uid="{00000000-0005-0000-0000-00005A6B0000}"/>
    <cellStyle name="Zarez 13 2 9 2 2" xfId="26980" xr:uid="{00000000-0005-0000-0000-00005B6B0000}"/>
    <cellStyle name="Zarez 13 2 9 3" xfId="26981" xr:uid="{00000000-0005-0000-0000-00005C6B0000}"/>
    <cellStyle name="Zarez 13 20" xfId="26982" xr:uid="{00000000-0005-0000-0000-00005D6B0000}"/>
    <cellStyle name="Zarez 13 20 2" xfId="26983" xr:uid="{00000000-0005-0000-0000-00005E6B0000}"/>
    <cellStyle name="Zarez 13 20 2 2" xfId="26984" xr:uid="{00000000-0005-0000-0000-00005F6B0000}"/>
    <cellStyle name="Zarez 13 20 3" xfId="26985" xr:uid="{00000000-0005-0000-0000-0000606B0000}"/>
    <cellStyle name="Zarez 13 21" xfId="26986" xr:uid="{00000000-0005-0000-0000-0000616B0000}"/>
    <cellStyle name="Zarez 13 3" xfId="26987" xr:uid="{00000000-0005-0000-0000-0000626B0000}"/>
    <cellStyle name="Zarez 13 3 10" xfId="26988" xr:uid="{00000000-0005-0000-0000-0000636B0000}"/>
    <cellStyle name="Zarez 13 3 10 2" xfId="26989" xr:uid="{00000000-0005-0000-0000-0000646B0000}"/>
    <cellStyle name="Zarez 13 3 10 2 2" xfId="26990" xr:uid="{00000000-0005-0000-0000-0000656B0000}"/>
    <cellStyle name="Zarez 13 3 10 3" xfId="26991" xr:uid="{00000000-0005-0000-0000-0000666B0000}"/>
    <cellStyle name="Zarez 13 3 11" xfId="26992" xr:uid="{00000000-0005-0000-0000-0000676B0000}"/>
    <cellStyle name="Zarez 13 3 11 2" xfId="26993" xr:uid="{00000000-0005-0000-0000-0000686B0000}"/>
    <cellStyle name="Zarez 13 3 11 2 2" xfId="26994" xr:uid="{00000000-0005-0000-0000-0000696B0000}"/>
    <cellStyle name="Zarez 13 3 11 3" xfId="26995" xr:uid="{00000000-0005-0000-0000-00006A6B0000}"/>
    <cellStyle name="Zarez 13 3 12" xfId="26996" xr:uid="{00000000-0005-0000-0000-00006B6B0000}"/>
    <cellStyle name="Zarez 13 3 12 2" xfId="26997" xr:uid="{00000000-0005-0000-0000-00006C6B0000}"/>
    <cellStyle name="Zarez 13 3 13" xfId="26998" xr:uid="{00000000-0005-0000-0000-00006D6B0000}"/>
    <cellStyle name="Zarez 13 3 14" xfId="26999" xr:uid="{00000000-0005-0000-0000-00006E6B0000}"/>
    <cellStyle name="Zarez 13 3 2" xfId="27000" xr:uid="{00000000-0005-0000-0000-00006F6B0000}"/>
    <cellStyle name="Zarez 13 3 2 10" xfId="27001" xr:uid="{00000000-0005-0000-0000-0000706B0000}"/>
    <cellStyle name="Zarez 13 3 2 2" xfId="27002" xr:uid="{00000000-0005-0000-0000-0000716B0000}"/>
    <cellStyle name="Zarez 13 3 2 2 2" xfId="27003" xr:uid="{00000000-0005-0000-0000-0000726B0000}"/>
    <cellStyle name="Zarez 13 3 2 2 2 2" xfId="27004" xr:uid="{00000000-0005-0000-0000-0000736B0000}"/>
    <cellStyle name="Zarez 13 3 2 2 3" xfId="27005" xr:uid="{00000000-0005-0000-0000-0000746B0000}"/>
    <cellStyle name="Zarez 13 3 2 2 4" xfId="27006" xr:uid="{00000000-0005-0000-0000-0000756B0000}"/>
    <cellStyle name="Zarez 13 3 2 3" xfId="27007" xr:uid="{00000000-0005-0000-0000-0000766B0000}"/>
    <cellStyle name="Zarez 13 3 2 3 2" xfId="27008" xr:uid="{00000000-0005-0000-0000-0000776B0000}"/>
    <cellStyle name="Zarez 13 3 2 3 2 2" xfId="27009" xr:uid="{00000000-0005-0000-0000-0000786B0000}"/>
    <cellStyle name="Zarez 13 3 2 3 3" xfId="27010" xr:uid="{00000000-0005-0000-0000-0000796B0000}"/>
    <cellStyle name="Zarez 13 3 2 3 4" xfId="27011" xr:uid="{00000000-0005-0000-0000-00007A6B0000}"/>
    <cellStyle name="Zarez 13 3 2 4" xfId="27012" xr:uid="{00000000-0005-0000-0000-00007B6B0000}"/>
    <cellStyle name="Zarez 13 3 2 4 2" xfId="27013" xr:uid="{00000000-0005-0000-0000-00007C6B0000}"/>
    <cellStyle name="Zarez 13 3 2 4 2 2" xfId="27014" xr:uid="{00000000-0005-0000-0000-00007D6B0000}"/>
    <cellStyle name="Zarez 13 3 2 4 3" xfId="27015" xr:uid="{00000000-0005-0000-0000-00007E6B0000}"/>
    <cellStyle name="Zarez 13 3 2 4 4" xfId="27016" xr:uid="{00000000-0005-0000-0000-00007F6B0000}"/>
    <cellStyle name="Zarez 13 3 2 5" xfId="27017" xr:uid="{00000000-0005-0000-0000-0000806B0000}"/>
    <cellStyle name="Zarez 13 3 2 5 2" xfId="27018" xr:uid="{00000000-0005-0000-0000-0000816B0000}"/>
    <cellStyle name="Zarez 13 3 2 5 2 2" xfId="27019" xr:uid="{00000000-0005-0000-0000-0000826B0000}"/>
    <cellStyle name="Zarez 13 3 2 5 3" xfId="27020" xr:uid="{00000000-0005-0000-0000-0000836B0000}"/>
    <cellStyle name="Zarez 13 3 2 5 4" xfId="27021" xr:uid="{00000000-0005-0000-0000-0000846B0000}"/>
    <cellStyle name="Zarez 13 3 2 6" xfId="27022" xr:uid="{00000000-0005-0000-0000-0000856B0000}"/>
    <cellStyle name="Zarez 13 3 2 6 2" xfId="27023" xr:uid="{00000000-0005-0000-0000-0000866B0000}"/>
    <cellStyle name="Zarez 13 3 2 6 2 2" xfId="27024" xr:uid="{00000000-0005-0000-0000-0000876B0000}"/>
    <cellStyle name="Zarez 13 3 2 6 3" xfId="27025" xr:uid="{00000000-0005-0000-0000-0000886B0000}"/>
    <cellStyle name="Zarez 13 3 2 7" xfId="27026" xr:uid="{00000000-0005-0000-0000-0000896B0000}"/>
    <cellStyle name="Zarez 13 3 2 7 2" xfId="27027" xr:uid="{00000000-0005-0000-0000-00008A6B0000}"/>
    <cellStyle name="Zarez 13 3 2 7 2 2" xfId="27028" xr:uid="{00000000-0005-0000-0000-00008B6B0000}"/>
    <cellStyle name="Zarez 13 3 2 7 3" xfId="27029" xr:uid="{00000000-0005-0000-0000-00008C6B0000}"/>
    <cellStyle name="Zarez 13 3 2 8" xfId="27030" xr:uid="{00000000-0005-0000-0000-00008D6B0000}"/>
    <cellStyle name="Zarez 13 3 2 8 2" xfId="27031" xr:uid="{00000000-0005-0000-0000-00008E6B0000}"/>
    <cellStyle name="Zarez 13 3 2 9" xfId="27032" xr:uid="{00000000-0005-0000-0000-00008F6B0000}"/>
    <cellStyle name="Zarez 13 3 3" xfId="27033" xr:uid="{00000000-0005-0000-0000-0000906B0000}"/>
    <cellStyle name="Zarez 13 3 3 10" xfId="27034" xr:uid="{00000000-0005-0000-0000-0000916B0000}"/>
    <cellStyle name="Zarez 13 3 3 2" xfId="27035" xr:uid="{00000000-0005-0000-0000-0000926B0000}"/>
    <cellStyle name="Zarez 13 3 3 2 2" xfId="27036" xr:uid="{00000000-0005-0000-0000-0000936B0000}"/>
    <cellStyle name="Zarez 13 3 3 2 2 2" xfId="27037" xr:uid="{00000000-0005-0000-0000-0000946B0000}"/>
    <cellStyle name="Zarez 13 3 3 2 3" xfId="27038" xr:uid="{00000000-0005-0000-0000-0000956B0000}"/>
    <cellStyle name="Zarez 13 3 3 2 4" xfId="27039" xr:uid="{00000000-0005-0000-0000-0000966B0000}"/>
    <cellStyle name="Zarez 13 3 3 3" xfId="27040" xr:uid="{00000000-0005-0000-0000-0000976B0000}"/>
    <cellStyle name="Zarez 13 3 3 3 2" xfId="27041" xr:uid="{00000000-0005-0000-0000-0000986B0000}"/>
    <cellStyle name="Zarez 13 3 3 3 2 2" xfId="27042" xr:uid="{00000000-0005-0000-0000-0000996B0000}"/>
    <cellStyle name="Zarez 13 3 3 3 3" xfId="27043" xr:uid="{00000000-0005-0000-0000-00009A6B0000}"/>
    <cellStyle name="Zarez 13 3 3 3 4" xfId="27044" xr:uid="{00000000-0005-0000-0000-00009B6B0000}"/>
    <cellStyle name="Zarez 13 3 3 4" xfId="27045" xr:uid="{00000000-0005-0000-0000-00009C6B0000}"/>
    <cellStyle name="Zarez 13 3 3 4 2" xfId="27046" xr:uid="{00000000-0005-0000-0000-00009D6B0000}"/>
    <cellStyle name="Zarez 13 3 3 4 2 2" xfId="27047" xr:uid="{00000000-0005-0000-0000-00009E6B0000}"/>
    <cellStyle name="Zarez 13 3 3 4 3" xfId="27048" xr:uid="{00000000-0005-0000-0000-00009F6B0000}"/>
    <cellStyle name="Zarez 13 3 3 4 4" xfId="27049" xr:uid="{00000000-0005-0000-0000-0000A06B0000}"/>
    <cellStyle name="Zarez 13 3 3 5" xfId="27050" xr:uid="{00000000-0005-0000-0000-0000A16B0000}"/>
    <cellStyle name="Zarez 13 3 3 5 2" xfId="27051" xr:uid="{00000000-0005-0000-0000-0000A26B0000}"/>
    <cellStyle name="Zarez 13 3 3 5 2 2" xfId="27052" xr:uid="{00000000-0005-0000-0000-0000A36B0000}"/>
    <cellStyle name="Zarez 13 3 3 5 3" xfId="27053" xr:uid="{00000000-0005-0000-0000-0000A46B0000}"/>
    <cellStyle name="Zarez 13 3 3 5 4" xfId="27054" xr:uid="{00000000-0005-0000-0000-0000A56B0000}"/>
    <cellStyle name="Zarez 13 3 3 6" xfId="27055" xr:uid="{00000000-0005-0000-0000-0000A66B0000}"/>
    <cellStyle name="Zarez 13 3 3 6 2" xfId="27056" xr:uid="{00000000-0005-0000-0000-0000A76B0000}"/>
    <cellStyle name="Zarez 13 3 3 6 2 2" xfId="27057" xr:uid="{00000000-0005-0000-0000-0000A86B0000}"/>
    <cellStyle name="Zarez 13 3 3 6 3" xfId="27058" xr:uid="{00000000-0005-0000-0000-0000A96B0000}"/>
    <cellStyle name="Zarez 13 3 3 7" xfId="27059" xr:uid="{00000000-0005-0000-0000-0000AA6B0000}"/>
    <cellStyle name="Zarez 13 3 3 7 2" xfId="27060" xr:uid="{00000000-0005-0000-0000-0000AB6B0000}"/>
    <cellStyle name="Zarez 13 3 3 7 2 2" xfId="27061" xr:uid="{00000000-0005-0000-0000-0000AC6B0000}"/>
    <cellStyle name="Zarez 13 3 3 7 3" xfId="27062" xr:uid="{00000000-0005-0000-0000-0000AD6B0000}"/>
    <cellStyle name="Zarez 13 3 3 8" xfId="27063" xr:uid="{00000000-0005-0000-0000-0000AE6B0000}"/>
    <cellStyle name="Zarez 13 3 3 8 2" xfId="27064" xr:uid="{00000000-0005-0000-0000-0000AF6B0000}"/>
    <cellStyle name="Zarez 13 3 3 9" xfId="27065" xr:uid="{00000000-0005-0000-0000-0000B06B0000}"/>
    <cellStyle name="Zarez 13 3 4" xfId="27066" xr:uid="{00000000-0005-0000-0000-0000B16B0000}"/>
    <cellStyle name="Zarez 13 3 4 10" xfId="27067" xr:uid="{00000000-0005-0000-0000-0000B26B0000}"/>
    <cellStyle name="Zarez 13 3 4 2" xfId="27068" xr:uid="{00000000-0005-0000-0000-0000B36B0000}"/>
    <cellStyle name="Zarez 13 3 4 2 2" xfId="27069" xr:uid="{00000000-0005-0000-0000-0000B46B0000}"/>
    <cellStyle name="Zarez 13 3 4 2 2 2" xfId="27070" xr:uid="{00000000-0005-0000-0000-0000B56B0000}"/>
    <cellStyle name="Zarez 13 3 4 2 3" xfId="27071" xr:uid="{00000000-0005-0000-0000-0000B66B0000}"/>
    <cellStyle name="Zarez 13 3 4 2 4" xfId="27072" xr:uid="{00000000-0005-0000-0000-0000B76B0000}"/>
    <cellStyle name="Zarez 13 3 4 3" xfId="27073" xr:uid="{00000000-0005-0000-0000-0000B86B0000}"/>
    <cellStyle name="Zarez 13 3 4 3 2" xfId="27074" xr:uid="{00000000-0005-0000-0000-0000B96B0000}"/>
    <cellStyle name="Zarez 13 3 4 3 2 2" xfId="27075" xr:uid="{00000000-0005-0000-0000-0000BA6B0000}"/>
    <cellStyle name="Zarez 13 3 4 3 3" xfId="27076" xr:uid="{00000000-0005-0000-0000-0000BB6B0000}"/>
    <cellStyle name="Zarez 13 3 4 3 4" xfId="27077" xr:uid="{00000000-0005-0000-0000-0000BC6B0000}"/>
    <cellStyle name="Zarez 13 3 4 4" xfId="27078" xr:uid="{00000000-0005-0000-0000-0000BD6B0000}"/>
    <cellStyle name="Zarez 13 3 4 4 2" xfId="27079" xr:uid="{00000000-0005-0000-0000-0000BE6B0000}"/>
    <cellStyle name="Zarez 13 3 4 4 2 2" xfId="27080" xr:uid="{00000000-0005-0000-0000-0000BF6B0000}"/>
    <cellStyle name="Zarez 13 3 4 4 3" xfId="27081" xr:uid="{00000000-0005-0000-0000-0000C06B0000}"/>
    <cellStyle name="Zarez 13 3 4 4 4" xfId="27082" xr:uid="{00000000-0005-0000-0000-0000C16B0000}"/>
    <cellStyle name="Zarez 13 3 4 5" xfId="27083" xr:uid="{00000000-0005-0000-0000-0000C26B0000}"/>
    <cellStyle name="Zarez 13 3 4 5 2" xfId="27084" xr:uid="{00000000-0005-0000-0000-0000C36B0000}"/>
    <cellStyle name="Zarez 13 3 4 5 2 2" xfId="27085" xr:uid="{00000000-0005-0000-0000-0000C46B0000}"/>
    <cellStyle name="Zarez 13 3 4 5 3" xfId="27086" xr:uid="{00000000-0005-0000-0000-0000C56B0000}"/>
    <cellStyle name="Zarez 13 3 4 5 4" xfId="27087" xr:uid="{00000000-0005-0000-0000-0000C66B0000}"/>
    <cellStyle name="Zarez 13 3 4 6" xfId="27088" xr:uid="{00000000-0005-0000-0000-0000C76B0000}"/>
    <cellStyle name="Zarez 13 3 4 6 2" xfId="27089" xr:uid="{00000000-0005-0000-0000-0000C86B0000}"/>
    <cellStyle name="Zarez 13 3 4 6 2 2" xfId="27090" xr:uid="{00000000-0005-0000-0000-0000C96B0000}"/>
    <cellStyle name="Zarez 13 3 4 6 3" xfId="27091" xr:uid="{00000000-0005-0000-0000-0000CA6B0000}"/>
    <cellStyle name="Zarez 13 3 4 7" xfId="27092" xr:uid="{00000000-0005-0000-0000-0000CB6B0000}"/>
    <cellStyle name="Zarez 13 3 4 7 2" xfId="27093" xr:uid="{00000000-0005-0000-0000-0000CC6B0000}"/>
    <cellStyle name="Zarez 13 3 4 7 2 2" xfId="27094" xr:uid="{00000000-0005-0000-0000-0000CD6B0000}"/>
    <cellStyle name="Zarez 13 3 4 7 3" xfId="27095" xr:uid="{00000000-0005-0000-0000-0000CE6B0000}"/>
    <cellStyle name="Zarez 13 3 4 8" xfId="27096" xr:uid="{00000000-0005-0000-0000-0000CF6B0000}"/>
    <cellStyle name="Zarez 13 3 4 8 2" xfId="27097" xr:uid="{00000000-0005-0000-0000-0000D06B0000}"/>
    <cellStyle name="Zarez 13 3 4 9" xfId="27098" xr:uid="{00000000-0005-0000-0000-0000D16B0000}"/>
    <cellStyle name="Zarez 13 3 5" xfId="27099" xr:uid="{00000000-0005-0000-0000-0000D26B0000}"/>
    <cellStyle name="Zarez 13 3 5 10" xfId="27100" xr:uid="{00000000-0005-0000-0000-0000D36B0000}"/>
    <cellStyle name="Zarez 13 3 5 2" xfId="27101" xr:uid="{00000000-0005-0000-0000-0000D46B0000}"/>
    <cellStyle name="Zarez 13 3 5 2 2" xfId="27102" xr:uid="{00000000-0005-0000-0000-0000D56B0000}"/>
    <cellStyle name="Zarez 13 3 5 2 2 2" xfId="27103" xr:uid="{00000000-0005-0000-0000-0000D66B0000}"/>
    <cellStyle name="Zarez 13 3 5 2 3" xfId="27104" xr:uid="{00000000-0005-0000-0000-0000D76B0000}"/>
    <cellStyle name="Zarez 13 3 5 2 4" xfId="27105" xr:uid="{00000000-0005-0000-0000-0000D86B0000}"/>
    <cellStyle name="Zarez 13 3 5 3" xfId="27106" xr:uid="{00000000-0005-0000-0000-0000D96B0000}"/>
    <cellStyle name="Zarez 13 3 5 3 2" xfId="27107" xr:uid="{00000000-0005-0000-0000-0000DA6B0000}"/>
    <cellStyle name="Zarez 13 3 5 3 2 2" xfId="27108" xr:uid="{00000000-0005-0000-0000-0000DB6B0000}"/>
    <cellStyle name="Zarez 13 3 5 3 3" xfId="27109" xr:uid="{00000000-0005-0000-0000-0000DC6B0000}"/>
    <cellStyle name="Zarez 13 3 5 3 4" xfId="27110" xr:uid="{00000000-0005-0000-0000-0000DD6B0000}"/>
    <cellStyle name="Zarez 13 3 5 4" xfId="27111" xr:uid="{00000000-0005-0000-0000-0000DE6B0000}"/>
    <cellStyle name="Zarez 13 3 5 4 2" xfId="27112" xr:uid="{00000000-0005-0000-0000-0000DF6B0000}"/>
    <cellStyle name="Zarez 13 3 5 4 2 2" xfId="27113" xr:uid="{00000000-0005-0000-0000-0000E06B0000}"/>
    <cellStyle name="Zarez 13 3 5 4 3" xfId="27114" xr:uid="{00000000-0005-0000-0000-0000E16B0000}"/>
    <cellStyle name="Zarez 13 3 5 4 4" xfId="27115" xr:uid="{00000000-0005-0000-0000-0000E26B0000}"/>
    <cellStyle name="Zarez 13 3 5 5" xfId="27116" xr:uid="{00000000-0005-0000-0000-0000E36B0000}"/>
    <cellStyle name="Zarez 13 3 5 5 2" xfId="27117" xr:uid="{00000000-0005-0000-0000-0000E46B0000}"/>
    <cellStyle name="Zarez 13 3 5 5 2 2" xfId="27118" xr:uid="{00000000-0005-0000-0000-0000E56B0000}"/>
    <cellStyle name="Zarez 13 3 5 5 3" xfId="27119" xr:uid="{00000000-0005-0000-0000-0000E66B0000}"/>
    <cellStyle name="Zarez 13 3 5 5 4" xfId="27120" xr:uid="{00000000-0005-0000-0000-0000E76B0000}"/>
    <cellStyle name="Zarez 13 3 5 6" xfId="27121" xr:uid="{00000000-0005-0000-0000-0000E86B0000}"/>
    <cellStyle name="Zarez 13 3 5 6 2" xfId="27122" xr:uid="{00000000-0005-0000-0000-0000E96B0000}"/>
    <cellStyle name="Zarez 13 3 5 6 2 2" xfId="27123" xr:uid="{00000000-0005-0000-0000-0000EA6B0000}"/>
    <cellStyle name="Zarez 13 3 5 6 3" xfId="27124" xr:uid="{00000000-0005-0000-0000-0000EB6B0000}"/>
    <cellStyle name="Zarez 13 3 5 7" xfId="27125" xr:uid="{00000000-0005-0000-0000-0000EC6B0000}"/>
    <cellStyle name="Zarez 13 3 5 7 2" xfId="27126" xr:uid="{00000000-0005-0000-0000-0000ED6B0000}"/>
    <cellStyle name="Zarez 13 3 5 7 2 2" xfId="27127" xr:uid="{00000000-0005-0000-0000-0000EE6B0000}"/>
    <cellStyle name="Zarez 13 3 5 7 3" xfId="27128" xr:uid="{00000000-0005-0000-0000-0000EF6B0000}"/>
    <cellStyle name="Zarez 13 3 5 8" xfId="27129" xr:uid="{00000000-0005-0000-0000-0000F06B0000}"/>
    <cellStyle name="Zarez 13 3 5 8 2" xfId="27130" xr:uid="{00000000-0005-0000-0000-0000F16B0000}"/>
    <cellStyle name="Zarez 13 3 5 9" xfId="27131" xr:uid="{00000000-0005-0000-0000-0000F26B0000}"/>
    <cellStyle name="Zarez 13 3 6" xfId="27132" xr:uid="{00000000-0005-0000-0000-0000F36B0000}"/>
    <cellStyle name="Zarez 13 3 6 10" xfId="27133" xr:uid="{00000000-0005-0000-0000-0000F46B0000}"/>
    <cellStyle name="Zarez 13 3 6 2" xfId="27134" xr:uid="{00000000-0005-0000-0000-0000F56B0000}"/>
    <cellStyle name="Zarez 13 3 6 2 2" xfId="27135" xr:uid="{00000000-0005-0000-0000-0000F66B0000}"/>
    <cellStyle name="Zarez 13 3 6 2 2 2" xfId="27136" xr:uid="{00000000-0005-0000-0000-0000F76B0000}"/>
    <cellStyle name="Zarez 13 3 6 2 3" xfId="27137" xr:uid="{00000000-0005-0000-0000-0000F86B0000}"/>
    <cellStyle name="Zarez 13 3 6 2 4" xfId="27138" xr:uid="{00000000-0005-0000-0000-0000F96B0000}"/>
    <cellStyle name="Zarez 13 3 6 3" xfId="27139" xr:uid="{00000000-0005-0000-0000-0000FA6B0000}"/>
    <cellStyle name="Zarez 13 3 6 3 2" xfId="27140" xr:uid="{00000000-0005-0000-0000-0000FB6B0000}"/>
    <cellStyle name="Zarez 13 3 6 3 2 2" xfId="27141" xr:uid="{00000000-0005-0000-0000-0000FC6B0000}"/>
    <cellStyle name="Zarez 13 3 6 3 3" xfId="27142" xr:uid="{00000000-0005-0000-0000-0000FD6B0000}"/>
    <cellStyle name="Zarez 13 3 6 3 4" xfId="27143" xr:uid="{00000000-0005-0000-0000-0000FE6B0000}"/>
    <cellStyle name="Zarez 13 3 6 4" xfId="27144" xr:uid="{00000000-0005-0000-0000-0000FF6B0000}"/>
    <cellStyle name="Zarez 13 3 6 4 2" xfId="27145" xr:uid="{00000000-0005-0000-0000-0000006C0000}"/>
    <cellStyle name="Zarez 13 3 6 4 2 2" xfId="27146" xr:uid="{00000000-0005-0000-0000-0000016C0000}"/>
    <cellStyle name="Zarez 13 3 6 4 3" xfId="27147" xr:uid="{00000000-0005-0000-0000-0000026C0000}"/>
    <cellStyle name="Zarez 13 3 6 4 4" xfId="27148" xr:uid="{00000000-0005-0000-0000-0000036C0000}"/>
    <cellStyle name="Zarez 13 3 6 5" xfId="27149" xr:uid="{00000000-0005-0000-0000-0000046C0000}"/>
    <cellStyle name="Zarez 13 3 6 5 2" xfId="27150" xr:uid="{00000000-0005-0000-0000-0000056C0000}"/>
    <cellStyle name="Zarez 13 3 6 5 2 2" xfId="27151" xr:uid="{00000000-0005-0000-0000-0000066C0000}"/>
    <cellStyle name="Zarez 13 3 6 5 3" xfId="27152" xr:uid="{00000000-0005-0000-0000-0000076C0000}"/>
    <cellStyle name="Zarez 13 3 6 5 4" xfId="27153" xr:uid="{00000000-0005-0000-0000-0000086C0000}"/>
    <cellStyle name="Zarez 13 3 6 6" xfId="27154" xr:uid="{00000000-0005-0000-0000-0000096C0000}"/>
    <cellStyle name="Zarez 13 3 6 6 2" xfId="27155" xr:uid="{00000000-0005-0000-0000-00000A6C0000}"/>
    <cellStyle name="Zarez 13 3 6 6 2 2" xfId="27156" xr:uid="{00000000-0005-0000-0000-00000B6C0000}"/>
    <cellStyle name="Zarez 13 3 6 6 3" xfId="27157" xr:uid="{00000000-0005-0000-0000-00000C6C0000}"/>
    <cellStyle name="Zarez 13 3 6 7" xfId="27158" xr:uid="{00000000-0005-0000-0000-00000D6C0000}"/>
    <cellStyle name="Zarez 13 3 6 7 2" xfId="27159" xr:uid="{00000000-0005-0000-0000-00000E6C0000}"/>
    <cellStyle name="Zarez 13 3 6 7 2 2" xfId="27160" xr:uid="{00000000-0005-0000-0000-00000F6C0000}"/>
    <cellStyle name="Zarez 13 3 6 7 3" xfId="27161" xr:uid="{00000000-0005-0000-0000-0000106C0000}"/>
    <cellStyle name="Zarez 13 3 6 8" xfId="27162" xr:uid="{00000000-0005-0000-0000-0000116C0000}"/>
    <cellStyle name="Zarez 13 3 6 8 2" xfId="27163" xr:uid="{00000000-0005-0000-0000-0000126C0000}"/>
    <cellStyle name="Zarez 13 3 6 9" xfId="27164" xr:uid="{00000000-0005-0000-0000-0000136C0000}"/>
    <cellStyle name="Zarez 13 3 7" xfId="27165" xr:uid="{00000000-0005-0000-0000-0000146C0000}"/>
    <cellStyle name="Zarez 13 3 7 10" xfId="27166" xr:uid="{00000000-0005-0000-0000-0000156C0000}"/>
    <cellStyle name="Zarez 13 3 7 2" xfId="27167" xr:uid="{00000000-0005-0000-0000-0000166C0000}"/>
    <cellStyle name="Zarez 13 3 7 2 2" xfId="27168" xr:uid="{00000000-0005-0000-0000-0000176C0000}"/>
    <cellStyle name="Zarez 13 3 7 2 2 2" xfId="27169" xr:uid="{00000000-0005-0000-0000-0000186C0000}"/>
    <cellStyle name="Zarez 13 3 7 2 3" xfId="27170" xr:uid="{00000000-0005-0000-0000-0000196C0000}"/>
    <cellStyle name="Zarez 13 3 7 2 4" xfId="27171" xr:uid="{00000000-0005-0000-0000-00001A6C0000}"/>
    <cellStyle name="Zarez 13 3 7 3" xfId="27172" xr:uid="{00000000-0005-0000-0000-00001B6C0000}"/>
    <cellStyle name="Zarez 13 3 7 3 2" xfId="27173" xr:uid="{00000000-0005-0000-0000-00001C6C0000}"/>
    <cellStyle name="Zarez 13 3 7 3 2 2" xfId="27174" xr:uid="{00000000-0005-0000-0000-00001D6C0000}"/>
    <cellStyle name="Zarez 13 3 7 3 3" xfId="27175" xr:uid="{00000000-0005-0000-0000-00001E6C0000}"/>
    <cellStyle name="Zarez 13 3 7 3 4" xfId="27176" xr:uid="{00000000-0005-0000-0000-00001F6C0000}"/>
    <cellStyle name="Zarez 13 3 7 4" xfId="27177" xr:uid="{00000000-0005-0000-0000-0000206C0000}"/>
    <cellStyle name="Zarez 13 3 7 4 2" xfId="27178" xr:uid="{00000000-0005-0000-0000-0000216C0000}"/>
    <cellStyle name="Zarez 13 3 7 4 2 2" xfId="27179" xr:uid="{00000000-0005-0000-0000-0000226C0000}"/>
    <cellStyle name="Zarez 13 3 7 4 3" xfId="27180" xr:uid="{00000000-0005-0000-0000-0000236C0000}"/>
    <cellStyle name="Zarez 13 3 7 4 4" xfId="27181" xr:uid="{00000000-0005-0000-0000-0000246C0000}"/>
    <cellStyle name="Zarez 13 3 7 5" xfId="27182" xr:uid="{00000000-0005-0000-0000-0000256C0000}"/>
    <cellStyle name="Zarez 13 3 7 5 2" xfId="27183" xr:uid="{00000000-0005-0000-0000-0000266C0000}"/>
    <cellStyle name="Zarez 13 3 7 5 2 2" xfId="27184" xr:uid="{00000000-0005-0000-0000-0000276C0000}"/>
    <cellStyle name="Zarez 13 3 7 5 3" xfId="27185" xr:uid="{00000000-0005-0000-0000-0000286C0000}"/>
    <cellStyle name="Zarez 13 3 7 5 4" xfId="27186" xr:uid="{00000000-0005-0000-0000-0000296C0000}"/>
    <cellStyle name="Zarez 13 3 7 6" xfId="27187" xr:uid="{00000000-0005-0000-0000-00002A6C0000}"/>
    <cellStyle name="Zarez 13 3 7 6 2" xfId="27188" xr:uid="{00000000-0005-0000-0000-00002B6C0000}"/>
    <cellStyle name="Zarez 13 3 7 6 2 2" xfId="27189" xr:uid="{00000000-0005-0000-0000-00002C6C0000}"/>
    <cellStyle name="Zarez 13 3 7 6 3" xfId="27190" xr:uid="{00000000-0005-0000-0000-00002D6C0000}"/>
    <cellStyle name="Zarez 13 3 7 7" xfId="27191" xr:uid="{00000000-0005-0000-0000-00002E6C0000}"/>
    <cellStyle name="Zarez 13 3 7 7 2" xfId="27192" xr:uid="{00000000-0005-0000-0000-00002F6C0000}"/>
    <cellStyle name="Zarez 13 3 7 7 2 2" xfId="27193" xr:uid="{00000000-0005-0000-0000-0000306C0000}"/>
    <cellStyle name="Zarez 13 3 7 7 3" xfId="27194" xr:uid="{00000000-0005-0000-0000-0000316C0000}"/>
    <cellStyle name="Zarez 13 3 7 8" xfId="27195" xr:uid="{00000000-0005-0000-0000-0000326C0000}"/>
    <cellStyle name="Zarez 13 3 7 8 2" xfId="27196" xr:uid="{00000000-0005-0000-0000-0000336C0000}"/>
    <cellStyle name="Zarez 13 3 7 9" xfId="27197" xr:uid="{00000000-0005-0000-0000-0000346C0000}"/>
    <cellStyle name="Zarez 13 3 8" xfId="27198" xr:uid="{00000000-0005-0000-0000-0000356C0000}"/>
    <cellStyle name="Zarez 13 3 8 2" xfId="27199" xr:uid="{00000000-0005-0000-0000-0000366C0000}"/>
    <cellStyle name="Zarez 13 3 8 2 2" xfId="27200" xr:uid="{00000000-0005-0000-0000-0000376C0000}"/>
    <cellStyle name="Zarez 13 3 8 3" xfId="27201" xr:uid="{00000000-0005-0000-0000-0000386C0000}"/>
    <cellStyle name="Zarez 13 3 9" xfId="27202" xr:uid="{00000000-0005-0000-0000-0000396C0000}"/>
    <cellStyle name="Zarez 13 3 9 2" xfId="27203" xr:uid="{00000000-0005-0000-0000-00003A6C0000}"/>
    <cellStyle name="Zarez 13 3 9 2 2" xfId="27204" xr:uid="{00000000-0005-0000-0000-00003B6C0000}"/>
    <cellStyle name="Zarez 13 3 9 3" xfId="27205" xr:uid="{00000000-0005-0000-0000-00003C6C0000}"/>
    <cellStyle name="Zarez 13 4" xfId="27206" xr:uid="{00000000-0005-0000-0000-00003D6C0000}"/>
    <cellStyle name="Zarez 13 4 10" xfId="27207" xr:uid="{00000000-0005-0000-0000-00003E6C0000}"/>
    <cellStyle name="Zarez 13 4 10 2" xfId="27208" xr:uid="{00000000-0005-0000-0000-00003F6C0000}"/>
    <cellStyle name="Zarez 13 4 10 2 2" xfId="27209" xr:uid="{00000000-0005-0000-0000-0000406C0000}"/>
    <cellStyle name="Zarez 13 4 10 3" xfId="27210" xr:uid="{00000000-0005-0000-0000-0000416C0000}"/>
    <cellStyle name="Zarez 13 4 11" xfId="27211" xr:uid="{00000000-0005-0000-0000-0000426C0000}"/>
    <cellStyle name="Zarez 13 4 11 2" xfId="27212" xr:uid="{00000000-0005-0000-0000-0000436C0000}"/>
    <cellStyle name="Zarez 13 4 11 2 2" xfId="27213" xr:uid="{00000000-0005-0000-0000-0000446C0000}"/>
    <cellStyle name="Zarez 13 4 11 3" xfId="27214" xr:uid="{00000000-0005-0000-0000-0000456C0000}"/>
    <cellStyle name="Zarez 13 4 12" xfId="27215" xr:uid="{00000000-0005-0000-0000-0000466C0000}"/>
    <cellStyle name="Zarez 13 4 12 2" xfId="27216" xr:uid="{00000000-0005-0000-0000-0000476C0000}"/>
    <cellStyle name="Zarez 13 4 13" xfId="27217" xr:uid="{00000000-0005-0000-0000-0000486C0000}"/>
    <cellStyle name="Zarez 13 4 14" xfId="27218" xr:uid="{00000000-0005-0000-0000-0000496C0000}"/>
    <cellStyle name="Zarez 13 4 2" xfId="27219" xr:uid="{00000000-0005-0000-0000-00004A6C0000}"/>
    <cellStyle name="Zarez 13 4 2 10" xfId="27220" xr:uid="{00000000-0005-0000-0000-00004B6C0000}"/>
    <cellStyle name="Zarez 13 4 2 2" xfId="27221" xr:uid="{00000000-0005-0000-0000-00004C6C0000}"/>
    <cellStyle name="Zarez 13 4 2 2 2" xfId="27222" xr:uid="{00000000-0005-0000-0000-00004D6C0000}"/>
    <cellStyle name="Zarez 13 4 2 2 2 2" xfId="27223" xr:uid="{00000000-0005-0000-0000-00004E6C0000}"/>
    <cellStyle name="Zarez 13 4 2 2 3" xfId="27224" xr:uid="{00000000-0005-0000-0000-00004F6C0000}"/>
    <cellStyle name="Zarez 13 4 2 2 4" xfId="27225" xr:uid="{00000000-0005-0000-0000-0000506C0000}"/>
    <cellStyle name="Zarez 13 4 2 3" xfId="27226" xr:uid="{00000000-0005-0000-0000-0000516C0000}"/>
    <cellStyle name="Zarez 13 4 2 3 2" xfId="27227" xr:uid="{00000000-0005-0000-0000-0000526C0000}"/>
    <cellStyle name="Zarez 13 4 2 3 2 2" xfId="27228" xr:uid="{00000000-0005-0000-0000-0000536C0000}"/>
    <cellStyle name="Zarez 13 4 2 3 3" xfId="27229" xr:uid="{00000000-0005-0000-0000-0000546C0000}"/>
    <cellStyle name="Zarez 13 4 2 3 4" xfId="27230" xr:uid="{00000000-0005-0000-0000-0000556C0000}"/>
    <cellStyle name="Zarez 13 4 2 4" xfId="27231" xr:uid="{00000000-0005-0000-0000-0000566C0000}"/>
    <cellStyle name="Zarez 13 4 2 4 2" xfId="27232" xr:uid="{00000000-0005-0000-0000-0000576C0000}"/>
    <cellStyle name="Zarez 13 4 2 4 2 2" xfId="27233" xr:uid="{00000000-0005-0000-0000-0000586C0000}"/>
    <cellStyle name="Zarez 13 4 2 4 3" xfId="27234" xr:uid="{00000000-0005-0000-0000-0000596C0000}"/>
    <cellStyle name="Zarez 13 4 2 4 4" xfId="27235" xr:uid="{00000000-0005-0000-0000-00005A6C0000}"/>
    <cellStyle name="Zarez 13 4 2 5" xfId="27236" xr:uid="{00000000-0005-0000-0000-00005B6C0000}"/>
    <cellStyle name="Zarez 13 4 2 5 2" xfId="27237" xr:uid="{00000000-0005-0000-0000-00005C6C0000}"/>
    <cellStyle name="Zarez 13 4 2 5 2 2" xfId="27238" xr:uid="{00000000-0005-0000-0000-00005D6C0000}"/>
    <cellStyle name="Zarez 13 4 2 5 3" xfId="27239" xr:uid="{00000000-0005-0000-0000-00005E6C0000}"/>
    <cellStyle name="Zarez 13 4 2 5 4" xfId="27240" xr:uid="{00000000-0005-0000-0000-00005F6C0000}"/>
    <cellStyle name="Zarez 13 4 2 6" xfId="27241" xr:uid="{00000000-0005-0000-0000-0000606C0000}"/>
    <cellStyle name="Zarez 13 4 2 6 2" xfId="27242" xr:uid="{00000000-0005-0000-0000-0000616C0000}"/>
    <cellStyle name="Zarez 13 4 2 6 2 2" xfId="27243" xr:uid="{00000000-0005-0000-0000-0000626C0000}"/>
    <cellStyle name="Zarez 13 4 2 6 3" xfId="27244" xr:uid="{00000000-0005-0000-0000-0000636C0000}"/>
    <cellStyle name="Zarez 13 4 2 7" xfId="27245" xr:uid="{00000000-0005-0000-0000-0000646C0000}"/>
    <cellStyle name="Zarez 13 4 2 7 2" xfId="27246" xr:uid="{00000000-0005-0000-0000-0000656C0000}"/>
    <cellStyle name="Zarez 13 4 2 7 2 2" xfId="27247" xr:uid="{00000000-0005-0000-0000-0000666C0000}"/>
    <cellStyle name="Zarez 13 4 2 7 3" xfId="27248" xr:uid="{00000000-0005-0000-0000-0000676C0000}"/>
    <cellStyle name="Zarez 13 4 2 8" xfId="27249" xr:uid="{00000000-0005-0000-0000-0000686C0000}"/>
    <cellStyle name="Zarez 13 4 2 8 2" xfId="27250" xr:uid="{00000000-0005-0000-0000-0000696C0000}"/>
    <cellStyle name="Zarez 13 4 2 9" xfId="27251" xr:uid="{00000000-0005-0000-0000-00006A6C0000}"/>
    <cellStyle name="Zarez 13 4 3" xfId="27252" xr:uid="{00000000-0005-0000-0000-00006B6C0000}"/>
    <cellStyle name="Zarez 13 4 3 10" xfId="27253" xr:uid="{00000000-0005-0000-0000-00006C6C0000}"/>
    <cellStyle name="Zarez 13 4 3 2" xfId="27254" xr:uid="{00000000-0005-0000-0000-00006D6C0000}"/>
    <cellStyle name="Zarez 13 4 3 2 2" xfId="27255" xr:uid="{00000000-0005-0000-0000-00006E6C0000}"/>
    <cellStyle name="Zarez 13 4 3 2 2 2" xfId="27256" xr:uid="{00000000-0005-0000-0000-00006F6C0000}"/>
    <cellStyle name="Zarez 13 4 3 2 3" xfId="27257" xr:uid="{00000000-0005-0000-0000-0000706C0000}"/>
    <cellStyle name="Zarez 13 4 3 2 4" xfId="27258" xr:uid="{00000000-0005-0000-0000-0000716C0000}"/>
    <cellStyle name="Zarez 13 4 3 3" xfId="27259" xr:uid="{00000000-0005-0000-0000-0000726C0000}"/>
    <cellStyle name="Zarez 13 4 3 3 2" xfId="27260" xr:uid="{00000000-0005-0000-0000-0000736C0000}"/>
    <cellStyle name="Zarez 13 4 3 3 2 2" xfId="27261" xr:uid="{00000000-0005-0000-0000-0000746C0000}"/>
    <cellStyle name="Zarez 13 4 3 3 3" xfId="27262" xr:uid="{00000000-0005-0000-0000-0000756C0000}"/>
    <cellStyle name="Zarez 13 4 3 3 4" xfId="27263" xr:uid="{00000000-0005-0000-0000-0000766C0000}"/>
    <cellStyle name="Zarez 13 4 3 4" xfId="27264" xr:uid="{00000000-0005-0000-0000-0000776C0000}"/>
    <cellStyle name="Zarez 13 4 3 4 2" xfId="27265" xr:uid="{00000000-0005-0000-0000-0000786C0000}"/>
    <cellStyle name="Zarez 13 4 3 4 2 2" xfId="27266" xr:uid="{00000000-0005-0000-0000-0000796C0000}"/>
    <cellStyle name="Zarez 13 4 3 4 3" xfId="27267" xr:uid="{00000000-0005-0000-0000-00007A6C0000}"/>
    <cellStyle name="Zarez 13 4 3 4 4" xfId="27268" xr:uid="{00000000-0005-0000-0000-00007B6C0000}"/>
    <cellStyle name="Zarez 13 4 3 5" xfId="27269" xr:uid="{00000000-0005-0000-0000-00007C6C0000}"/>
    <cellStyle name="Zarez 13 4 3 5 2" xfId="27270" xr:uid="{00000000-0005-0000-0000-00007D6C0000}"/>
    <cellStyle name="Zarez 13 4 3 5 2 2" xfId="27271" xr:uid="{00000000-0005-0000-0000-00007E6C0000}"/>
    <cellStyle name="Zarez 13 4 3 5 3" xfId="27272" xr:uid="{00000000-0005-0000-0000-00007F6C0000}"/>
    <cellStyle name="Zarez 13 4 3 5 4" xfId="27273" xr:uid="{00000000-0005-0000-0000-0000806C0000}"/>
    <cellStyle name="Zarez 13 4 3 6" xfId="27274" xr:uid="{00000000-0005-0000-0000-0000816C0000}"/>
    <cellStyle name="Zarez 13 4 3 6 2" xfId="27275" xr:uid="{00000000-0005-0000-0000-0000826C0000}"/>
    <cellStyle name="Zarez 13 4 3 6 2 2" xfId="27276" xr:uid="{00000000-0005-0000-0000-0000836C0000}"/>
    <cellStyle name="Zarez 13 4 3 6 3" xfId="27277" xr:uid="{00000000-0005-0000-0000-0000846C0000}"/>
    <cellStyle name="Zarez 13 4 3 7" xfId="27278" xr:uid="{00000000-0005-0000-0000-0000856C0000}"/>
    <cellStyle name="Zarez 13 4 3 7 2" xfId="27279" xr:uid="{00000000-0005-0000-0000-0000866C0000}"/>
    <cellStyle name="Zarez 13 4 3 7 2 2" xfId="27280" xr:uid="{00000000-0005-0000-0000-0000876C0000}"/>
    <cellStyle name="Zarez 13 4 3 7 3" xfId="27281" xr:uid="{00000000-0005-0000-0000-0000886C0000}"/>
    <cellStyle name="Zarez 13 4 3 8" xfId="27282" xr:uid="{00000000-0005-0000-0000-0000896C0000}"/>
    <cellStyle name="Zarez 13 4 3 8 2" xfId="27283" xr:uid="{00000000-0005-0000-0000-00008A6C0000}"/>
    <cellStyle name="Zarez 13 4 3 9" xfId="27284" xr:uid="{00000000-0005-0000-0000-00008B6C0000}"/>
    <cellStyle name="Zarez 13 4 4" xfId="27285" xr:uid="{00000000-0005-0000-0000-00008C6C0000}"/>
    <cellStyle name="Zarez 13 4 4 10" xfId="27286" xr:uid="{00000000-0005-0000-0000-00008D6C0000}"/>
    <cellStyle name="Zarez 13 4 4 2" xfId="27287" xr:uid="{00000000-0005-0000-0000-00008E6C0000}"/>
    <cellStyle name="Zarez 13 4 4 2 2" xfId="27288" xr:uid="{00000000-0005-0000-0000-00008F6C0000}"/>
    <cellStyle name="Zarez 13 4 4 2 2 2" xfId="27289" xr:uid="{00000000-0005-0000-0000-0000906C0000}"/>
    <cellStyle name="Zarez 13 4 4 2 3" xfId="27290" xr:uid="{00000000-0005-0000-0000-0000916C0000}"/>
    <cellStyle name="Zarez 13 4 4 2 4" xfId="27291" xr:uid="{00000000-0005-0000-0000-0000926C0000}"/>
    <cellStyle name="Zarez 13 4 4 3" xfId="27292" xr:uid="{00000000-0005-0000-0000-0000936C0000}"/>
    <cellStyle name="Zarez 13 4 4 3 2" xfId="27293" xr:uid="{00000000-0005-0000-0000-0000946C0000}"/>
    <cellStyle name="Zarez 13 4 4 3 2 2" xfId="27294" xr:uid="{00000000-0005-0000-0000-0000956C0000}"/>
    <cellStyle name="Zarez 13 4 4 3 3" xfId="27295" xr:uid="{00000000-0005-0000-0000-0000966C0000}"/>
    <cellStyle name="Zarez 13 4 4 3 4" xfId="27296" xr:uid="{00000000-0005-0000-0000-0000976C0000}"/>
    <cellStyle name="Zarez 13 4 4 4" xfId="27297" xr:uid="{00000000-0005-0000-0000-0000986C0000}"/>
    <cellStyle name="Zarez 13 4 4 4 2" xfId="27298" xr:uid="{00000000-0005-0000-0000-0000996C0000}"/>
    <cellStyle name="Zarez 13 4 4 4 2 2" xfId="27299" xr:uid="{00000000-0005-0000-0000-00009A6C0000}"/>
    <cellStyle name="Zarez 13 4 4 4 3" xfId="27300" xr:uid="{00000000-0005-0000-0000-00009B6C0000}"/>
    <cellStyle name="Zarez 13 4 4 4 4" xfId="27301" xr:uid="{00000000-0005-0000-0000-00009C6C0000}"/>
    <cellStyle name="Zarez 13 4 4 5" xfId="27302" xr:uid="{00000000-0005-0000-0000-00009D6C0000}"/>
    <cellStyle name="Zarez 13 4 4 5 2" xfId="27303" xr:uid="{00000000-0005-0000-0000-00009E6C0000}"/>
    <cellStyle name="Zarez 13 4 4 5 2 2" xfId="27304" xr:uid="{00000000-0005-0000-0000-00009F6C0000}"/>
    <cellStyle name="Zarez 13 4 4 5 3" xfId="27305" xr:uid="{00000000-0005-0000-0000-0000A06C0000}"/>
    <cellStyle name="Zarez 13 4 4 5 4" xfId="27306" xr:uid="{00000000-0005-0000-0000-0000A16C0000}"/>
    <cellStyle name="Zarez 13 4 4 6" xfId="27307" xr:uid="{00000000-0005-0000-0000-0000A26C0000}"/>
    <cellStyle name="Zarez 13 4 4 6 2" xfId="27308" xr:uid="{00000000-0005-0000-0000-0000A36C0000}"/>
    <cellStyle name="Zarez 13 4 4 6 2 2" xfId="27309" xr:uid="{00000000-0005-0000-0000-0000A46C0000}"/>
    <cellStyle name="Zarez 13 4 4 6 3" xfId="27310" xr:uid="{00000000-0005-0000-0000-0000A56C0000}"/>
    <cellStyle name="Zarez 13 4 4 7" xfId="27311" xr:uid="{00000000-0005-0000-0000-0000A66C0000}"/>
    <cellStyle name="Zarez 13 4 4 7 2" xfId="27312" xr:uid="{00000000-0005-0000-0000-0000A76C0000}"/>
    <cellStyle name="Zarez 13 4 4 7 2 2" xfId="27313" xr:uid="{00000000-0005-0000-0000-0000A86C0000}"/>
    <cellStyle name="Zarez 13 4 4 7 3" xfId="27314" xr:uid="{00000000-0005-0000-0000-0000A96C0000}"/>
    <cellStyle name="Zarez 13 4 4 8" xfId="27315" xr:uid="{00000000-0005-0000-0000-0000AA6C0000}"/>
    <cellStyle name="Zarez 13 4 4 8 2" xfId="27316" xr:uid="{00000000-0005-0000-0000-0000AB6C0000}"/>
    <cellStyle name="Zarez 13 4 4 9" xfId="27317" xr:uid="{00000000-0005-0000-0000-0000AC6C0000}"/>
    <cellStyle name="Zarez 13 4 5" xfId="27318" xr:uid="{00000000-0005-0000-0000-0000AD6C0000}"/>
    <cellStyle name="Zarez 13 4 5 10" xfId="27319" xr:uid="{00000000-0005-0000-0000-0000AE6C0000}"/>
    <cellStyle name="Zarez 13 4 5 2" xfId="27320" xr:uid="{00000000-0005-0000-0000-0000AF6C0000}"/>
    <cellStyle name="Zarez 13 4 5 2 2" xfId="27321" xr:uid="{00000000-0005-0000-0000-0000B06C0000}"/>
    <cellStyle name="Zarez 13 4 5 2 2 2" xfId="27322" xr:uid="{00000000-0005-0000-0000-0000B16C0000}"/>
    <cellStyle name="Zarez 13 4 5 2 3" xfId="27323" xr:uid="{00000000-0005-0000-0000-0000B26C0000}"/>
    <cellStyle name="Zarez 13 4 5 2 4" xfId="27324" xr:uid="{00000000-0005-0000-0000-0000B36C0000}"/>
    <cellStyle name="Zarez 13 4 5 3" xfId="27325" xr:uid="{00000000-0005-0000-0000-0000B46C0000}"/>
    <cellStyle name="Zarez 13 4 5 3 2" xfId="27326" xr:uid="{00000000-0005-0000-0000-0000B56C0000}"/>
    <cellStyle name="Zarez 13 4 5 3 2 2" xfId="27327" xr:uid="{00000000-0005-0000-0000-0000B66C0000}"/>
    <cellStyle name="Zarez 13 4 5 3 3" xfId="27328" xr:uid="{00000000-0005-0000-0000-0000B76C0000}"/>
    <cellStyle name="Zarez 13 4 5 3 4" xfId="27329" xr:uid="{00000000-0005-0000-0000-0000B86C0000}"/>
    <cellStyle name="Zarez 13 4 5 4" xfId="27330" xr:uid="{00000000-0005-0000-0000-0000B96C0000}"/>
    <cellStyle name="Zarez 13 4 5 4 2" xfId="27331" xr:uid="{00000000-0005-0000-0000-0000BA6C0000}"/>
    <cellStyle name="Zarez 13 4 5 4 2 2" xfId="27332" xr:uid="{00000000-0005-0000-0000-0000BB6C0000}"/>
    <cellStyle name="Zarez 13 4 5 4 3" xfId="27333" xr:uid="{00000000-0005-0000-0000-0000BC6C0000}"/>
    <cellStyle name="Zarez 13 4 5 4 4" xfId="27334" xr:uid="{00000000-0005-0000-0000-0000BD6C0000}"/>
    <cellStyle name="Zarez 13 4 5 5" xfId="27335" xr:uid="{00000000-0005-0000-0000-0000BE6C0000}"/>
    <cellStyle name="Zarez 13 4 5 5 2" xfId="27336" xr:uid="{00000000-0005-0000-0000-0000BF6C0000}"/>
    <cellStyle name="Zarez 13 4 5 5 2 2" xfId="27337" xr:uid="{00000000-0005-0000-0000-0000C06C0000}"/>
    <cellStyle name="Zarez 13 4 5 5 3" xfId="27338" xr:uid="{00000000-0005-0000-0000-0000C16C0000}"/>
    <cellStyle name="Zarez 13 4 5 5 4" xfId="27339" xr:uid="{00000000-0005-0000-0000-0000C26C0000}"/>
    <cellStyle name="Zarez 13 4 5 6" xfId="27340" xr:uid="{00000000-0005-0000-0000-0000C36C0000}"/>
    <cellStyle name="Zarez 13 4 5 6 2" xfId="27341" xr:uid="{00000000-0005-0000-0000-0000C46C0000}"/>
    <cellStyle name="Zarez 13 4 5 6 2 2" xfId="27342" xr:uid="{00000000-0005-0000-0000-0000C56C0000}"/>
    <cellStyle name="Zarez 13 4 5 6 3" xfId="27343" xr:uid="{00000000-0005-0000-0000-0000C66C0000}"/>
    <cellStyle name="Zarez 13 4 5 7" xfId="27344" xr:uid="{00000000-0005-0000-0000-0000C76C0000}"/>
    <cellStyle name="Zarez 13 4 5 7 2" xfId="27345" xr:uid="{00000000-0005-0000-0000-0000C86C0000}"/>
    <cellStyle name="Zarez 13 4 5 7 2 2" xfId="27346" xr:uid="{00000000-0005-0000-0000-0000C96C0000}"/>
    <cellStyle name="Zarez 13 4 5 7 3" xfId="27347" xr:uid="{00000000-0005-0000-0000-0000CA6C0000}"/>
    <cellStyle name="Zarez 13 4 5 8" xfId="27348" xr:uid="{00000000-0005-0000-0000-0000CB6C0000}"/>
    <cellStyle name="Zarez 13 4 5 8 2" xfId="27349" xr:uid="{00000000-0005-0000-0000-0000CC6C0000}"/>
    <cellStyle name="Zarez 13 4 5 9" xfId="27350" xr:uid="{00000000-0005-0000-0000-0000CD6C0000}"/>
    <cellStyle name="Zarez 13 4 6" xfId="27351" xr:uid="{00000000-0005-0000-0000-0000CE6C0000}"/>
    <cellStyle name="Zarez 13 4 6 10" xfId="27352" xr:uid="{00000000-0005-0000-0000-0000CF6C0000}"/>
    <cellStyle name="Zarez 13 4 6 2" xfId="27353" xr:uid="{00000000-0005-0000-0000-0000D06C0000}"/>
    <cellStyle name="Zarez 13 4 6 2 2" xfId="27354" xr:uid="{00000000-0005-0000-0000-0000D16C0000}"/>
    <cellStyle name="Zarez 13 4 6 2 2 2" xfId="27355" xr:uid="{00000000-0005-0000-0000-0000D26C0000}"/>
    <cellStyle name="Zarez 13 4 6 2 3" xfId="27356" xr:uid="{00000000-0005-0000-0000-0000D36C0000}"/>
    <cellStyle name="Zarez 13 4 6 2 4" xfId="27357" xr:uid="{00000000-0005-0000-0000-0000D46C0000}"/>
    <cellStyle name="Zarez 13 4 6 3" xfId="27358" xr:uid="{00000000-0005-0000-0000-0000D56C0000}"/>
    <cellStyle name="Zarez 13 4 6 3 2" xfId="27359" xr:uid="{00000000-0005-0000-0000-0000D66C0000}"/>
    <cellStyle name="Zarez 13 4 6 3 2 2" xfId="27360" xr:uid="{00000000-0005-0000-0000-0000D76C0000}"/>
    <cellStyle name="Zarez 13 4 6 3 3" xfId="27361" xr:uid="{00000000-0005-0000-0000-0000D86C0000}"/>
    <cellStyle name="Zarez 13 4 6 3 4" xfId="27362" xr:uid="{00000000-0005-0000-0000-0000D96C0000}"/>
    <cellStyle name="Zarez 13 4 6 4" xfId="27363" xr:uid="{00000000-0005-0000-0000-0000DA6C0000}"/>
    <cellStyle name="Zarez 13 4 6 4 2" xfId="27364" xr:uid="{00000000-0005-0000-0000-0000DB6C0000}"/>
    <cellStyle name="Zarez 13 4 6 4 2 2" xfId="27365" xr:uid="{00000000-0005-0000-0000-0000DC6C0000}"/>
    <cellStyle name="Zarez 13 4 6 4 3" xfId="27366" xr:uid="{00000000-0005-0000-0000-0000DD6C0000}"/>
    <cellStyle name="Zarez 13 4 6 4 4" xfId="27367" xr:uid="{00000000-0005-0000-0000-0000DE6C0000}"/>
    <cellStyle name="Zarez 13 4 6 5" xfId="27368" xr:uid="{00000000-0005-0000-0000-0000DF6C0000}"/>
    <cellStyle name="Zarez 13 4 6 5 2" xfId="27369" xr:uid="{00000000-0005-0000-0000-0000E06C0000}"/>
    <cellStyle name="Zarez 13 4 6 5 2 2" xfId="27370" xr:uid="{00000000-0005-0000-0000-0000E16C0000}"/>
    <cellStyle name="Zarez 13 4 6 5 3" xfId="27371" xr:uid="{00000000-0005-0000-0000-0000E26C0000}"/>
    <cellStyle name="Zarez 13 4 6 5 4" xfId="27372" xr:uid="{00000000-0005-0000-0000-0000E36C0000}"/>
    <cellStyle name="Zarez 13 4 6 6" xfId="27373" xr:uid="{00000000-0005-0000-0000-0000E46C0000}"/>
    <cellStyle name="Zarez 13 4 6 6 2" xfId="27374" xr:uid="{00000000-0005-0000-0000-0000E56C0000}"/>
    <cellStyle name="Zarez 13 4 6 6 2 2" xfId="27375" xr:uid="{00000000-0005-0000-0000-0000E66C0000}"/>
    <cellStyle name="Zarez 13 4 6 6 3" xfId="27376" xr:uid="{00000000-0005-0000-0000-0000E76C0000}"/>
    <cellStyle name="Zarez 13 4 6 7" xfId="27377" xr:uid="{00000000-0005-0000-0000-0000E86C0000}"/>
    <cellStyle name="Zarez 13 4 6 7 2" xfId="27378" xr:uid="{00000000-0005-0000-0000-0000E96C0000}"/>
    <cellStyle name="Zarez 13 4 6 7 2 2" xfId="27379" xr:uid="{00000000-0005-0000-0000-0000EA6C0000}"/>
    <cellStyle name="Zarez 13 4 6 7 3" xfId="27380" xr:uid="{00000000-0005-0000-0000-0000EB6C0000}"/>
    <cellStyle name="Zarez 13 4 6 8" xfId="27381" xr:uid="{00000000-0005-0000-0000-0000EC6C0000}"/>
    <cellStyle name="Zarez 13 4 6 8 2" xfId="27382" xr:uid="{00000000-0005-0000-0000-0000ED6C0000}"/>
    <cellStyle name="Zarez 13 4 6 9" xfId="27383" xr:uid="{00000000-0005-0000-0000-0000EE6C0000}"/>
    <cellStyle name="Zarez 13 4 7" xfId="27384" xr:uid="{00000000-0005-0000-0000-0000EF6C0000}"/>
    <cellStyle name="Zarez 13 4 7 10" xfId="27385" xr:uid="{00000000-0005-0000-0000-0000F06C0000}"/>
    <cellStyle name="Zarez 13 4 7 2" xfId="27386" xr:uid="{00000000-0005-0000-0000-0000F16C0000}"/>
    <cellStyle name="Zarez 13 4 7 2 2" xfId="27387" xr:uid="{00000000-0005-0000-0000-0000F26C0000}"/>
    <cellStyle name="Zarez 13 4 7 2 2 2" xfId="27388" xr:uid="{00000000-0005-0000-0000-0000F36C0000}"/>
    <cellStyle name="Zarez 13 4 7 2 3" xfId="27389" xr:uid="{00000000-0005-0000-0000-0000F46C0000}"/>
    <cellStyle name="Zarez 13 4 7 2 4" xfId="27390" xr:uid="{00000000-0005-0000-0000-0000F56C0000}"/>
    <cellStyle name="Zarez 13 4 7 3" xfId="27391" xr:uid="{00000000-0005-0000-0000-0000F66C0000}"/>
    <cellStyle name="Zarez 13 4 7 3 2" xfId="27392" xr:uid="{00000000-0005-0000-0000-0000F76C0000}"/>
    <cellStyle name="Zarez 13 4 7 3 2 2" xfId="27393" xr:uid="{00000000-0005-0000-0000-0000F86C0000}"/>
    <cellStyle name="Zarez 13 4 7 3 3" xfId="27394" xr:uid="{00000000-0005-0000-0000-0000F96C0000}"/>
    <cellStyle name="Zarez 13 4 7 3 4" xfId="27395" xr:uid="{00000000-0005-0000-0000-0000FA6C0000}"/>
    <cellStyle name="Zarez 13 4 7 4" xfId="27396" xr:uid="{00000000-0005-0000-0000-0000FB6C0000}"/>
    <cellStyle name="Zarez 13 4 7 4 2" xfId="27397" xr:uid="{00000000-0005-0000-0000-0000FC6C0000}"/>
    <cellStyle name="Zarez 13 4 7 4 2 2" xfId="27398" xr:uid="{00000000-0005-0000-0000-0000FD6C0000}"/>
    <cellStyle name="Zarez 13 4 7 4 3" xfId="27399" xr:uid="{00000000-0005-0000-0000-0000FE6C0000}"/>
    <cellStyle name="Zarez 13 4 7 4 4" xfId="27400" xr:uid="{00000000-0005-0000-0000-0000FF6C0000}"/>
    <cellStyle name="Zarez 13 4 7 5" xfId="27401" xr:uid="{00000000-0005-0000-0000-0000006D0000}"/>
    <cellStyle name="Zarez 13 4 7 5 2" xfId="27402" xr:uid="{00000000-0005-0000-0000-0000016D0000}"/>
    <cellStyle name="Zarez 13 4 7 5 2 2" xfId="27403" xr:uid="{00000000-0005-0000-0000-0000026D0000}"/>
    <cellStyle name="Zarez 13 4 7 5 3" xfId="27404" xr:uid="{00000000-0005-0000-0000-0000036D0000}"/>
    <cellStyle name="Zarez 13 4 7 5 4" xfId="27405" xr:uid="{00000000-0005-0000-0000-0000046D0000}"/>
    <cellStyle name="Zarez 13 4 7 6" xfId="27406" xr:uid="{00000000-0005-0000-0000-0000056D0000}"/>
    <cellStyle name="Zarez 13 4 7 6 2" xfId="27407" xr:uid="{00000000-0005-0000-0000-0000066D0000}"/>
    <cellStyle name="Zarez 13 4 7 6 2 2" xfId="27408" xr:uid="{00000000-0005-0000-0000-0000076D0000}"/>
    <cellStyle name="Zarez 13 4 7 6 3" xfId="27409" xr:uid="{00000000-0005-0000-0000-0000086D0000}"/>
    <cellStyle name="Zarez 13 4 7 7" xfId="27410" xr:uid="{00000000-0005-0000-0000-0000096D0000}"/>
    <cellStyle name="Zarez 13 4 7 7 2" xfId="27411" xr:uid="{00000000-0005-0000-0000-00000A6D0000}"/>
    <cellStyle name="Zarez 13 4 7 7 2 2" xfId="27412" xr:uid="{00000000-0005-0000-0000-00000B6D0000}"/>
    <cellStyle name="Zarez 13 4 7 7 3" xfId="27413" xr:uid="{00000000-0005-0000-0000-00000C6D0000}"/>
    <cellStyle name="Zarez 13 4 7 8" xfId="27414" xr:uid="{00000000-0005-0000-0000-00000D6D0000}"/>
    <cellStyle name="Zarez 13 4 7 8 2" xfId="27415" xr:uid="{00000000-0005-0000-0000-00000E6D0000}"/>
    <cellStyle name="Zarez 13 4 7 9" xfId="27416" xr:uid="{00000000-0005-0000-0000-00000F6D0000}"/>
    <cellStyle name="Zarez 13 4 8" xfId="27417" xr:uid="{00000000-0005-0000-0000-0000106D0000}"/>
    <cellStyle name="Zarez 13 4 8 2" xfId="27418" xr:uid="{00000000-0005-0000-0000-0000116D0000}"/>
    <cellStyle name="Zarez 13 4 8 2 2" xfId="27419" xr:uid="{00000000-0005-0000-0000-0000126D0000}"/>
    <cellStyle name="Zarez 13 4 8 3" xfId="27420" xr:uid="{00000000-0005-0000-0000-0000136D0000}"/>
    <cellStyle name="Zarez 13 4 9" xfId="27421" xr:uid="{00000000-0005-0000-0000-0000146D0000}"/>
    <cellStyle name="Zarez 13 4 9 2" xfId="27422" xr:uid="{00000000-0005-0000-0000-0000156D0000}"/>
    <cellStyle name="Zarez 13 4 9 2 2" xfId="27423" xr:uid="{00000000-0005-0000-0000-0000166D0000}"/>
    <cellStyle name="Zarez 13 4 9 3" xfId="27424" xr:uid="{00000000-0005-0000-0000-0000176D0000}"/>
    <cellStyle name="Zarez 13 5" xfId="27425" xr:uid="{00000000-0005-0000-0000-0000186D0000}"/>
    <cellStyle name="Zarez 13 5 10" xfId="27426" xr:uid="{00000000-0005-0000-0000-0000196D0000}"/>
    <cellStyle name="Zarez 13 5 10 2" xfId="27427" xr:uid="{00000000-0005-0000-0000-00001A6D0000}"/>
    <cellStyle name="Zarez 13 5 10 2 2" xfId="27428" xr:uid="{00000000-0005-0000-0000-00001B6D0000}"/>
    <cellStyle name="Zarez 13 5 10 3" xfId="27429" xr:uid="{00000000-0005-0000-0000-00001C6D0000}"/>
    <cellStyle name="Zarez 13 5 11" xfId="27430" xr:uid="{00000000-0005-0000-0000-00001D6D0000}"/>
    <cellStyle name="Zarez 13 5 11 2" xfId="27431" xr:uid="{00000000-0005-0000-0000-00001E6D0000}"/>
    <cellStyle name="Zarez 13 5 11 2 2" xfId="27432" xr:uid="{00000000-0005-0000-0000-00001F6D0000}"/>
    <cellStyle name="Zarez 13 5 11 3" xfId="27433" xr:uid="{00000000-0005-0000-0000-0000206D0000}"/>
    <cellStyle name="Zarez 13 5 12" xfId="27434" xr:uid="{00000000-0005-0000-0000-0000216D0000}"/>
    <cellStyle name="Zarez 13 5 12 2" xfId="27435" xr:uid="{00000000-0005-0000-0000-0000226D0000}"/>
    <cellStyle name="Zarez 13 5 13" xfId="27436" xr:uid="{00000000-0005-0000-0000-0000236D0000}"/>
    <cellStyle name="Zarez 13 5 14" xfId="27437" xr:uid="{00000000-0005-0000-0000-0000246D0000}"/>
    <cellStyle name="Zarez 13 5 2" xfId="27438" xr:uid="{00000000-0005-0000-0000-0000256D0000}"/>
    <cellStyle name="Zarez 13 5 2 10" xfId="27439" xr:uid="{00000000-0005-0000-0000-0000266D0000}"/>
    <cellStyle name="Zarez 13 5 2 2" xfId="27440" xr:uid="{00000000-0005-0000-0000-0000276D0000}"/>
    <cellStyle name="Zarez 13 5 2 2 2" xfId="27441" xr:uid="{00000000-0005-0000-0000-0000286D0000}"/>
    <cellStyle name="Zarez 13 5 2 2 2 2" xfId="27442" xr:uid="{00000000-0005-0000-0000-0000296D0000}"/>
    <cellStyle name="Zarez 13 5 2 2 3" xfId="27443" xr:uid="{00000000-0005-0000-0000-00002A6D0000}"/>
    <cellStyle name="Zarez 13 5 2 2 4" xfId="27444" xr:uid="{00000000-0005-0000-0000-00002B6D0000}"/>
    <cellStyle name="Zarez 13 5 2 3" xfId="27445" xr:uid="{00000000-0005-0000-0000-00002C6D0000}"/>
    <cellStyle name="Zarez 13 5 2 3 2" xfId="27446" xr:uid="{00000000-0005-0000-0000-00002D6D0000}"/>
    <cellStyle name="Zarez 13 5 2 3 2 2" xfId="27447" xr:uid="{00000000-0005-0000-0000-00002E6D0000}"/>
    <cellStyle name="Zarez 13 5 2 3 3" xfId="27448" xr:uid="{00000000-0005-0000-0000-00002F6D0000}"/>
    <cellStyle name="Zarez 13 5 2 3 4" xfId="27449" xr:uid="{00000000-0005-0000-0000-0000306D0000}"/>
    <cellStyle name="Zarez 13 5 2 4" xfId="27450" xr:uid="{00000000-0005-0000-0000-0000316D0000}"/>
    <cellStyle name="Zarez 13 5 2 4 2" xfId="27451" xr:uid="{00000000-0005-0000-0000-0000326D0000}"/>
    <cellStyle name="Zarez 13 5 2 4 2 2" xfId="27452" xr:uid="{00000000-0005-0000-0000-0000336D0000}"/>
    <cellStyle name="Zarez 13 5 2 4 3" xfId="27453" xr:uid="{00000000-0005-0000-0000-0000346D0000}"/>
    <cellStyle name="Zarez 13 5 2 4 4" xfId="27454" xr:uid="{00000000-0005-0000-0000-0000356D0000}"/>
    <cellStyle name="Zarez 13 5 2 5" xfId="27455" xr:uid="{00000000-0005-0000-0000-0000366D0000}"/>
    <cellStyle name="Zarez 13 5 2 5 2" xfId="27456" xr:uid="{00000000-0005-0000-0000-0000376D0000}"/>
    <cellStyle name="Zarez 13 5 2 5 2 2" xfId="27457" xr:uid="{00000000-0005-0000-0000-0000386D0000}"/>
    <cellStyle name="Zarez 13 5 2 5 3" xfId="27458" xr:uid="{00000000-0005-0000-0000-0000396D0000}"/>
    <cellStyle name="Zarez 13 5 2 5 4" xfId="27459" xr:uid="{00000000-0005-0000-0000-00003A6D0000}"/>
    <cellStyle name="Zarez 13 5 2 6" xfId="27460" xr:uid="{00000000-0005-0000-0000-00003B6D0000}"/>
    <cellStyle name="Zarez 13 5 2 6 2" xfId="27461" xr:uid="{00000000-0005-0000-0000-00003C6D0000}"/>
    <cellStyle name="Zarez 13 5 2 6 2 2" xfId="27462" xr:uid="{00000000-0005-0000-0000-00003D6D0000}"/>
    <cellStyle name="Zarez 13 5 2 6 3" xfId="27463" xr:uid="{00000000-0005-0000-0000-00003E6D0000}"/>
    <cellStyle name="Zarez 13 5 2 7" xfId="27464" xr:uid="{00000000-0005-0000-0000-00003F6D0000}"/>
    <cellStyle name="Zarez 13 5 2 7 2" xfId="27465" xr:uid="{00000000-0005-0000-0000-0000406D0000}"/>
    <cellStyle name="Zarez 13 5 2 7 2 2" xfId="27466" xr:uid="{00000000-0005-0000-0000-0000416D0000}"/>
    <cellStyle name="Zarez 13 5 2 7 3" xfId="27467" xr:uid="{00000000-0005-0000-0000-0000426D0000}"/>
    <cellStyle name="Zarez 13 5 2 8" xfId="27468" xr:uid="{00000000-0005-0000-0000-0000436D0000}"/>
    <cellStyle name="Zarez 13 5 2 8 2" xfId="27469" xr:uid="{00000000-0005-0000-0000-0000446D0000}"/>
    <cellStyle name="Zarez 13 5 2 9" xfId="27470" xr:uid="{00000000-0005-0000-0000-0000456D0000}"/>
    <cellStyle name="Zarez 13 5 3" xfId="27471" xr:uid="{00000000-0005-0000-0000-0000466D0000}"/>
    <cellStyle name="Zarez 13 5 3 10" xfId="27472" xr:uid="{00000000-0005-0000-0000-0000476D0000}"/>
    <cellStyle name="Zarez 13 5 3 2" xfId="27473" xr:uid="{00000000-0005-0000-0000-0000486D0000}"/>
    <cellStyle name="Zarez 13 5 3 2 2" xfId="27474" xr:uid="{00000000-0005-0000-0000-0000496D0000}"/>
    <cellStyle name="Zarez 13 5 3 2 2 2" xfId="27475" xr:uid="{00000000-0005-0000-0000-00004A6D0000}"/>
    <cellStyle name="Zarez 13 5 3 2 3" xfId="27476" xr:uid="{00000000-0005-0000-0000-00004B6D0000}"/>
    <cellStyle name="Zarez 13 5 3 2 4" xfId="27477" xr:uid="{00000000-0005-0000-0000-00004C6D0000}"/>
    <cellStyle name="Zarez 13 5 3 3" xfId="27478" xr:uid="{00000000-0005-0000-0000-00004D6D0000}"/>
    <cellStyle name="Zarez 13 5 3 3 2" xfId="27479" xr:uid="{00000000-0005-0000-0000-00004E6D0000}"/>
    <cellStyle name="Zarez 13 5 3 3 2 2" xfId="27480" xr:uid="{00000000-0005-0000-0000-00004F6D0000}"/>
    <cellStyle name="Zarez 13 5 3 3 3" xfId="27481" xr:uid="{00000000-0005-0000-0000-0000506D0000}"/>
    <cellStyle name="Zarez 13 5 3 3 4" xfId="27482" xr:uid="{00000000-0005-0000-0000-0000516D0000}"/>
    <cellStyle name="Zarez 13 5 3 4" xfId="27483" xr:uid="{00000000-0005-0000-0000-0000526D0000}"/>
    <cellStyle name="Zarez 13 5 3 4 2" xfId="27484" xr:uid="{00000000-0005-0000-0000-0000536D0000}"/>
    <cellStyle name="Zarez 13 5 3 4 2 2" xfId="27485" xr:uid="{00000000-0005-0000-0000-0000546D0000}"/>
    <cellStyle name="Zarez 13 5 3 4 3" xfId="27486" xr:uid="{00000000-0005-0000-0000-0000556D0000}"/>
    <cellStyle name="Zarez 13 5 3 4 4" xfId="27487" xr:uid="{00000000-0005-0000-0000-0000566D0000}"/>
    <cellStyle name="Zarez 13 5 3 5" xfId="27488" xr:uid="{00000000-0005-0000-0000-0000576D0000}"/>
    <cellStyle name="Zarez 13 5 3 5 2" xfId="27489" xr:uid="{00000000-0005-0000-0000-0000586D0000}"/>
    <cellStyle name="Zarez 13 5 3 5 2 2" xfId="27490" xr:uid="{00000000-0005-0000-0000-0000596D0000}"/>
    <cellStyle name="Zarez 13 5 3 5 3" xfId="27491" xr:uid="{00000000-0005-0000-0000-00005A6D0000}"/>
    <cellStyle name="Zarez 13 5 3 5 4" xfId="27492" xr:uid="{00000000-0005-0000-0000-00005B6D0000}"/>
    <cellStyle name="Zarez 13 5 3 6" xfId="27493" xr:uid="{00000000-0005-0000-0000-00005C6D0000}"/>
    <cellStyle name="Zarez 13 5 3 6 2" xfId="27494" xr:uid="{00000000-0005-0000-0000-00005D6D0000}"/>
    <cellStyle name="Zarez 13 5 3 6 2 2" xfId="27495" xr:uid="{00000000-0005-0000-0000-00005E6D0000}"/>
    <cellStyle name="Zarez 13 5 3 6 3" xfId="27496" xr:uid="{00000000-0005-0000-0000-00005F6D0000}"/>
    <cellStyle name="Zarez 13 5 3 7" xfId="27497" xr:uid="{00000000-0005-0000-0000-0000606D0000}"/>
    <cellStyle name="Zarez 13 5 3 7 2" xfId="27498" xr:uid="{00000000-0005-0000-0000-0000616D0000}"/>
    <cellStyle name="Zarez 13 5 3 7 2 2" xfId="27499" xr:uid="{00000000-0005-0000-0000-0000626D0000}"/>
    <cellStyle name="Zarez 13 5 3 7 3" xfId="27500" xr:uid="{00000000-0005-0000-0000-0000636D0000}"/>
    <cellStyle name="Zarez 13 5 3 8" xfId="27501" xr:uid="{00000000-0005-0000-0000-0000646D0000}"/>
    <cellStyle name="Zarez 13 5 3 8 2" xfId="27502" xr:uid="{00000000-0005-0000-0000-0000656D0000}"/>
    <cellStyle name="Zarez 13 5 3 9" xfId="27503" xr:uid="{00000000-0005-0000-0000-0000666D0000}"/>
    <cellStyle name="Zarez 13 5 4" xfId="27504" xr:uid="{00000000-0005-0000-0000-0000676D0000}"/>
    <cellStyle name="Zarez 13 5 4 10" xfId="27505" xr:uid="{00000000-0005-0000-0000-0000686D0000}"/>
    <cellStyle name="Zarez 13 5 4 2" xfId="27506" xr:uid="{00000000-0005-0000-0000-0000696D0000}"/>
    <cellStyle name="Zarez 13 5 4 2 2" xfId="27507" xr:uid="{00000000-0005-0000-0000-00006A6D0000}"/>
    <cellStyle name="Zarez 13 5 4 2 2 2" xfId="27508" xr:uid="{00000000-0005-0000-0000-00006B6D0000}"/>
    <cellStyle name="Zarez 13 5 4 2 3" xfId="27509" xr:uid="{00000000-0005-0000-0000-00006C6D0000}"/>
    <cellStyle name="Zarez 13 5 4 2 4" xfId="27510" xr:uid="{00000000-0005-0000-0000-00006D6D0000}"/>
    <cellStyle name="Zarez 13 5 4 3" xfId="27511" xr:uid="{00000000-0005-0000-0000-00006E6D0000}"/>
    <cellStyle name="Zarez 13 5 4 3 2" xfId="27512" xr:uid="{00000000-0005-0000-0000-00006F6D0000}"/>
    <cellStyle name="Zarez 13 5 4 3 2 2" xfId="27513" xr:uid="{00000000-0005-0000-0000-0000706D0000}"/>
    <cellStyle name="Zarez 13 5 4 3 3" xfId="27514" xr:uid="{00000000-0005-0000-0000-0000716D0000}"/>
    <cellStyle name="Zarez 13 5 4 3 4" xfId="27515" xr:uid="{00000000-0005-0000-0000-0000726D0000}"/>
    <cellStyle name="Zarez 13 5 4 4" xfId="27516" xr:uid="{00000000-0005-0000-0000-0000736D0000}"/>
    <cellStyle name="Zarez 13 5 4 4 2" xfId="27517" xr:uid="{00000000-0005-0000-0000-0000746D0000}"/>
    <cellStyle name="Zarez 13 5 4 4 2 2" xfId="27518" xr:uid="{00000000-0005-0000-0000-0000756D0000}"/>
    <cellStyle name="Zarez 13 5 4 4 3" xfId="27519" xr:uid="{00000000-0005-0000-0000-0000766D0000}"/>
    <cellStyle name="Zarez 13 5 4 4 4" xfId="27520" xr:uid="{00000000-0005-0000-0000-0000776D0000}"/>
    <cellStyle name="Zarez 13 5 4 5" xfId="27521" xr:uid="{00000000-0005-0000-0000-0000786D0000}"/>
    <cellStyle name="Zarez 13 5 4 5 2" xfId="27522" xr:uid="{00000000-0005-0000-0000-0000796D0000}"/>
    <cellStyle name="Zarez 13 5 4 5 2 2" xfId="27523" xr:uid="{00000000-0005-0000-0000-00007A6D0000}"/>
    <cellStyle name="Zarez 13 5 4 5 3" xfId="27524" xr:uid="{00000000-0005-0000-0000-00007B6D0000}"/>
    <cellStyle name="Zarez 13 5 4 5 4" xfId="27525" xr:uid="{00000000-0005-0000-0000-00007C6D0000}"/>
    <cellStyle name="Zarez 13 5 4 6" xfId="27526" xr:uid="{00000000-0005-0000-0000-00007D6D0000}"/>
    <cellStyle name="Zarez 13 5 4 6 2" xfId="27527" xr:uid="{00000000-0005-0000-0000-00007E6D0000}"/>
    <cellStyle name="Zarez 13 5 4 6 2 2" xfId="27528" xr:uid="{00000000-0005-0000-0000-00007F6D0000}"/>
    <cellStyle name="Zarez 13 5 4 6 3" xfId="27529" xr:uid="{00000000-0005-0000-0000-0000806D0000}"/>
    <cellStyle name="Zarez 13 5 4 7" xfId="27530" xr:uid="{00000000-0005-0000-0000-0000816D0000}"/>
    <cellStyle name="Zarez 13 5 4 7 2" xfId="27531" xr:uid="{00000000-0005-0000-0000-0000826D0000}"/>
    <cellStyle name="Zarez 13 5 4 7 2 2" xfId="27532" xr:uid="{00000000-0005-0000-0000-0000836D0000}"/>
    <cellStyle name="Zarez 13 5 4 7 3" xfId="27533" xr:uid="{00000000-0005-0000-0000-0000846D0000}"/>
    <cellStyle name="Zarez 13 5 4 8" xfId="27534" xr:uid="{00000000-0005-0000-0000-0000856D0000}"/>
    <cellStyle name="Zarez 13 5 4 8 2" xfId="27535" xr:uid="{00000000-0005-0000-0000-0000866D0000}"/>
    <cellStyle name="Zarez 13 5 4 9" xfId="27536" xr:uid="{00000000-0005-0000-0000-0000876D0000}"/>
    <cellStyle name="Zarez 13 5 5" xfId="27537" xr:uid="{00000000-0005-0000-0000-0000886D0000}"/>
    <cellStyle name="Zarez 13 5 5 10" xfId="27538" xr:uid="{00000000-0005-0000-0000-0000896D0000}"/>
    <cellStyle name="Zarez 13 5 5 2" xfId="27539" xr:uid="{00000000-0005-0000-0000-00008A6D0000}"/>
    <cellStyle name="Zarez 13 5 5 2 2" xfId="27540" xr:uid="{00000000-0005-0000-0000-00008B6D0000}"/>
    <cellStyle name="Zarez 13 5 5 2 2 2" xfId="27541" xr:uid="{00000000-0005-0000-0000-00008C6D0000}"/>
    <cellStyle name="Zarez 13 5 5 2 3" xfId="27542" xr:uid="{00000000-0005-0000-0000-00008D6D0000}"/>
    <cellStyle name="Zarez 13 5 5 2 4" xfId="27543" xr:uid="{00000000-0005-0000-0000-00008E6D0000}"/>
    <cellStyle name="Zarez 13 5 5 3" xfId="27544" xr:uid="{00000000-0005-0000-0000-00008F6D0000}"/>
    <cellStyle name="Zarez 13 5 5 3 2" xfId="27545" xr:uid="{00000000-0005-0000-0000-0000906D0000}"/>
    <cellStyle name="Zarez 13 5 5 3 2 2" xfId="27546" xr:uid="{00000000-0005-0000-0000-0000916D0000}"/>
    <cellStyle name="Zarez 13 5 5 3 3" xfId="27547" xr:uid="{00000000-0005-0000-0000-0000926D0000}"/>
    <cellStyle name="Zarez 13 5 5 3 4" xfId="27548" xr:uid="{00000000-0005-0000-0000-0000936D0000}"/>
    <cellStyle name="Zarez 13 5 5 4" xfId="27549" xr:uid="{00000000-0005-0000-0000-0000946D0000}"/>
    <cellStyle name="Zarez 13 5 5 4 2" xfId="27550" xr:uid="{00000000-0005-0000-0000-0000956D0000}"/>
    <cellStyle name="Zarez 13 5 5 4 2 2" xfId="27551" xr:uid="{00000000-0005-0000-0000-0000966D0000}"/>
    <cellStyle name="Zarez 13 5 5 4 3" xfId="27552" xr:uid="{00000000-0005-0000-0000-0000976D0000}"/>
    <cellStyle name="Zarez 13 5 5 4 4" xfId="27553" xr:uid="{00000000-0005-0000-0000-0000986D0000}"/>
    <cellStyle name="Zarez 13 5 5 5" xfId="27554" xr:uid="{00000000-0005-0000-0000-0000996D0000}"/>
    <cellStyle name="Zarez 13 5 5 5 2" xfId="27555" xr:uid="{00000000-0005-0000-0000-00009A6D0000}"/>
    <cellStyle name="Zarez 13 5 5 5 2 2" xfId="27556" xr:uid="{00000000-0005-0000-0000-00009B6D0000}"/>
    <cellStyle name="Zarez 13 5 5 5 3" xfId="27557" xr:uid="{00000000-0005-0000-0000-00009C6D0000}"/>
    <cellStyle name="Zarez 13 5 5 5 4" xfId="27558" xr:uid="{00000000-0005-0000-0000-00009D6D0000}"/>
    <cellStyle name="Zarez 13 5 5 6" xfId="27559" xr:uid="{00000000-0005-0000-0000-00009E6D0000}"/>
    <cellStyle name="Zarez 13 5 5 6 2" xfId="27560" xr:uid="{00000000-0005-0000-0000-00009F6D0000}"/>
    <cellStyle name="Zarez 13 5 5 6 2 2" xfId="27561" xr:uid="{00000000-0005-0000-0000-0000A06D0000}"/>
    <cellStyle name="Zarez 13 5 5 6 3" xfId="27562" xr:uid="{00000000-0005-0000-0000-0000A16D0000}"/>
    <cellStyle name="Zarez 13 5 5 7" xfId="27563" xr:uid="{00000000-0005-0000-0000-0000A26D0000}"/>
    <cellStyle name="Zarez 13 5 5 7 2" xfId="27564" xr:uid="{00000000-0005-0000-0000-0000A36D0000}"/>
    <cellStyle name="Zarez 13 5 5 7 2 2" xfId="27565" xr:uid="{00000000-0005-0000-0000-0000A46D0000}"/>
    <cellStyle name="Zarez 13 5 5 7 3" xfId="27566" xr:uid="{00000000-0005-0000-0000-0000A56D0000}"/>
    <cellStyle name="Zarez 13 5 5 8" xfId="27567" xr:uid="{00000000-0005-0000-0000-0000A66D0000}"/>
    <cellStyle name="Zarez 13 5 5 8 2" xfId="27568" xr:uid="{00000000-0005-0000-0000-0000A76D0000}"/>
    <cellStyle name="Zarez 13 5 5 9" xfId="27569" xr:uid="{00000000-0005-0000-0000-0000A86D0000}"/>
    <cellStyle name="Zarez 13 5 6" xfId="27570" xr:uid="{00000000-0005-0000-0000-0000A96D0000}"/>
    <cellStyle name="Zarez 13 5 6 10" xfId="27571" xr:uid="{00000000-0005-0000-0000-0000AA6D0000}"/>
    <cellStyle name="Zarez 13 5 6 2" xfId="27572" xr:uid="{00000000-0005-0000-0000-0000AB6D0000}"/>
    <cellStyle name="Zarez 13 5 6 2 2" xfId="27573" xr:uid="{00000000-0005-0000-0000-0000AC6D0000}"/>
    <cellStyle name="Zarez 13 5 6 2 2 2" xfId="27574" xr:uid="{00000000-0005-0000-0000-0000AD6D0000}"/>
    <cellStyle name="Zarez 13 5 6 2 3" xfId="27575" xr:uid="{00000000-0005-0000-0000-0000AE6D0000}"/>
    <cellStyle name="Zarez 13 5 6 2 4" xfId="27576" xr:uid="{00000000-0005-0000-0000-0000AF6D0000}"/>
    <cellStyle name="Zarez 13 5 6 3" xfId="27577" xr:uid="{00000000-0005-0000-0000-0000B06D0000}"/>
    <cellStyle name="Zarez 13 5 6 3 2" xfId="27578" xr:uid="{00000000-0005-0000-0000-0000B16D0000}"/>
    <cellStyle name="Zarez 13 5 6 3 2 2" xfId="27579" xr:uid="{00000000-0005-0000-0000-0000B26D0000}"/>
    <cellStyle name="Zarez 13 5 6 3 3" xfId="27580" xr:uid="{00000000-0005-0000-0000-0000B36D0000}"/>
    <cellStyle name="Zarez 13 5 6 3 4" xfId="27581" xr:uid="{00000000-0005-0000-0000-0000B46D0000}"/>
    <cellStyle name="Zarez 13 5 6 4" xfId="27582" xr:uid="{00000000-0005-0000-0000-0000B56D0000}"/>
    <cellStyle name="Zarez 13 5 6 4 2" xfId="27583" xr:uid="{00000000-0005-0000-0000-0000B66D0000}"/>
    <cellStyle name="Zarez 13 5 6 4 2 2" xfId="27584" xr:uid="{00000000-0005-0000-0000-0000B76D0000}"/>
    <cellStyle name="Zarez 13 5 6 4 3" xfId="27585" xr:uid="{00000000-0005-0000-0000-0000B86D0000}"/>
    <cellStyle name="Zarez 13 5 6 4 4" xfId="27586" xr:uid="{00000000-0005-0000-0000-0000B96D0000}"/>
    <cellStyle name="Zarez 13 5 6 5" xfId="27587" xr:uid="{00000000-0005-0000-0000-0000BA6D0000}"/>
    <cellStyle name="Zarez 13 5 6 5 2" xfId="27588" xr:uid="{00000000-0005-0000-0000-0000BB6D0000}"/>
    <cellStyle name="Zarez 13 5 6 5 2 2" xfId="27589" xr:uid="{00000000-0005-0000-0000-0000BC6D0000}"/>
    <cellStyle name="Zarez 13 5 6 5 3" xfId="27590" xr:uid="{00000000-0005-0000-0000-0000BD6D0000}"/>
    <cellStyle name="Zarez 13 5 6 5 4" xfId="27591" xr:uid="{00000000-0005-0000-0000-0000BE6D0000}"/>
    <cellStyle name="Zarez 13 5 6 6" xfId="27592" xr:uid="{00000000-0005-0000-0000-0000BF6D0000}"/>
    <cellStyle name="Zarez 13 5 6 6 2" xfId="27593" xr:uid="{00000000-0005-0000-0000-0000C06D0000}"/>
    <cellStyle name="Zarez 13 5 6 6 2 2" xfId="27594" xr:uid="{00000000-0005-0000-0000-0000C16D0000}"/>
    <cellStyle name="Zarez 13 5 6 6 3" xfId="27595" xr:uid="{00000000-0005-0000-0000-0000C26D0000}"/>
    <cellStyle name="Zarez 13 5 6 7" xfId="27596" xr:uid="{00000000-0005-0000-0000-0000C36D0000}"/>
    <cellStyle name="Zarez 13 5 6 7 2" xfId="27597" xr:uid="{00000000-0005-0000-0000-0000C46D0000}"/>
    <cellStyle name="Zarez 13 5 6 7 2 2" xfId="27598" xr:uid="{00000000-0005-0000-0000-0000C56D0000}"/>
    <cellStyle name="Zarez 13 5 6 7 3" xfId="27599" xr:uid="{00000000-0005-0000-0000-0000C66D0000}"/>
    <cellStyle name="Zarez 13 5 6 8" xfId="27600" xr:uid="{00000000-0005-0000-0000-0000C76D0000}"/>
    <cellStyle name="Zarez 13 5 6 8 2" xfId="27601" xr:uid="{00000000-0005-0000-0000-0000C86D0000}"/>
    <cellStyle name="Zarez 13 5 6 9" xfId="27602" xr:uid="{00000000-0005-0000-0000-0000C96D0000}"/>
    <cellStyle name="Zarez 13 5 7" xfId="27603" xr:uid="{00000000-0005-0000-0000-0000CA6D0000}"/>
    <cellStyle name="Zarez 13 5 7 10" xfId="27604" xr:uid="{00000000-0005-0000-0000-0000CB6D0000}"/>
    <cellStyle name="Zarez 13 5 7 2" xfId="27605" xr:uid="{00000000-0005-0000-0000-0000CC6D0000}"/>
    <cellStyle name="Zarez 13 5 7 2 2" xfId="27606" xr:uid="{00000000-0005-0000-0000-0000CD6D0000}"/>
    <cellStyle name="Zarez 13 5 7 2 2 2" xfId="27607" xr:uid="{00000000-0005-0000-0000-0000CE6D0000}"/>
    <cellStyle name="Zarez 13 5 7 2 3" xfId="27608" xr:uid="{00000000-0005-0000-0000-0000CF6D0000}"/>
    <cellStyle name="Zarez 13 5 7 2 4" xfId="27609" xr:uid="{00000000-0005-0000-0000-0000D06D0000}"/>
    <cellStyle name="Zarez 13 5 7 3" xfId="27610" xr:uid="{00000000-0005-0000-0000-0000D16D0000}"/>
    <cellStyle name="Zarez 13 5 7 3 2" xfId="27611" xr:uid="{00000000-0005-0000-0000-0000D26D0000}"/>
    <cellStyle name="Zarez 13 5 7 3 2 2" xfId="27612" xr:uid="{00000000-0005-0000-0000-0000D36D0000}"/>
    <cellStyle name="Zarez 13 5 7 3 3" xfId="27613" xr:uid="{00000000-0005-0000-0000-0000D46D0000}"/>
    <cellStyle name="Zarez 13 5 7 3 4" xfId="27614" xr:uid="{00000000-0005-0000-0000-0000D56D0000}"/>
    <cellStyle name="Zarez 13 5 7 4" xfId="27615" xr:uid="{00000000-0005-0000-0000-0000D66D0000}"/>
    <cellStyle name="Zarez 13 5 7 4 2" xfId="27616" xr:uid="{00000000-0005-0000-0000-0000D76D0000}"/>
    <cellStyle name="Zarez 13 5 7 4 2 2" xfId="27617" xr:uid="{00000000-0005-0000-0000-0000D86D0000}"/>
    <cellStyle name="Zarez 13 5 7 4 3" xfId="27618" xr:uid="{00000000-0005-0000-0000-0000D96D0000}"/>
    <cellStyle name="Zarez 13 5 7 4 4" xfId="27619" xr:uid="{00000000-0005-0000-0000-0000DA6D0000}"/>
    <cellStyle name="Zarez 13 5 7 5" xfId="27620" xr:uid="{00000000-0005-0000-0000-0000DB6D0000}"/>
    <cellStyle name="Zarez 13 5 7 5 2" xfId="27621" xr:uid="{00000000-0005-0000-0000-0000DC6D0000}"/>
    <cellStyle name="Zarez 13 5 7 5 2 2" xfId="27622" xr:uid="{00000000-0005-0000-0000-0000DD6D0000}"/>
    <cellStyle name="Zarez 13 5 7 5 3" xfId="27623" xr:uid="{00000000-0005-0000-0000-0000DE6D0000}"/>
    <cellStyle name="Zarez 13 5 7 5 4" xfId="27624" xr:uid="{00000000-0005-0000-0000-0000DF6D0000}"/>
    <cellStyle name="Zarez 13 5 7 6" xfId="27625" xr:uid="{00000000-0005-0000-0000-0000E06D0000}"/>
    <cellStyle name="Zarez 13 5 7 6 2" xfId="27626" xr:uid="{00000000-0005-0000-0000-0000E16D0000}"/>
    <cellStyle name="Zarez 13 5 7 6 2 2" xfId="27627" xr:uid="{00000000-0005-0000-0000-0000E26D0000}"/>
    <cellStyle name="Zarez 13 5 7 6 3" xfId="27628" xr:uid="{00000000-0005-0000-0000-0000E36D0000}"/>
    <cellStyle name="Zarez 13 5 7 7" xfId="27629" xr:uid="{00000000-0005-0000-0000-0000E46D0000}"/>
    <cellStyle name="Zarez 13 5 7 7 2" xfId="27630" xr:uid="{00000000-0005-0000-0000-0000E56D0000}"/>
    <cellStyle name="Zarez 13 5 7 7 2 2" xfId="27631" xr:uid="{00000000-0005-0000-0000-0000E66D0000}"/>
    <cellStyle name="Zarez 13 5 7 7 3" xfId="27632" xr:uid="{00000000-0005-0000-0000-0000E76D0000}"/>
    <cellStyle name="Zarez 13 5 7 8" xfId="27633" xr:uid="{00000000-0005-0000-0000-0000E86D0000}"/>
    <cellStyle name="Zarez 13 5 7 8 2" xfId="27634" xr:uid="{00000000-0005-0000-0000-0000E96D0000}"/>
    <cellStyle name="Zarez 13 5 7 9" xfId="27635" xr:uid="{00000000-0005-0000-0000-0000EA6D0000}"/>
    <cellStyle name="Zarez 13 5 8" xfId="27636" xr:uid="{00000000-0005-0000-0000-0000EB6D0000}"/>
    <cellStyle name="Zarez 13 5 8 2" xfId="27637" xr:uid="{00000000-0005-0000-0000-0000EC6D0000}"/>
    <cellStyle name="Zarez 13 5 8 2 2" xfId="27638" xr:uid="{00000000-0005-0000-0000-0000ED6D0000}"/>
    <cellStyle name="Zarez 13 5 8 3" xfId="27639" xr:uid="{00000000-0005-0000-0000-0000EE6D0000}"/>
    <cellStyle name="Zarez 13 5 9" xfId="27640" xr:uid="{00000000-0005-0000-0000-0000EF6D0000}"/>
    <cellStyle name="Zarez 13 5 9 2" xfId="27641" xr:uid="{00000000-0005-0000-0000-0000F06D0000}"/>
    <cellStyle name="Zarez 13 5 9 2 2" xfId="27642" xr:uid="{00000000-0005-0000-0000-0000F16D0000}"/>
    <cellStyle name="Zarez 13 5 9 3" xfId="27643" xr:uid="{00000000-0005-0000-0000-0000F26D0000}"/>
    <cellStyle name="Zarez 13 6" xfId="27644" xr:uid="{00000000-0005-0000-0000-0000F36D0000}"/>
    <cellStyle name="Zarez 13 6 10" xfId="27645" xr:uid="{00000000-0005-0000-0000-0000F46D0000}"/>
    <cellStyle name="Zarez 13 6 10 2" xfId="27646" xr:uid="{00000000-0005-0000-0000-0000F56D0000}"/>
    <cellStyle name="Zarez 13 6 10 2 2" xfId="27647" xr:uid="{00000000-0005-0000-0000-0000F66D0000}"/>
    <cellStyle name="Zarez 13 6 10 3" xfId="27648" xr:uid="{00000000-0005-0000-0000-0000F76D0000}"/>
    <cellStyle name="Zarez 13 6 11" xfId="27649" xr:uid="{00000000-0005-0000-0000-0000F86D0000}"/>
    <cellStyle name="Zarez 13 6 11 2" xfId="27650" xr:uid="{00000000-0005-0000-0000-0000F96D0000}"/>
    <cellStyle name="Zarez 13 6 11 2 2" xfId="27651" xr:uid="{00000000-0005-0000-0000-0000FA6D0000}"/>
    <cellStyle name="Zarez 13 6 11 3" xfId="27652" xr:uid="{00000000-0005-0000-0000-0000FB6D0000}"/>
    <cellStyle name="Zarez 13 6 12" xfId="27653" xr:uid="{00000000-0005-0000-0000-0000FC6D0000}"/>
    <cellStyle name="Zarez 13 6 12 2" xfId="27654" xr:uid="{00000000-0005-0000-0000-0000FD6D0000}"/>
    <cellStyle name="Zarez 13 6 13" xfId="27655" xr:uid="{00000000-0005-0000-0000-0000FE6D0000}"/>
    <cellStyle name="Zarez 13 6 14" xfId="27656" xr:uid="{00000000-0005-0000-0000-0000FF6D0000}"/>
    <cellStyle name="Zarez 13 6 2" xfId="27657" xr:uid="{00000000-0005-0000-0000-0000006E0000}"/>
    <cellStyle name="Zarez 13 6 2 10" xfId="27658" xr:uid="{00000000-0005-0000-0000-0000016E0000}"/>
    <cellStyle name="Zarez 13 6 2 2" xfId="27659" xr:uid="{00000000-0005-0000-0000-0000026E0000}"/>
    <cellStyle name="Zarez 13 6 2 2 2" xfId="27660" xr:uid="{00000000-0005-0000-0000-0000036E0000}"/>
    <cellStyle name="Zarez 13 6 2 2 2 2" xfId="27661" xr:uid="{00000000-0005-0000-0000-0000046E0000}"/>
    <cellStyle name="Zarez 13 6 2 2 3" xfId="27662" xr:uid="{00000000-0005-0000-0000-0000056E0000}"/>
    <cellStyle name="Zarez 13 6 2 2 4" xfId="27663" xr:uid="{00000000-0005-0000-0000-0000066E0000}"/>
    <cellStyle name="Zarez 13 6 2 3" xfId="27664" xr:uid="{00000000-0005-0000-0000-0000076E0000}"/>
    <cellStyle name="Zarez 13 6 2 3 2" xfId="27665" xr:uid="{00000000-0005-0000-0000-0000086E0000}"/>
    <cellStyle name="Zarez 13 6 2 3 2 2" xfId="27666" xr:uid="{00000000-0005-0000-0000-0000096E0000}"/>
    <cellStyle name="Zarez 13 6 2 3 3" xfId="27667" xr:uid="{00000000-0005-0000-0000-00000A6E0000}"/>
    <cellStyle name="Zarez 13 6 2 3 4" xfId="27668" xr:uid="{00000000-0005-0000-0000-00000B6E0000}"/>
    <cellStyle name="Zarez 13 6 2 4" xfId="27669" xr:uid="{00000000-0005-0000-0000-00000C6E0000}"/>
    <cellStyle name="Zarez 13 6 2 4 2" xfId="27670" xr:uid="{00000000-0005-0000-0000-00000D6E0000}"/>
    <cellStyle name="Zarez 13 6 2 4 2 2" xfId="27671" xr:uid="{00000000-0005-0000-0000-00000E6E0000}"/>
    <cellStyle name="Zarez 13 6 2 4 3" xfId="27672" xr:uid="{00000000-0005-0000-0000-00000F6E0000}"/>
    <cellStyle name="Zarez 13 6 2 4 4" xfId="27673" xr:uid="{00000000-0005-0000-0000-0000106E0000}"/>
    <cellStyle name="Zarez 13 6 2 5" xfId="27674" xr:uid="{00000000-0005-0000-0000-0000116E0000}"/>
    <cellStyle name="Zarez 13 6 2 5 2" xfId="27675" xr:uid="{00000000-0005-0000-0000-0000126E0000}"/>
    <cellStyle name="Zarez 13 6 2 5 2 2" xfId="27676" xr:uid="{00000000-0005-0000-0000-0000136E0000}"/>
    <cellStyle name="Zarez 13 6 2 5 3" xfId="27677" xr:uid="{00000000-0005-0000-0000-0000146E0000}"/>
    <cellStyle name="Zarez 13 6 2 5 4" xfId="27678" xr:uid="{00000000-0005-0000-0000-0000156E0000}"/>
    <cellStyle name="Zarez 13 6 2 6" xfId="27679" xr:uid="{00000000-0005-0000-0000-0000166E0000}"/>
    <cellStyle name="Zarez 13 6 2 6 2" xfId="27680" xr:uid="{00000000-0005-0000-0000-0000176E0000}"/>
    <cellStyle name="Zarez 13 6 2 6 2 2" xfId="27681" xr:uid="{00000000-0005-0000-0000-0000186E0000}"/>
    <cellStyle name="Zarez 13 6 2 6 3" xfId="27682" xr:uid="{00000000-0005-0000-0000-0000196E0000}"/>
    <cellStyle name="Zarez 13 6 2 7" xfId="27683" xr:uid="{00000000-0005-0000-0000-00001A6E0000}"/>
    <cellStyle name="Zarez 13 6 2 7 2" xfId="27684" xr:uid="{00000000-0005-0000-0000-00001B6E0000}"/>
    <cellStyle name="Zarez 13 6 2 7 2 2" xfId="27685" xr:uid="{00000000-0005-0000-0000-00001C6E0000}"/>
    <cellStyle name="Zarez 13 6 2 7 3" xfId="27686" xr:uid="{00000000-0005-0000-0000-00001D6E0000}"/>
    <cellStyle name="Zarez 13 6 2 8" xfId="27687" xr:uid="{00000000-0005-0000-0000-00001E6E0000}"/>
    <cellStyle name="Zarez 13 6 2 8 2" xfId="27688" xr:uid="{00000000-0005-0000-0000-00001F6E0000}"/>
    <cellStyle name="Zarez 13 6 2 9" xfId="27689" xr:uid="{00000000-0005-0000-0000-0000206E0000}"/>
    <cellStyle name="Zarez 13 6 3" xfId="27690" xr:uid="{00000000-0005-0000-0000-0000216E0000}"/>
    <cellStyle name="Zarez 13 6 3 10" xfId="27691" xr:uid="{00000000-0005-0000-0000-0000226E0000}"/>
    <cellStyle name="Zarez 13 6 3 2" xfId="27692" xr:uid="{00000000-0005-0000-0000-0000236E0000}"/>
    <cellStyle name="Zarez 13 6 3 2 2" xfId="27693" xr:uid="{00000000-0005-0000-0000-0000246E0000}"/>
    <cellStyle name="Zarez 13 6 3 2 2 2" xfId="27694" xr:uid="{00000000-0005-0000-0000-0000256E0000}"/>
    <cellStyle name="Zarez 13 6 3 2 3" xfId="27695" xr:uid="{00000000-0005-0000-0000-0000266E0000}"/>
    <cellStyle name="Zarez 13 6 3 2 4" xfId="27696" xr:uid="{00000000-0005-0000-0000-0000276E0000}"/>
    <cellStyle name="Zarez 13 6 3 3" xfId="27697" xr:uid="{00000000-0005-0000-0000-0000286E0000}"/>
    <cellStyle name="Zarez 13 6 3 3 2" xfId="27698" xr:uid="{00000000-0005-0000-0000-0000296E0000}"/>
    <cellStyle name="Zarez 13 6 3 3 2 2" xfId="27699" xr:uid="{00000000-0005-0000-0000-00002A6E0000}"/>
    <cellStyle name="Zarez 13 6 3 3 3" xfId="27700" xr:uid="{00000000-0005-0000-0000-00002B6E0000}"/>
    <cellStyle name="Zarez 13 6 3 3 4" xfId="27701" xr:uid="{00000000-0005-0000-0000-00002C6E0000}"/>
    <cellStyle name="Zarez 13 6 3 4" xfId="27702" xr:uid="{00000000-0005-0000-0000-00002D6E0000}"/>
    <cellStyle name="Zarez 13 6 3 4 2" xfId="27703" xr:uid="{00000000-0005-0000-0000-00002E6E0000}"/>
    <cellStyle name="Zarez 13 6 3 4 2 2" xfId="27704" xr:uid="{00000000-0005-0000-0000-00002F6E0000}"/>
    <cellStyle name="Zarez 13 6 3 4 3" xfId="27705" xr:uid="{00000000-0005-0000-0000-0000306E0000}"/>
    <cellStyle name="Zarez 13 6 3 4 4" xfId="27706" xr:uid="{00000000-0005-0000-0000-0000316E0000}"/>
    <cellStyle name="Zarez 13 6 3 5" xfId="27707" xr:uid="{00000000-0005-0000-0000-0000326E0000}"/>
    <cellStyle name="Zarez 13 6 3 5 2" xfId="27708" xr:uid="{00000000-0005-0000-0000-0000336E0000}"/>
    <cellStyle name="Zarez 13 6 3 5 2 2" xfId="27709" xr:uid="{00000000-0005-0000-0000-0000346E0000}"/>
    <cellStyle name="Zarez 13 6 3 5 3" xfId="27710" xr:uid="{00000000-0005-0000-0000-0000356E0000}"/>
    <cellStyle name="Zarez 13 6 3 5 4" xfId="27711" xr:uid="{00000000-0005-0000-0000-0000366E0000}"/>
    <cellStyle name="Zarez 13 6 3 6" xfId="27712" xr:uid="{00000000-0005-0000-0000-0000376E0000}"/>
    <cellStyle name="Zarez 13 6 3 6 2" xfId="27713" xr:uid="{00000000-0005-0000-0000-0000386E0000}"/>
    <cellStyle name="Zarez 13 6 3 6 2 2" xfId="27714" xr:uid="{00000000-0005-0000-0000-0000396E0000}"/>
    <cellStyle name="Zarez 13 6 3 6 3" xfId="27715" xr:uid="{00000000-0005-0000-0000-00003A6E0000}"/>
    <cellStyle name="Zarez 13 6 3 7" xfId="27716" xr:uid="{00000000-0005-0000-0000-00003B6E0000}"/>
    <cellStyle name="Zarez 13 6 3 7 2" xfId="27717" xr:uid="{00000000-0005-0000-0000-00003C6E0000}"/>
    <cellStyle name="Zarez 13 6 3 7 2 2" xfId="27718" xr:uid="{00000000-0005-0000-0000-00003D6E0000}"/>
    <cellStyle name="Zarez 13 6 3 7 3" xfId="27719" xr:uid="{00000000-0005-0000-0000-00003E6E0000}"/>
    <cellStyle name="Zarez 13 6 3 8" xfId="27720" xr:uid="{00000000-0005-0000-0000-00003F6E0000}"/>
    <cellStyle name="Zarez 13 6 3 8 2" xfId="27721" xr:uid="{00000000-0005-0000-0000-0000406E0000}"/>
    <cellStyle name="Zarez 13 6 3 9" xfId="27722" xr:uid="{00000000-0005-0000-0000-0000416E0000}"/>
    <cellStyle name="Zarez 13 6 4" xfId="27723" xr:uid="{00000000-0005-0000-0000-0000426E0000}"/>
    <cellStyle name="Zarez 13 6 4 10" xfId="27724" xr:uid="{00000000-0005-0000-0000-0000436E0000}"/>
    <cellStyle name="Zarez 13 6 4 2" xfId="27725" xr:uid="{00000000-0005-0000-0000-0000446E0000}"/>
    <cellStyle name="Zarez 13 6 4 2 2" xfId="27726" xr:uid="{00000000-0005-0000-0000-0000456E0000}"/>
    <cellStyle name="Zarez 13 6 4 2 2 2" xfId="27727" xr:uid="{00000000-0005-0000-0000-0000466E0000}"/>
    <cellStyle name="Zarez 13 6 4 2 3" xfId="27728" xr:uid="{00000000-0005-0000-0000-0000476E0000}"/>
    <cellStyle name="Zarez 13 6 4 2 4" xfId="27729" xr:uid="{00000000-0005-0000-0000-0000486E0000}"/>
    <cellStyle name="Zarez 13 6 4 3" xfId="27730" xr:uid="{00000000-0005-0000-0000-0000496E0000}"/>
    <cellStyle name="Zarez 13 6 4 3 2" xfId="27731" xr:uid="{00000000-0005-0000-0000-00004A6E0000}"/>
    <cellStyle name="Zarez 13 6 4 3 2 2" xfId="27732" xr:uid="{00000000-0005-0000-0000-00004B6E0000}"/>
    <cellStyle name="Zarez 13 6 4 3 3" xfId="27733" xr:uid="{00000000-0005-0000-0000-00004C6E0000}"/>
    <cellStyle name="Zarez 13 6 4 3 4" xfId="27734" xr:uid="{00000000-0005-0000-0000-00004D6E0000}"/>
    <cellStyle name="Zarez 13 6 4 4" xfId="27735" xr:uid="{00000000-0005-0000-0000-00004E6E0000}"/>
    <cellStyle name="Zarez 13 6 4 4 2" xfId="27736" xr:uid="{00000000-0005-0000-0000-00004F6E0000}"/>
    <cellStyle name="Zarez 13 6 4 4 2 2" xfId="27737" xr:uid="{00000000-0005-0000-0000-0000506E0000}"/>
    <cellStyle name="Zarez 13 6 4 4 3" xfId="27738" xr:uid="{00000000-0005-0000-0000-0000516E0000}"/>
    <cellStyle name="Zarez 13 6 4 4 4" xfId="27739" xr:uid="{00000000-0005-0000-0000-0000526E0000}"/>
    <cellStyle name="Zarez 13 6 4 5" xfId="27740" xr:uid="{00000000-0005-0000-0000-0000536E0000}"/>
    <cellStyle name="Zarez 13 6 4 5 2" xfId="27741" xr:uid="{00000000-0005-0000-0000-0000546E0000}"/>
    <cellStyle name="Zarez 13 6 4 5 2 2" xfId="27742" xr:uid="{00000000-0005-0000-0000-0000556E0000}"/>
    <cellStyle name="Zarez 13 6 4 5 3" xfId="27743" xr:uid="{00000000-0005-0000-0000-0000566E0000}"/>
    <cellStyle name="Zarez 13 6 4 5 4" xfId="27744" xr:uid="{00000000-0005-0000-0000-0000576E0000}"/>
    <cellStyle name="Zarez 13 6 4 6" xfId="27745" xr:uid="{00000000-0005-0000-0000-0000586E0000}"/>
    <cellStyle name="Zarez 13 6 4 6 2" xfId="27746" xr:uid="{00000000-0005-0000-0000-0000596E0000}"/>
    <cellStyle name="Zarez 13 6 4 6 2 2" xfId="27747" xr:uid="{00000000-0005-0000-0000-00005A6E0000}"/>
    <cellStyle name="Zarez 13 6 4 6 3" xfId="27748" xr:uid="{00000000-0005-0000-0000-00005B6E0000}"/>
    <cellStyle name="Zarez 13 6 4 7" xfId="27749" xr:uid="{00000000-0005-0000-0000-00005C6E0000}"/>
    <cellStyle name="Zarez 13 6 4 7 2" xfId="27750" xr:uid="{00000000-0005-0000-0000-00005D6E0000}"/>
    <cellStyle name="Zarez 13 6 4 7 2 2" xfId="27751" xr:uid="{00000000-0005-0000-0000-00005E6E0000}"/>
    <cellStyle name="Zarez 13 6 4 7 3" xfId="27752" xr:uid="{00000000-0005-0000-0000-00005F6E0000}"/>
    <cellStyle name="Zarez 13 6 4 8" xfId="27753" xr:uid="{00000000-0005-0000-0000-0000606E0000}"/>
    <cellStyle name="Zarez 13 6 4 8 2" xfId="27754" xr:uid="{00000000-0005-0000-0000-0000616E0000}"/>
    <cellStyle name="Zarez 13 6 4 9" xfId="27755" xr:uid="{00000000-0005-0000-0000-0000626E0000}"/>
    <cellStyle name="Zarez 13 6 5" xfId="27756" xr:uid="{00000000-0005-0000-0000-0000636E0000}"/>
    <cellStyle name="Zarez 13 6 5 10" xfId="27757" xr:uid="{00000000-0005-0000-0000-0000646E0000}"/>
    <cellStyle name="Zarez 13 6 5 2" xfId="27758" xr:uid="{00000000-0005-0000-0000-0000656E0000}"/>
    <cellStyle name="Zarez 13 6 5 2 2" xfId="27759" xr:uid="{00000000-0005-0000-0000-0000666E0000}"/>
    <cellStyle name="Zarez 13 6 5 2 2 2" xfId="27760" xr:uid="{00000000-0005-0000-0000-0000676E0000}"/>
    <cellStyle name="Zarez 13 6 5 2 3" xfId="27761" xr:uid="{00000000-0005-0000-0000-0000686E0000}"/>
    <cellStyle name="Zarez 13 6 5 2 4" xfId="27762" xr:uid="{00000000-0005-0000-0000-0000696E0000}"/>
    <cellStyle name="Zarez 13 6 5 3" xfId="27763" xr:uid="{00000000-0005-0000-0000-00006A6E0000}"/>
    <cellStyle name="Zarez 13 6 5 3 2" xfId="27764" xr:uid="{00000000-0005-0000-0000-00006B6E0000}"/>
    <cellStyle name="Zarez 13 6 5 3 2 2" xfId="27765" xr:uid="{00000000-0005-0000-0000-00006C6E0000}"/>
    <cellStyle name="Zarez 13 6 5 3 3" xfId="27766" xr:uid="{00000000-0005-0000-0000-00006D6E0000}"/>
    <cellStyle name="Zarez 13 6 5 3 4" xfId="27767" xr:uid="{00000000-0005-0000-0000-00006E6E0000}"/>
    <cellStyle name="Zarez 13 6 5 4" xfId="27768" xr:uid="{00000000-0005-0000-0000-00006F6E0000}"/>
    <cellStyle name="Zarez 13 6 5 4 2" xfId="27769" xr:uid="{00000000-0005-0000-0000-0000706E0000}"/>
    <cellStyle name="Zarez 13 6 5 4 2 2" xfId="27770" xr:uid="{00000000-0005-0000-0000-0000716E0000}"/>
    <cellStyle name="Zarez 13 6 5 4 3" xfId="27771" xr:uid="{00000000-0005-0000-0000-0000726E0000}"/>
    <cellStyle name="Zarez 13 6 5 4 4" xfId="27772" xr:uid="{00000000-0005-0000-0000-0000736E0000}"/>
    <cellStyle name="Zarez 13 6 5 5" xfId="27773" xr:uid="{00000000-0005-0000-0000-0000746E0000}"/>
    <cellStyle name="Zarez 13 6 5 5 2" xfId="27774" xr:uid="{00000000-0005-0000-0000-0000756E0000}"/>
    <cellStyle name="Zarez 13 6 5 5 2 2" xfId="27775" xr:uid="{00000000-0005-0000-0000-0000766E0000}"/>
    <cellStyle name="Zarez 13 6 5 5 3" xfId="27776" xr:uid="{00000000-0005-0000-0000-0000776E0000}"/>
    <cellStyle name="Zarez 13 6 5 5 4" xfId="27777" xr:uid="{00000000-0005-0000-0000-0000786E0000}"/>
    <cellStyle name="Zarez 13 6 5 6" xfId="27778" xr:uid="{00000000-0005-0000-0000-0000796E0000}"/>
    <cellStyle name="Zarez 13 6 5 6 2" xfId="27779" xr:uid="{00000000-0005-0000-0000-00007A6E0000}"/>
    <cellStyle name="Zarez 13 6 5 6 2 2" xfId="27780" xr:uid="{00000000-0005-0000-0000-00007B6E0000}"/>
    <cellStyle name="Zarez 13 6 5 6 3" xfId="27781" xr:uid="{00000000-0005-0000-0000-00007C6E0000}"/>
    <cellStyle name="Zarez 13 6 5 7" xfId="27782" xr:uid="{00000000-0005-0000-0000-00007D6E0000}"/>
    <cellStyle name="Zarez 13 6 5 7 2" xfId="27783" xr:uid="{00000000-0005-0000-0000-00007E6E0000}"/>
    <cellStyle name="Zarez 13 6 5 7 2 2" xfId="27784" xr:uid="{00000000-0005-0000-0000-00007F6E0000}"/>
    <cellStyle name="Zarez 13 6 5 7 3" xfId="27785" xr:uid="{00000000-0005-0000-0000-0000806E0000}"/>
    <cellStyle name="Zarez 13 6 5 8" xfId="27786" xr:uid="{00000000-0005-0000-0000-0000816E0000}"/>
    <cellStyle name="Zarez 13 6 5 8 2" xfId="27787" xr:uid="{00000000-0005-0000-0000-0000826E0000}"/>
    <cellStyle name="Zarez 13 6 5 9" xfId="27788" xr:uid="{00000000-0005-0000-0000-0000836E0000}"/>
    <cellStyle name="Zarez 13 6 6" xfId="27789" xr:uid="{00000000-0005-0000-0000-0000846E0000}"/>
    <cellStyle name="Zarez 13 6 6 10" xfId="27790" xr:uid="{00000000-0005-0000-0000-0000856E0000}"/>
    <cellStyle name="Zarez 13 6 6 2" xfId="27791" xr:uid="{00000000-0005-0000-0000-0000866E0000}"/>
    <cellStyle name="Zarez 13 6 6 2 2" xfId="27792" xr:uid="{00000000-0005-0000-0000-0000876E0000}"/>
    <cellStyle name="Zarez 13 6 6 2 2 2" xfId="27793" xr:uid="{00000000-0005-0000-0000-0000886E0000}"/>
    <cellStyle name="Zarez 13 6 6 2 3" xfId="27794" xr:uid="{00000000-0005-0000-0000-0000896E0000}"/>
    <cellStyle name="Zarez 13 6 6 2 4" xfId="27795" xr:uid="{00000000-0005-0000-0000-00008A6E0000}"/>
    <cellStyle name="Zarez 13 6 6 3" xfId="27796" xr:uid="{00000000-0005-0000-0000-00008B6E0000}"/>
    <cellStyle name="Zarez 13 6 6 3 2" xfId="27797" xr:uid="{00000000-0005-0000-0000-00008C6E0000}"/>
    <cellStyle name="Zarez 13 6 6 3 2 2" xfId="27798" xr:uid="{00000000-0005-0000-0000-00008D6E0000}"/>
    <cellStyle name="Zarez 13 6 6 3 3" xfId="27799" xr:uid="{00000000-0005-0000-0000-00008E6E0000}"/>
    <cellStyle name="Zarez 13 6 6 3 4" xfId="27800" xr:uid="{00000000-0005-0000-0000-00008F6E0000}"/>
    <cellStyle name="Zarez 13 6 6 4" xfId="27801" xr:uid="{00000000-0005-0000-0000-0000906E0000}"/>
    <cellStyle name="Zarez 13 6 6 4 2" xfId="27802" xr:uid="{00000000-0005-0000-0000-0000916E0000}"/>
    <cellStyle name="Zarez 13 6 6 4 2 2" xfId="27803" xr:uid="{00000000-0005-0000-0000-0000926E0000}"/>
    <cellStyle name="Zarez 13 6 6 4 3" xfId="27804" xr:uid="{00000000-0005-0000-0000-0000936E0000}"/>
    <cellStyle name="Zarez 13 6 6 4 4" xfId="27805" xr:uid="{00000000-0005-0000-0000-0000946E0000}"/>
    <cellStyle name="Zarez 13 6 6 5" xfId="27806" xr:uid="{00000000-0005-0000-0000-0000956E0000}"/>
    <cellStyle name="Zarez 13 6 6 5 2" xfId="27807" xr:uid="{00000000-0005-0000-0000-0000966E0000}"/>
    <cellStyle name="Zarez 13 6 6 5 2 2" xfId="27808" xr:uid="{00000000-0005-0000-0000-0000976E0000}"/>
    <cellStyle name="Zarez 13 6 6 5 3" xfId="27809" xr:uid="{00000000-0005-0000-0000-0000986E0000}"/>
    <cellStyle name="Zarez 13 6 6 5 4" xfId="27810" xr:uid="{00000000-0005-0000-0000-0000996E0000}"/>
    <cellStyle name="Zarez 13 6 6 6" xfId="27811" xr:uid="{00000000-0005-0000-0000-00009A6E0000}"/>
    <cellStyle name="Zarez 13 6 6 6 2" xfId="27812" xr:uid="{00000000-0005-0000-0000-00009B6E0000}"/>
    <cellStyle name="Zarez 13 6 6 6 2 2" xfId="27813" xr:uid="{00000000-0005-0000-0000-00009C6E0000}"/>
    <cellStyle name="Zarez 13 6 6 6 3" xfId="27814" xr:uid="{00000000-0005-0000-0000-00009D6E0000}"/>
    <cellStyle name="Zarez 13 6 6 7" xfId="27815" xr:uid="{00000000-0005-0000-0000-00009E6E0000}"/>
    <cellStyle name="Zarez 13 6 6 7 2" xfId="27816" xr:uid="{00000000-0005-0000-0000-00009F6E0000}"/>
    <cellStyle name="Zarez 13 6 6 7 2 2" xfId="27817" xr:uid="{00000000-0005-0000-0000-0000A06E0000}"/>
    <cellStyle name="Zarez 13 6 6 7 3" xfId="27818" xr:uid="{00000000-0005-0000-0000-0000A16E0000}"/>
    <cellStyle name="Zarez 13 6 6 8" xfId="27819" xr:uid="{00000000-0005-0000-0000-0000A26E0000}"/>
    <cellStyle name="Zarez 13 6 6 8 2" xfId="27820" xr:uid="{00000000-0005-0000-0000-0000A36E0000}"/>
    <cellStyle name="Zarez 13 6 6 9" xfId="27821" xr:uid="{00000000-0005-0000-0000-0000A46E0000}"/>
    <cellStyle name="Zarez 13 6 7" xfId="27822" xr:uid="{00000000-0005-0000-0000-0000A56E0000}"/>
    <cellStyle name="Zarez 13 6 7 10" xfId="27823" xr:uid="{00000000-0005-0000-0000-0000A66E0000}"/>
    <cellStyle name="Zarez 13 6 7 2" xfId="27824" xr:uid="{00000000-0005-0000-0000-0000A76E0000}"/>
    <cellStyle name="Zarez 13 6 7 2 2" xfId="27825" xr:uid="{00000000-0005-0000-0000-0000A86E0000}"/>
    <cellStyle name="Zarez 13 6 7 2 2 2" xfId="27826" xr:uid="{00000000-0005-0000-0000-0000A96E0000}"/>
    <cellStyle name="Zarez 13 6 7 2 3" xfId="27827" xr:uid="{00000000-0005-0000-0000-0000AA6E0000}"/>
    <cellStyle name="Zarez 13 6 7 2 4" xfId="27828" xr:uid="{00000000-0005-0000-0000-0000AB6E0000}"/>
    <cellStyle name="Zarez 13 6 7 3" xfId="27829" xr:uid="{00000000-0005-0000-0000-0000AC6E0000}"/>
    <cellStyle name="Zarez 13 6 7 3 2" xfId="27830" xr:uid="{00000000-0005-0000-0000-0000AD6E0000}"/>
    <cellStyle name="Zarez 13 6 7 3 2 2" xfId="27831" xr:uid="{00000000-0005-0000-0000-0000AE6E0000}"/>
    <cellStyle name="Zarez 13 6 7 3 3" xfId="27832" xr:uid="{00000000-0005-0000-0000-0000AF6E0000}"/>
    <cellStyle name="Zarez 13 6 7 3 4" xfId="27833" xr:uid="{00000000-0005-0000-0000-0000B06E0000}"/>
    <cellStyle name="Zarez 13 6 7 4" xfId="27834" xr:uid="{00000000-0005-0000-0000-0000B16E0000}"/>
    <cellStyle name="Zarez 13 6 7 4 2" xfId="27835" xr:uid="{00000000-0005-0000-0000-0000B26E0000}"/>
    <cellStyle name="Zarez 13 6 7 4 2 2" xfId="27836" xr:uid="{00000000-0005-0000-0000-0000B36E0000}"/>
    <cellStyle name="Zarez 13 6 7 4 3" xfId="27837" xr:uid="{00000000-0005-0000-0000-0000B46E0000}"/>
    <cellStyle name="Zarez 13 6 7 4 4" xfId="27838" xr:uid="{00000000-0005-0000-0000-0000B56E0000}"/>
    <cellStyle name="Zarez 13 6 7 5" xfId="27839" xr:uid="{00000000-0005-0000-0000-0000B66E0000}"/>
    <cellStyle name="Zarez 13 6 7 5 2" xfId="27840" xr:uid="{00000000-0005-0000-0000-0000B76E0000}"/>
    <cellStyle name="Zarez 13 6 7 5 2 2" xfId="27841" xr:uid="{00000000-0005-0000-0000-0000B86E0000}"/>
    <cellStyle name="Zarez 13 6 7 5 3" xfId="27842" xr:uid="{00000000-0005-0000-0000-0000B96E0000}"/>
    <cellStyle name="Zarez 13 6 7 5 4" xfId="27843" xr:uid="{00000000-0005-0000-0000-0000BA6E0000}"/>
    <cellStyle name="Zarez 13 6 7 6" xfId="27844" xr:uid="{00000000-0005-0000-0000-0000BB6E0000}"/>
    <cellStyle name="Zarez 13 6 7 6 2" xfId="27845" xr:uid="{00000000-0005-0000-0000-0000BC6E0000}"/>
    <cellStyle name="Zarez 13 6 7 6 2 2" xfId="27846" xr:uid="{00000000-0005-0000-0000-0000BD6E0000}"/>
    <cellStyle name="Zarez 13 6 7 6 3" xfId="27847" xr:uid="{00000000-0005-0000-0000-0000BE6E0000}"/>
    <cellStyle name="Zarez 13 6 7 7" xfId="27848" xr:uid="{00000000-0005-0000-0000-0000BF6E0000}"/>
    <cellStyle name="Zarez 13 6 7 7 2" xfId="27849" xr:uid="{00000000-0005-0000-0000-0000C06E0000}"/>
    <cellStyle name="Zarez 13 6 7 7 2 2" xfId="27850" xr:uid="{00000000-0005-0000-0000-0000C16E0000}"/>
    <cellStyle name="Zarez 13 6 7 7 3" xfId="27851" xr:uid="{00000000-0005-0000-0000-0000C26E0000}"/>
    <cellStyle name="Zarez 13 6 7 8" xfId="27852" xr:uid="{00000000-0005-0000-0000-0000C36E0000}"/>
    <cellStyle name="Zarez 13 6 7 8 2" xfId="27853" xr:uid="{00000000-0005-0000-0000-0000C46E0000}"/>
    <cellStyle name="Zarez 13 6 7 9" xfId="27854" xr:uid="{00000000-0005-0000-0000-0000C56E0000}"/>
    <cellStyle name="Zarez 13 6 8" xfId="27855" xr:uid="{00000000-0005-0000-0000-0000C66E0000}"/>
    <cellStyle name="Zarez 13 6 8 2" xfId="27856" xr:uid="{00000000-0005-0000-0000-0000C76E0000}"/>
    <cellStyle name="Zarez 13 6 8 2 2" xfId="27857" xr:uid="{00000000-0005-0000-0000-0000C86E0000}"/>
    <cellStyle name="Zarez 13 6 8 3" xfId="27858" xr:uid="{00000000-0005-0000-0000-0000C96E0000}"/>
    <cellStyle name="Zarez 13 6 9" xfId="27859" xr:uid="{00000000-0005-0000-0000-0000CA6E0000}"/>
    <cellStyle name="Zarez 13 6 9 2" xfId="27860" xr:uid="{00000000-0005-0000-0000-0000CB6E0000}"/>
    <cellStyle name="Zarez 13 6 9 2 2" xfId="27861" xr:uid="{00000000-0005-0000-0000-0000CC6E0000}"/>
    <cellStyle name="Zarez 13 6 9 3" xfId="27862" xr:uid="{00000000-0005-0000-0000-0000CD6E0000}"/>
    <cellStyle name="Zarez 13 7" xfId="27863" xr:uid="{00000000-0005-0000-0000-0000CE6E0000}"/>
    <cellStyle name="Zarez 13 7 10" xfId="27864" xr:uid="{00000000-0005-0000-0000-0000CF6E0000}"/>
    <cellStyle name="Zarez 13 7 2" xfId="27865" xr:uid="{00000000-0005-0000-0000-0000D06E0000}"/>
    <cellStyle name="Zarez 13 7 2 2" xfId="27866" xr:uid="{00000000-0005-0000-0000-0000D16E0000}"/>
    <cellStyle name="Zarez 13 7 2 2 2" xfId="27867" xr:uid="{00000000-0005-0000-0000-0000D26E0000}"/>
    <cellStyle name="Zarez 13 7 2 3" xfId="27868" xr:uid="{00000000-0005-0000-0000-0000D36E0000}"/>
    <cellStyle name="Zarez 13 7 2 4" xfId="27869" xr:uid="{00000000-0005-0000-0000-0000D46E0000}"/>
    <cellStyle name="Zarez 13 7 3" xfId="27870" xr:uid="{00000000-0005-0000-0000-0000D56E0000}"/>
    <cellStyle name="Zarez 13 7 3 2" xfId="27871" xr:uid="{00000000-0005-0000-0000-0000D66E0000}"/>
    <cellStyle name="Zarez 13 7 3 2 2" xfId="27872" xr:uid="{00000000-0005-0000-0000-0000D76E0000}"/>
    <cellStyle name="Zarez 13 7 3 3" xfId="27873" xr:uid="{00000000-0005-0000-0000-0000D86E0000}"/>
    <cellStyle name="Zarez 13 7 3 4" xfId="27874" xr:uid="{00000000-0005-0000-0000-0000D96E0000}"/>
    <cellStyle name="Zarez 13 7 4" xfId="27875" xr:uid="{00000000-0005-0000-0000-0000DA6E0000}"/>
    <cellStyle name="Zarez 13 7 4 2" xfId="27876" xr:uid="{00000000-0005-0000-0000-0000DB6E0000}"/>
    <cellStyle name="Zarez 13 7 4 2 2" xfId="27877" xr:uid="{00000000-0005-0000-0000-0000DC6E0000}"/>
    <cellStyle name="Zarez 13 7 4 3" xfId="27878" xr:uid="{00000000-0005-0000-0000-0000DD6E0000}"/>
    <cellStyle name="Zarez 13 7 4 4" xfId="27879" xr:uid="{00000000-0005-0000-0000-0000DE6E0000}"/>
    <cellStyle name="Zarez 13 7 5" xfId="27880" xr:uid="{00000000-0005-0000-0000-0000DF6E0000}"/>
    <cellStyle name="Zarez 13 7 5 2" xfId="27881" xr:uid="{00000000-0005-0000-0000-0000E06E0000}"/>
    <cellStyle name="Zarez 13 7 5 2 2" xfId="27882" xr:uid="{00000000-0005-0000-0000-0000E16E0000}"/>
    <cellStyle name="Zarez 13 7 5 3" xfId="27883" xr:uid="{00000000-0005-0000-0000-0000E26E0000}"/>
    <cellStyle name="Zarez 13 7 5 4" xfId="27884" xr:uid="{00000000-0005-0000-0000-0000E36E0000}"/>
    <cellStyle name="Zarez 13 7 6" xfId="27885" xr:uid="{00000000-0005-0000-0000-0000E46E0000}"/>
    <cellStyle name="Zarez 13 7 6 2" xfId="27886" xr:uid="{00000000-0005-0000-0000-0000E56E0000}"/>
    <cellStyle name="Zarez 13 7 6 2 2" xfId="27887" xr:uid="{00000000-0005-0000-0000-0000E66E0000}"/>
    <cellStyle name="Zarez 13 7 6 3" xfId="27888" xr:uid="{00000000-0005-0000-0000-0000E76E0000}"/>
    <cellStyle name="Zarez 13 7 7" xfId="27889" xr:uid="{00000000-0005-0000-0000-0000E86E0000}"/>
    <cellStyle name="Zarez 13 7 7 2" xfId="27890" xr:uid="{00000000-0005-0000-0000-0000E96E0000}"/>
    <cellStyle name="Zarez 13 7 7 2 2" xfId="27891" xr:uid="{00000000-0005-0000-0000-0000EA6E0000}"/>
    <cellStyle name="Zarez 13 7 7 3" xfId="27892" xr:uid="{00000000-0005-0000-0000-0000EB6E0000}"/>
    <cellStyle name="Zarez 13 7 8" xfId="27893" xr:uid="{00000000-0005-0000-0000-0000EC6E0000}"/>
    <cellStyle name="Zarez 13 7 8 2" xfId="27894" xr:uid="{00000000-0005-0000-0000-0000ED6E0000}"/>
    <cellStyle name="Zarez 13 7 9" xfId="27895" xr:uid="{00000000-0005-0000-0000-0000EE6E0000}"/>
    <cellStyle name="Zarez 13 8" xfId="27896" xr:uid="{00000000-0005-0000-0000-0000EF6E0000}"/>
    <cellStyle name="Zarez 13 8 10" xfId="27897" xr:uid="{00000000-0005-0000-0000-0000F06E0000}"/>
    <cellStyle name="Zarez 13 8 2" xfId="27898" xr:uid="{00000000-0005-0000-0000-0000F16E0000}"/>
    <cellStyle name="Zarez 13 8 2 2" xfId="27899" xr:uid="{00000000-0005-0000-0000-0000F26E0000}"/>
    <cellStyle name="Zarez 13 8 2 2 2" xfId="27900" xr:uid="{00000000-0005-0000-0000-0000F36E0000}"/>
    <cellStyle name="Zarez 13 8 2 3" xfId="27901" xr:uid="{00000000-0005-0000-0000-0000F46E0000}"/>
    <cellStyle name="Zarez 13 8 2 4" xfId="27902" xr:uid="{00000000-0005-0000-0000-0000F56E0000}"/>
    <cellStyle name="Zarez 13 8 3" xfId="27903" xr:uid="{00000000-0005-0000-0000-0000F66E0000}"/>
    <cellStyle name="Zarez 13 8 3 2" xfId="27904" xr:uid="{00000000-0005-0000-0000-0000F76E0000}"/>
    <cellStyle name="Zarez 13 8 3 2 2" xfId="27905" xr:uid="{00000000-0005-0000-0000-0000F86E0000}"/>
    <cellStyle name="Zarez 13 8 3 3" xfId="27906" xr:uid="{00000000-0005-0000-0000-0000F96E0000}"/>
    <cellStyle name="Zarez 13 8 3 4" xfId="27907" xr:uid="{00000000-0005-0000-0000-0000FA6E0000}"/>
    <cellStyle name="Zarez 13 8 4" xfId="27908" xr:uid="{00000000-0005-0000-0000-0000FB6E0000}"/>
    <cellStyle name="Zarez 13 8 4 2" xfId="27909" xr:uid="{00000000-0005-0000-0000-0000FC6E0000}"/>
    <cellStyle name="Zarez 13 8 4 2 2" xfId="27910" xr:uid="{00000000-0005-0000-0000-0000FD6E0000}"/>
    <cellStyle name="Zarez 13 8 4 3" xfId="27911" xr:uid="{00000000-0005-0000-0000-0000FE6E0000}"/>
    <cellStyle name="Zarez 13 8 4 4" xfId="27912" xr:uid="{00000000-0005-0000-0000-0000FF6E0000}"/>
    <cellStyle name="Zarez 13 8 5" xfId="27913" xr:uid="{00000000-0005-0000-0000-0000006F0000}"/>
    <cellStyle name="Zarez 13 8 5 2" xfId="27914" xr:uid="{00000000-0005-0000-0000-0000016F0000}"/>
    <cellStyle name="Zarez 13 8 5 2 2" xfId="27915" xr:uid="{00000000-0005-0000-0000-0000026F0000}"/>
    <cellStyle name="Zarez 13 8 5 3" xfId="27916" xr:uid="{00000000-0005-0000-0000-0000036F0000}"/>
    <cellStyle name="Zarez 13 8 5 4" xfId="27917" xr:uid="{00000000-0005-0000-0000-0000046F0000}"/>
    <cellStyle name="Zarez 13 8 6" xfId="27918" xr:uid="{00000000-0005-0000-0000-0000056F0000}"/>
    <cellStyle name="Zarez 13 8 6 2" xfId="27919" xr:uid="{00000000-0005-0000-0000-0000066F0000}"/>
    <cellStyle name="Zarez 13 8 6 2 2" xfId="27920" xr:uid="{00000000-0005-0000-0000-0000076F0000}"/>
    <cellStyle name="Zarez 13 8 6 3" xfId="27921" xr:uid="{00000000-0005-0000-0000-0000086F0000}"/>
    <cellStyle name="Zarez 13 8 7" xfId="27922" xr:uid="{00000000-0005-0000-0000-0000096F0000}"/>
    <cellStyle name="Zarez 13 8 7 2" xfId="27923" xr:uid="{00000000-0005-0000-0000-00000A6F0000}"/>
    <cellStyle name="Zarez 13 8 7 2 2" xfId="27924" xr:uid="{00000000-0005-0000-0000-00000B6F0000}"/>
    <cellStyle name="Zarez 13 8 7 3" xfId="27925" xr:uid="{00000000-0005-0000-0000-00000C6F0000}"/>
    <cellStyle name="Zarez 13 8 8" xfId="27926" xr:uid="{00000000-0005-0000-0000-00000D6F0000}"/>
    <cellStyle name="Zarez 13 8 8 2" xfId="27927" xr:uid="{00000000-0005-0000-0000-00000E6F0000}"/>
    <cellStyle name="Zarez 13 8 9" xfId="27928" xr:uid="{00000000-0005-0000-0000-00000F6F0000}"/>
    <cellStyle name="Zarez 13 9" xfId="27929" xr:uid="{00000000-0005-0000-0000-0000106F0000}"/>
    <cellStyle name="Zarez 13 9 10" xfId="27930" xr:uid="{00000000-0005-0000-0000-0000116F0000}"/>
    <cellStyle name="Zarez 13 9 2" xfId="27931" xr:uid="{00000000-0005-0000-0000-0000126F0000}"/>
    <cellStyle name="Zarez 13 9 2 2" xfId="27932" xr:uid="{00000000-0005-0000-0000-0000136F0000}"/>
    <cellStyle name="Zarez 13 9 2 2 2" xfId="27933" xr:uid="{00000000-0005-0000-0000-0000146F0000}"/>
    <cellStyle name="Zarez 13 9 2 3" xfId="27934" xr:uid="{00000000-0005-0000-0000-0000156F0000}"/>
    <cellStyle name="Zarez 13 9 2 4" xfId="27935" xr:uid="{00000000-0005-0000-0000-0000166F0000}"/>
    <cellStyle name="Zarez 13 9 3" xfId="27936" xr:uid="{00000000-0005-0000-0000-0000176F0000}"/>
    <cellStyle name="Zarez 13 9 3 2" xfId="27937" xr:uid="{00000000-0005-0000-0000-0000186F0000}"/>
    <cellStyle name="Zarez 13 9 3 2 2" xfId="27938" xr:uid="{00000000-0005-0000-0000-0000196F0000}"/>
    <cellStyle name="Zarez 13 9 3 3" xfId="27939" xr:uid="{00000000-0005-0000-0000-00001A6F0000}"/>
    <cellStyle name="Zarez 13 9 3 4" xfId="27940" xr:uid="{00000000-0005-0000-0000-00001B6F0000}"/>
    <cellStyle name="Zarez 13 9 4" xfId="27941" xr:uid="{00000000-0005-0000-0000-00001C6F0000}"/>
    <cellStyle name="Zarez 13 9 4 2" xfId="27942" xr:uid="{00000000-0005-0000-0000-00001D6F0000}"/>
    <cellStyle name="Zarez 13 9 4 2 2" xfId="27943" xr:uid="{00000000-0005-0000-0000-00001E6F0000}"/>
    <cellStyle name="Zarez 13 9 4 3" xfId="27944" xr:uid="{00000000-0005-0000-0000-00001F6F0000}"/>
    <cellStyle name="Zarez 13 9 4 4" xfId="27945" xr:uid="{00000000-0005-0000-0000-0000206F0000}"/>
    <cellStyle name="Zarez 13 9 5" xfId="27946" xr:uid="{00000000-0005-0000-0000-0000216F0000}"/>
    <cellStyle name="Zarez 13 9 5 2" xfId="27947" xr:uid="{00000000-0005-0000-0000-0000226F0000}"/>
    <cellStyle name="Zarez 13 9 5 2 2" xfId="27948" xr:uid="{00000000-0005-0000-0000-0000236F0000}"/>
    <cellStyle name="Zarez 13 9 5 3" xfId="27949" xr:uid="{00000000-0005-0000-0000-0000246F0000}"/>
    <cellStyle name="Zarez 13 9 5 4" xfId="27950" xr:uid="{00000000-0005-0000-0000-0000256F0000}"/>
    <cellStyle name="Zarez 13 9 6" xfId="27951" xr:uid="{00000000-0005-0000-0000-0000266F0000}"/>
    <cellStyle name="Zarez 13 9 6 2" xfId="27952" xr:uid="{00000000-0005-0000-0000-0000276F0000}"/>
    <cellStyle name="Zarez 13 9 6 2 2" xfId="27953" xr:uid="{00000000-0005-0000-0000-0000286F0000}"/>
    <cellStyle name="Zarez 13 9 6 3" xfId="27954" xr:uid="{00000000-0005-0000-0000-0000296F0000}"/>
    <cellStyle name="Zarez 13 9 7" xfId="27955" xr:uid="{00000000-0005-0000-0000-00002A6F0000}"/>
    <cellStyle name="Zarez 13 9 7 2" xfId="27956" xr:uid="{00000000-0005-0000-0000-00002B6F0000}"/>
    <cellStyle name="Zarez 13 9 7 2 2" xfId="27957" xr:uid="{00000000-0005-0000-0000-00002C6F0000}"/>
    <cellStyle name="Zarez 13 9 7 3" xfId="27958" xr:uid="{00000000-0005-0000-0000-00002D6F0000}"/>
    <cellStyle name="Zarez 13 9 8" xfId="27959" xr:uid="{00000000-0005-0000-0000-00002E6F0000}"/>
    <cellStyle name="Zarez 13 9 8 2" xfId="27960" xr:uid="{00000000-0005-0000-0000-00002F6F0000}"/>
    <cellStyle name="Zarez 13 9 9" xfId="27961" xr:uid="{00000000-0005-0000-0000-0000306F0000}"/>
    <cellStyle name="Zarez 14" xfId="27962" xr:uid="{00000000-0005-0000-0000-0000316F0000}"/>
    <cellStyle name="Zarez 14 10" xfId="27963" xr:uid="{00000000-0005-0000-0000-0000326F0000}"/>
    <cellStyle name="Zarez 14 10 2" xfId="27964" xr:uid="{00000000-0005-0000-0000-0000336F0000}"/>
    <cellStyle name="Zarez 14 10 2 2" xfId="27965" xr:uid="{00000000-0005-0000-0000-0000346F0000}"/>
    <cellStyle name="Zarez 14 10 3" xfId="27966" xr:uid="{00000000-0005-0000-0000-0000356F0000}"/>
    <cellStyle name="Zarez 14 11" xfId="27967" xr:uid="{00000000-0005-0000-0000-0000366F0000}"/>
    <cellStyle name="Zarez 14 2" xfId="27968" xr:uid="{00000000-0005-0000-0000-0000376F0000}"/>
    <cellStyle name="Zarez 14 2 10" xfId="27969" xr:uid="{00000000-0005-0000-0000-0000386F0000}"/>
    <cellStyle name="Zarez 14 2 2" xfId="27970" xr:uid="{00000000-0005-0000-0000-0000396F0000}"/>
    <cellStyle name="Zarez 14 2 2 2" xfId="27971" xr:uid="{00000000-0005-0000-0000-00003A6F0000}"/>
    <cellStyle name="Zarez 14 2 2 2 2" xfId="27972" xr:uid="{00000000-0005-0000-0000-00003B6F0000}"/>
    <cellStyle name="Zarez 14 2 2 3" xfId="27973" xr:uid="{00000000-0005-0000-0000-00003C6F0000}"/>
    <cellStyle name="Zarez 14 2 2 4" xfId="27974" xr:uid="{00000000-0005-0000-0000-00003D6F0000}"/>
    <cellStyle name="Zarez 14 2 3" xfId="27975" xr:uid="{00000000-0005-0000-0000-00003E6F0000}"/>
    <cellStyle name="Zarez 14 2 3 2" xfId="27976" xr:uid="{00000000-0005-0000-0000-00003F6F0000}"/>
    <cellStyle name="Zarez 14 2 3 2 2" xfId="27977" xr:uid="{00000000-0005-0000-0000-0000406F0000}"/>
    <cellStyle name="Zarez 14 2 3 3" xfId="27978" xr:uid="{00000000-0005-0000-0000-0000416F0000}"/>
    <cellStyle name="Zarez 14 2 3 4" xfId="27979" xr:uid="{00000000-0005-0000-0000-0000426F0000}"/>
    <cellStyle name="Zarez 14 2 4" xfId="27980" xr:uid="{00000000-0005-0000-0000-0000436F0000}"/>
    <cellStyle name="Zarez 14 2 4 2" xfId="27981" xr:uid="{00000000-0005-0000-0000-0000446F0000}"/>
    <cellStyle name="Zarez 14 2 4 2 2" xfId="27982" xr:uid="{00000000-0005-0000-0000-0000456F0000}"/>
    <cellStyle name="Zarez 14 2 4 3" xfId="27983" xr:uid="{00000000-0005-0000-0000-0000466F0000}"/>
    <cellStyle name="Zarez 14 2 4 4" xfId="27984" xr:uid="{00000000-0005-0000-0000-0000476F0000}"/>
    <cellStyle name="Zarez 14 2 5" xfId="27985" xr:uid="{00000000-0005-0000-0000-0000486F0000}"/>
    <cellStyle name="Zarez 14 2 5 2" xfId="27986" xr:uid="{00000000-0005-0000-0000-0000496F0000}"/>
    <cellStyle name="Zarez 14 2 5 2 2" xfId="27987" xr:uid="{00000000-0005-0000-0000-00004A6F0000}"/>
    <cellStyle name="Zarez 14 2 5 3" xfId="27988" xr:uid="{00000000-0005-0000-0000-00004B6F0000}"/>
    <cellStyle name="Zarez 14 2 5 4" xfId="27989" xr:uid="{00000000-0005-0000-0000-00004C6F0000}"/>
    <cellStyle name="Zarez 14 2 6" xfId="27990" xr:uid="{00000000-0005-0000-0000-00004D6F0000}"/>
    <cellStyle name="Zarez 14 2 6 2" xfId="27991" xr:uid="{00000000-0005-0000-0000-00004E6F0000}"/>
    <cellStyle name="Zarez 14 2 6 2 2" xfId="27992" xr:uid="{00000000-0005-0000-0000-00004F6F0000}"/>
    <cellStyle name="Zarez 14 2 6 3" xfId="27993" xr:uid="{00000000-0005-0000-0000-0000506F0000}"/>
    <cellStyle name="Zarez 14 2 7" xfId="27994" xr:uid="{00000000-0005-0000-0000-0000516F0000}"/>
    <cellStyle name="Zarez 14 2 7 2" xfId="27995" xr:uid="{00000000-0005-0000-0000-0000526F0000}"/>
    <cellStyle name="Zarez 14 2 7 2 2" xfId="27996" xr:uid="{00000000-0005-0000-0000-0000536F0000}"/>
    <cellStyle name="Zarez 14 2 7 3" xfId="27997" xr:uid="{00000000-0005-0000-0000-0000546F0000}"/>
    <cellStyle name="Zarez 14 2 8" xfId="27998" xr:uid="{00000000-0005-0000-0000-0000556F0000}"/>
    <cellStyle name="Zarez 14 2 8 2" xfId="27999" xr:uid="{00000000-0005-0000-0000-0000566F0000}"/>
    <cellStyle name="Zarez 14 2 9" xfId="28000" xr:uid="{00000000-0005-0000-0000-0000576F0000}"/>
    <cellStyle name="Zarez 14 3" xfId="28001" xr:uid="{00000000-0005-0000-0000-0000586F0000}"/>
    <cellStyle name="Zarez 14 3 10" xfId="28002" xr:uid="{00000000-0005-0000-0000-0000596F0000}"/>
    <cellStyle name="Zarez 14 3 2" xfId="28003" xr:uid="{00000000-0005-0000-0000-00005A6F0000}"/>
    <cellStyle name="Zarez 14 3 2 2" xfId="28004" xr:uid="{00000000-0005-0000-0000-00005B6F0000}"/>
    <cellStyle name="Zarez 14 3 2 2 2" xfId="28005" xr:uid="{00000000-0005-0000-0000-00005C6F0000}"/>
    <cellStyle name="Zarez 14 3 2 3" xfId="28006" xr:uid="{00000000-0005-0000-0000-00005D6F0000}"/>
    <cellStyle name="Zarez 14 3 2 4" xfId="28007" xr:uid="{00000000-0005-0000-0000-00005E6F0000}"/>
    <cellStyle name="Zarez 14 3 3" xfId="28008" xr:uid="{00000000-0005-0000-0000-00005F6F0000}"/>
    <cellStyle name="Zarez 14 3 3 2" xfId="28009" xr:uid="{00000000-0005-0000-0000-0000606F0000}"/>
    <cellStyle name="Zarez 14 3 3 2 2" xfId="28010" xr:uid="{00000000-0005-0000-0000-0000616F0000}"/>
    <cellStyle name="Zarez 14 3 3 3" xfId="28011" xr:uid="{00000000-0005-0000-0000-0000626F0000}"/>
    <cellStyle name="Zarez 14 3 3 4" xfId="28012" xr:uid="{00000000-0005-0000-0000-0000636F0000}"/>
    <cellStyle name="Zarez 14 3 4" xfId="28013" xr:uid="{00000000-0005-0000-0000-0000646F0000}"/>
    <cellStyle name="Zarez 14 3 4 2" xfId="28014" xr:uid="{00000000-0005-0000-0000-0000656F0000}"/>
    <cellStyle name="Zarez 14 3 4 2 2" xfId="28015" xr:uid="{00000000-0005-0000-0000-0000666F0000}"/>
    <cellStyle name="Zarez 14 3 4 3" xfId="28016" xr:uid="{00000000-0005-0000-0000-0000676F0000}"/>
    <cellStyle name="Zarez 14 3 4 4" xfId="28017" xr:uid="{00000000-0005-0000-0000-0000686F0000}"/>
    <cellStyle name="Zarez 14 3 5" xfId="28018" xr:uid="{00000000-0005-0000-0000-0000696F0000}"/>
    <cellStyle name="Zarez 14 3 5 2" xfId="28019" xr:uid="{00000000-0005-0000-0000-00006A6F0000}"/>
    <cellStyle name="Zarez 14 3 5 2 2" xfId="28020" xr:uid="{00000000-0005-0000-0000-00006B6F0000}"/>
    <cellStyle name="Zarez 14 3 5 3" xfId="28021" xr:uid="{00000000-0005-0000-0000-00006C6F0000}"/>
    <cellStyle name="Zarez 14 3 5 4" xfId="28022" xr:uid="{00000000-0005-0000-0000-00006D6F0000}"/>
    <cellStyle name="Zarez 14 3 6" xfId="28023" xr:uid="{00000000-0005-0000-0000-00006E6F0000}"/>
    <cellStyle name="Zarez 14 3 6 2" xfId="28024" xr:uid="{00000000-0005-0000-0000-00006F6F0000}"/>
    <cellStyle name="Zarez 14 3 6 2 2" xfId="28025" xr:uid="{00000000-0005-0000-0000-0000706F0000}"/>
    <cellStyle name="Zarez 14 3 6 3" xfId="28026" xr:uid="{00000000-0005-0000-0000-0000716F0000}"/>
    <cellStyle name="Zarez 14 3 7" xfId="28027" xr:uid="{00000000-0005-0000-0000-0000726F0000}"/>
    <cellStyle name="Zarez 14 3 7 2" xfId="28028" xr:uid="{00000000-0005-0000-0000-0000736F0000}"/>
    <cellStyle name="Zarez 14 3 7 2 2" xfId="28029" xr:uid="{00000000-0005-0000-0000-0000746F0000}"/>
    <cellStyle name="Zarez 14 3 7 3" xfId="28030" xr:uid="{00000000-0005-0000-0000-0000756F0000}"/>
    <cellStyle name="Zarez 14 3 8" xfId="28031" xr:uid="{00000000-0005-0000-0000-0000766F0000}"/>
    <cellStyle name="Zarez 14 3 8 2" xfId="28032" xr:uid="{00000000-0005-0000-0000-0000776F0000}"/>
    <cellStyle name="Zarez 14 3 9" xfId="28033" xr:uid="{00000000-0005-0000-0000-0000786F0000}"/>
    <cellStyle name="Zarez 14 4" xfId="28034" xr:uid="{00000000-0005-0000-0000-0000796F0000}"/>
    <cellStyle name="Zarez 14 4 10" xfId="28035" xr:uid="{00000000-0005-0000-0000-00007A6F0000}"/>
    <cellStyle name="Zarez 14 4 2" xfId="28036" xr:uid="{00000000-0005-0000-0000-00007B6F0000}"/>
    <cellStyle name="Zarez 14 4 2 2" xfId="28037" xr:uid="{00000000-0005-0000-0000-00007C6F0000}"/>
    <cellStyle name="Zarez 14 4 2 2 2" xfId="28038" xr:uid="{00000000-0005-0000-0000-00007D6F0000}"/>
    <cellStyle name="Zarez 14 4 2 3" xfId="28039" xr:uid="{00000000-0005-0000-0000-00007E6F0000}"/>
    <cellStyle name="Zarez 14 4 2 4" xfId="28040" xr:uid="{00000000-0005-0000-0000-00007F6F0000}"/>
    <cellStyle name="Zarez 14 4 3" xfId="28041" xr:uid="{00000000-0005-0000-0000-0000806F0000}"/>
    <cellStyle name="Zarez 14 4 3 2" xfId="28042" xr:uid="{00000000-0005-0000-0000-0000816F0000}"/>
    <cellStyle name="Zarez 14 4 3 2 2" xfId="28043" xr:uid="{00000000-0005-0000-0000-0000826F0000}"/>
    <cellStyle name="Zarez 14 4 3 3" xfId="28044" xr:uid="{00000000-0005-0000-0000-0000836F0000}"/>
    <cellStyle name="Zarez 14 4 3 4" xfId="28045" xr:uid="{00000000-0005-0000-0000-0000846F0000}"/>
    <cellStyle name="Zarez 14 4 4" xfId="28046" xr:uid="{00000000-0005-0000-0000-0000856F0000}"/>
    <cellStyle name="Zarez 14 4 4 2" xfId="28047" xr:uid="{00000000-0005-0000-0000-0000866F0000}"/>
    <cellStyle name="Zarez 14 4 4 2 2" xfId="28048" xr:uid="{00000000-0005-0000-0000-0000876F0000}"/>
    <cellStyle name="Zarez 14 4 4 3" xfId="28049" xr:uid="{00000000-0005-0000-0000-0000886F0000}"/>
    <cellStyle name="Zarez 14 4 4 4" xfId="28050" xr:uid="{00000000-0005-0000-0000-0000896F0000}"/>
    <cellStyle name="Zarez 14 4 5" xfId="28051" xr:uid="{00000000-0005-0000-0000-00008A6F0000}"/>
    <cellStyle name="Zarez 14 4 5 2" xfId="28052" xr:uid="{00000000-0005-0000-0000-00008B6F0000}"/>
    <cellStyle name="Zarez 14 4 5 2 2" xfId="28053" xr:uid="{00000000-0005-0000-0000-00008C6F0000}"/>
    <cellStyle name="Zarez 14 4 5 3" xfId="28054" xr:uid="{00000000-0005-0000-0000-00008D6F0000}"/>
    <cellStyle name="Zarez 14 4 5 4" xfId="28055" xr:uid="{00000000-0005-0000-0000-00008E6F0000}"/>
    <cellStyle name="Zarez 14 4 6" xfId="28056" xr:uid="{00000000-0005-0000-0000-00008F6F0000}"/>
    <cellStyle name="Zarez 14 4 6 2" xfId="28057" xr:uid="{00000000-0005-0000-0000-0000906F0000}"/>
    <cellStyle name="Zarez 14 4 6 2 2" xfId="28058" xr:uid="{00000000-0005-0000-0000-0000916F0000}"/>
    <cellStyle name="Zarez 14 4 6 3" xfId="28059" xr:uid="{00000000-0005-0000-0000-0000926F0000}"/>
    <cellStyle name="Zarez 14 4 7" xfId="28060" xr:uid="{00000000-0005-0000-0000-0000936F0000}"/>
    <cellStyle name="Zarez 14 4 7 2" xfId="28061" xr:uid="{00000000-0005-0000-0000-0000946F0000}"/>
    <cellStyle name="Zarez 14 4 7 2 2" xfId="28062" xr:uid="{00000000-0005-0000-0000-0000956F0000}"/>
    <cellStyle name="Zarez 14 4 7 3" xfId="28063" xr:uid="{00000000-0005-0000-0000-0000966F0000}"/>
    <cellStyle name="Zarez 14 4 8" xfId="28064" xr:uid="{00000000-0005-0000-0000-0000976F0000}"/>
    <cellStyle name="Zarez 14 4 8 2" xfId="28065" xr:uid="{00000000-0005-0000-0000-0000986F0000}"/>
    <cellStyle name="Zarez 14 4 9" xfId="28066" xr:uid="{00000000-0005-0000-0000-0000996F0000}"/>
    <cellStyle name="Zarez 14 5" xfId="28067" xr:uid="{00000000-0005-0000-0000-00009A6F0000}"/>
    <cellStyle name="Zarez 14 5 2" xfId="28068" xr:uid="{00000000-0005-0000-0000-00009B6F0000}"/>
    <cellStyle name="Zarez 14 5 2 2" xfId="28069" xr:uid="{00000000-0005-0000-0000-00009C6F0000}"/>
    <cellStyle name="Zarez 14 5 3" xfId="28070" xr:uid="{00000000-0005-0000-0000-00009D6F0000}"/>
    <cellStyle name="Zarez 14 5 4" xfId="28071" xr:uid="{00000000-0005-0000-0000-00009E6F0000}"/>
    <cellStyle name="Zarez 14 6" xfId="28072" xr:uid="{00000000-0005-0000-0000-00009F6F0000}"/>
    <cellStyle name="Zarez 14 6 2" xfId="28073" xr:uid="{00000000-0005-0000-0000-0000A06F0000}"/>
    <cellStyle name="Zarez 14 6 2 2" xfId="28074" xr:uid="{00000000-0005-0000-0000-0000A16F0000}"/>
    <cellStyle name="Zarez 14 6 3" xfId="28075" xr:uid="{00000000-0005-0000-0000-0000A26F0000}"/>
    <cellStyle name="Zarez 14 6 4" xfId="28076" xr:uid="{00000000-0005-0000-0000-0000A36F0000}"/>
    <cellStyle name="Zarez 14 7" xfId="28077" xr:uid="{00000000-0005-0000-0000-0000A46F0000}"/>
    <cellStyle name="Zarez 14 7 2" xfId="28078" xr:uid="{00000000-0005-0000-0000-0000A56F0000}"/>
    <cellStyle name="Zarez 14 7 2 2" xfId="28079" xr:uid="{00000000-0005-0000-0000-0000A66F0000}"/>
    <cellStyle name="Zarez 14 7 3" xfId="28080" xr:uid="{00000000-0005-0000-0000-0000A76F0000}"/>
    <cellStyle name="Zarez 14 7 4" xfId="28081" xr:uid="{00000000-0005-0000-0000-0000A86F0000}"/>
    <cellStyle name="Zarez 14 8" xfId="28082" xr:uid="{00000000-0005-0000-0000-0000A96F0000}"/>
    <cellStyle name="Zarez 14 8 2" xfId="28083" xr:uid="{00000000-0005-0000-0000-0000AA6F0000}"/>
    <cellStyle name="Zarez 14 8 2 2" xfId="28084" xr:uid="{00000000-0005-0000-0000-0000AB6F0000}"/>
    <cellStyle name="Zarez 14 8 3" xfId="28085" xr:uid="{00000000-0005-0000-0000-0000AC6F0000}"/>
    <cellStyle name="Zarez 14 8 4" xfId="28086" xr:uid="{00000000-0005-0000-0000-0000AD6F0000}"/>
    <cellStyle name="Zarez 14 9" xfId="28087" xr:uid="{00000000-0005-0000-0000-0000AE6F0000}"/>
    <cellStyle name="Zarez 14 9 2" xfId="28088" xr:uid="{00000000-0005-0000-0000-0000AF6F0000}"/>
    <cellStyle name="Zarez 14 9 2 2" xfId="28089" xr:uid="{00000000-0005-0000-0000-0000B06F0000}"/>
    <cellStyle name="Zarez 14 9 3" xfId="28090" xr:uid="{00000000-0005-0000-0000-0000B16F0000}"/>
    <cellStyle name="Zarez 15" xfId="28091" xr:uid="{00000000-0005-0000-0000-0000B26F0000}"/>
    <cellStyle name="Zarez 15 10" xfId="28092" xr:uid="{00000000-0005-0000-0000-0000B36F0000}"/>
    <cellStyle name="Zarez 15 10 2" xfId="28093" xr:uid="{00000000-0005-0000-0000-0000B46F0000}"/>
    <cellStyle name="Zarez 15 10 2 2" xfId="28094" xr:uid="{00000000-0005-0000-0000-0000B56F0000}"/>
    <cellStyle name="Zarez 15 10 3" xfId="28095" xr:uid="{00000000-0005-0000-0000-0000B66F0000}"/>
    <cellStyle name="Zarez 15 10 4" xfId="28096" xr:uid="{00000000-0005-0000-0000-0000B76F0000}"/>
    <cellStyle name="Zarez 15 11" xfId="28097" xr:uid="{00000000-0005-0000-0000-0000B86F0000}"/>
    <cellStyle name="Zarez 15 11 2" xfId="28098" xr:uid="{00000000-0005-0000-0000-0000B96F0000}"/>
    <cellStyle name="Zarez 15 11 2 2" xfId="28099" xr:uid="{00000000-0005-0000-0000-0000BA6F0000}"/>
    <cellStyle name="Zarez 15 11 3" xfId="28100" xr:uid="{00000000-0005-0000-0000-0000BB6F0000}"/>
    <cellStyle name="Zarez 15 11 4" xfId="28101" xr:uid="{00000000-0005-0000-0000-0000BC6F0000}"/>
    <cellStyle name="Zarez 15 12" xfId="28102" xr:uid="{00000000-0005-0000-0000-0000BD6F0000}"/>
    <cellStyle name="Zarez 15 12 2" xfId="28103" xr:uid="{00000000-0005-0000-0000-0000BE6F0000}"/>
    <cellStyle name="Zarez 15 12 2 2" xfId="28104" xr:uid="{00000000-0005-0000-0000-0000BF6F0000}"/>
    <cellStyle name="Zarez 15 12 3" xfId="28105" xr:uid="{00000000-0005-0000-0000-0000C06F0000}"/>
    <cellStyle name="Zarez 15 13" xfId="28106" xr:uid="{00000000-0005-0000-0000-0000C16F0000}"/>
    <cellStyle name="Zarez 15 13 2" xfId="28107" xr:uid="{00000000-0005-0000-0000-0000C26F0000}"/>
    <cellStyle name="Zarez 15 13 2 2" xfId="28108" xr:uid="{00000000-0005-0000-0000-0000C36F0000}"/>
    <cellStyle name="Zarez 15 13 3" xfId="28109" xr:uid="{00000000-0005-0000-0000-0000C46F0000}"/>
    <cellStyle name="Zarez 15 14" xfId="28110" xr:uid="{00000000-0005-0000-0000-0000C56F0000}"/>
    <cellStyle name="Zarez 15 14 2" xfId="28111" xr:uid="{00000000-0005-0000-0000-0000C66F0000}"/>
    <cellStyle name="Zarez 15 14 2 2" xfId="28112" xr:uid="{00000000-0005-0000-0000-0000C76F0000}"/>
    <cellStyle name="Zarez 15 14 3" xfId="28113" xr:uid="{00000000-0005-0000-0000-0000C86F0000}"/>
    <cellStyle name="Zarez 15 15" xfId="28114" xr:uid="{00000000-0005-0000-0000-0000C96F0000}"/>
    <cellStyle name="Zarez 15 15 2" xfId="28115" xr:uid="{00000000-0005-0000-0000-0000CA6F0000}"/>
    <cellStyle name="Zarez 15 15 2 2" xfId="28116" xr:uid="{00000000-0005-0000-0000-0000CB6F0000}"/>
    <cellStyle name="Zarez 15 15 3" xfId="28117" xr:uid="{00000000-0005-0000-0000-0000CC6F0000}"/>
    <cellStyle name="Zarez 15 16" xfId="28118" xr:uid="{00000000-0005-0000-0000-0000CD6F0000}"/>
    <cellStyle name="Zarez 15 2" xfId="28119" xr:uid="{00000000-0005-0000-0000-0000CE6F0000}"/>
    <cellStyle name="Zarez 15 2 10" xfId="28120" xr:uid="{00000000-0005-0000-0000-0000CF6F0000}"/>
    <cellStyle name="Zarez 15 2 2" xfId="28121" xr:uid="{00000000-0005-0000-0000-0000D06F0000}"/>
    <cellStyle name="Zarez 15 2 2 2" xfId="28122" xr:uid="{00000000-0005-0000-0000-0000D16F0000}"/>
    <cellStyle name="Zarez 15 2 2 2 2" xfId="28123" xr:uid="{00000000-0005-0000-0000-0000D26F0000}"/>
    <cellStyle name="Zarez 15 2 2 3" xfId="28124" xr:uid="{00000000-0005-0000-0000-0000D36F0000}"/>
    <cellStyle name="Zarez 15 2 2 4" xfId="28125" xr:uid="{00000000-0005-0000-0000-0000D46F0000}"/>
    <cellStyle name="Zarez 15 2 3" xfId="28126" xr:uid="{00000000-0005-0000-0000-0000D56F0000}"/>
    <cellStyle name="Zarez 15 2 3 2" xfId="28127" xr:uid="{00000000-0005-0000-0000-0000D66F0000}"/>
    <cellStyle name="Zarez 15 2 3 2 2" xfId="28128" xr:uid="{00000000-0005-0000-0000-0000D76F0000}"/>
    <cellStyle name="Zarez 15 2 3 3" xfId="28129" xr:uid="{00000000-0005-0000-0000-0000D86F0000}"/>
    <cellStyle name="Zarez 15 2 3 4" xfId="28130" xr:uid="{00000000-0005-0000-0000-0000D96F0000}"/>
    <cellStyle name="Zarez 15 2 4" xfId="28131" xr:uid="{00000000-0005-0000-0000-0000DA6F0000}"/>
    <cellStyle name="Zarez 15 2 4 2" xfId="28132" xr:uid="{00000000-0005-0000-0000-0000DB6F0000}"/>
    <cellStyle name="Zarez 15 2 4 2 2" xfId="28133" xr:uid="{00000000-0005-0000-0000-0000DC6F0000}"/>
    <cellStyle name="Zarez 15 2 4 3" xfId="28134" xr:uid="{00000000-0005-0000-0000-0000DD6F0000}"/>
    <cellStyle name="Zarez 15 2 4 4" xfId="28135" xr:uid="{00000000-0005-0000-0000-0000DE6F0000}"/>
    <cellStyle name="Zarez 15 2 5" xfId="28136" xr:uid="{00000000-0005-0000-0000-0000DF6F0000}"/>
    <cellStyle name="Zarez 15 2 5 2" xfId="28137" xr:uid="{00000000-0005-0000-0000-0000E06F0000}"/>
    <cellStyle name="Zarez 15 2 5 2 2" xfId="28138" xr:uid="{00000000-0005-0000-0000-0000E16F0000}"/>
    <cellStyle name="Zarez 15 2 5 3" xfId="28139" xr:uid="{00000000-0005-0000-0000-0000E26F0000}"/>
    <cellStyle name="Zarez 15 2 5 4" xfId="28140" xr:uid="{00000000-0005-0000-0000-0000E36F0000}"/>
    <cellStyle name="Zarez 15 2 6" xfId="28141" xr:uid="{00000000-0005-0000-0000-0000E46F0000}"/>
    <cellStyle name="Zarez 15 2 6 2" xfId="28142" xr:uid="{00000000-0005-0000-0000-0000E56F0000}"/>
    <cellStyle name="Zarez 15 2 6 2 2" xfId="28143" xr:uid="{00000000-0005-0000-0000-0000E66F0000}"/>
    <cellStyle name="Zarez 15 2 6 3" xfId="28144" xr:uid="{00000000-0005-0000-0000-0000E76F0000}"/>
    <cellStyle name="Zarez 15 2 7" xfId="28145" xr:uid="{00000000-0005-0000-0000-0000E86F0000}"/>
    <cellStyle name="Zarez 15 2 7 2" xfId="28146" xr:uid="{00000000-0005-0000-0000-0000E96F0000}"/>
    <cellStyle name="Zarez 15 2 7 2 2" xfId="28147" xr:uid="{00000000-0005-0000-0000-0000EA6F0000}"/>
    <cellStyle name="Zarez 15 2 7 3" xfId="28148" xr:uid="{00000000-0005-0000-0000-0000EB6F0000}"/>
    <cellStyle name="Zarez 15 2 8" xfId="28149" xr:uid="{00000000-0005-0000-0000-0000EC6F0000}"/>
    <cellStyle name="Zarez 15 2 8 2" xfId="28150" xr:uid="{00000000-0005-0000-0000-0000ED6F0000}"/>
    <cellStyle name="Zarez 15 2 9" xfId="28151" xr:uid="{00000000-0005-0000-0000-0000EE6F0000}"/>
    <cellStyle name="Zarez 15 3" xfId="28152" xr:uid="{00000000-0005-0000-0000-0000EF6F0000}"/>
    <cellStyle name="Zarez 15 3 10" xfId="28153" xr:uid="{00000000-0005-0000-0000-0000F06F0000}"/>
    <cellStyle name="Zarez 15 3 2" xfId="28154" xr:uid="{00000000-0005-0000-0000-0000F16F0000}"/>
    <cellStyle name="Zarez 15 3 2 2" xfId="28155" xr:uid="{00000000-0005-0000-0000-0000F26F0000}"/>
    <cellStyle name="Zarez 15 3 2 2 2" xfId="28156" xr:uid="{00000000-0005-0000-0000-0000F36F0000}"/>
    <cellStyle name="Zarez 15 3 2 3" xfId="28157" xr:uid="{00000000-0005-0000-0000-0000F46F0000}"/>
    <cellStyle name="Zarez 15 3 2 4" xfId="28158" xr:uid="{00000000-0005-0000-0000-0000F56F0000}"/>
    <cellStyle name="Zarez 15 3 3" xfId="28159" xr:uid="{00000000-0005-0000-0000-0000F66F0000}"/>
    <cellStyle name="Zarez 15 3 3 2" xfId="28160" xr:uid="{00000000-0005-0000-0000-0000F76F0000}"/>
    <cellStyle name="Zarez 15 3 3 2 2" xfId="28161" xr:uid="{00000000-0005-0000-0000-0000F86F0000}"/>
    <cellStyle name="Zarez 15 3 3 3" xfId="28162" xr:uid="{00000000-0005-0000-0000-0000F96F0000}"/>
    <cellStyle name="Zarez 15 3 3 4" xfId="28163" xr:uid="{00000000-0005-0000-0000-0000FA6F0000}"/>
    <cellStyle name="Zarez 15 3 4" xfId="28164" xr:uid="{00000000-0005-0000-0000-0000FB6F0000}"/>
    <cellStyle name="Zarez 15 3 4 2" xfId="28165" xr:uid="{00000000-0005-0000-0000-0000FC6F0000}"/>
    <cellStyle name="Zarez 15 3 4 2 2" xfId="28166" xr:uid="{00000000-0005-0000-0000-0000FD6F0000}"/>
    <cellStyle name="Zarez 15 3 4 3" xfId="28167" xr:uid="{00000000-0005-0000-0000-0000FE6F0000}"/>
    <cellStyle name="Zarez 15 3 4 4" xfId="28168" xr:uid="{00000000-0005-0000-0000-0000FF6F0000}"/>
    <cellStyle name="Zarez 15 3 5" xfId="28169" xr:uid="{00000000-0005-0000-0000-000000700000}"/>
    <cellStyle name="Zarez 15 3 5 2" xfId="28170" xr:uid="{00000000-0005-0000-0000-000001700000}"/>
    <cellStyle name="Zarez 15 3 5 2 2" xfId="28171" xr:uid="{00000000-0005-0000-0000-000002700000}"/>
    <cellStyle name="Zarez 15 3 5 3" xfId="28172" xr:uid="{00000000-0005-0000-0000-000003700000}"/>
    <cellStyle name="Zarez 15 3 5 4" xfId="28173" xr:uid="{00000000-0005-0000-0000-000004700000}"/>
    <cellStyle name="Zarez 15 3 6" xfId="28174" xr:uid="{00000000-0005-0000-0000-000005700000}"/>
    <cellStyle name="Zarez 15 3 6 2" xfId="28175" xr:uid="{00000000-0005-0000-0000-000006700000}"/>
    <cellStyle name="Zarez 15 3 6 2 2" xfId="28176" xr:uid="{00000000-0005-0000-0000-000007700000}"/>
    <cellStyle name="Zarez 15 3 6 3" xfId="28177" xr:uid="{00000000-0005-0000-0000-000008700000}"/>
    <cellStyle name="Zarez 15 3 7" xfId="28178" xr:uid="{00000000-0005-0000-0000-000009700000}"/>
    <cellStyle name="Zarez 15 3 7 2" xfId="28179" xr:uid="{00000000-0005-0000-0000-00000A700000}"/>
    <cellStyle name="Zarez 15 3 7 2 2" xfId="28180" xr:uid="{00000000-0005-0000-0000-00000B700000}"/>
    <cellStyle name="Zarez 15 3 7 3" xfId="28181" xr:uid="{00000000-0005-0000-0000-00000C700000}"/>
    <cellStyle name="Zarez 15 3 8" xfId="28182" xr:uid="{00000000-0005-0000-0000-00000D700000}"/>
    <cellStyle name="Zarez 15 3 8 2" xfId="28183" xr:uid="{00000000-0005-0000-0000-00000E700000}"/>
    <cellStyle name="Zarez 15 3 9" xfId="28184" xr:uid="{00000000-0005-0000-0000-00000F700000}"/>
    <cellStyle name="Zarez 15 4" xfId="28185" xr:uid="{00000000-0005-0000-0000-000010700000}"/>
    <cellStyle name="Zarez 15 4 10" xfId="28186" xr:uid="{00000000-0005-0000-0000-000011700000}"/>
    <cellStyle name="Zarez 15 4 2" xfId="28187" xr:uid="{00000000-0005-0000-0000-000012700000}"/>
    <cellStyle name="Zarez 15 4 2 2" xfId="28188" xr:uid="{00000000-0005-0000-0000-000013700000}"/>
    <cellStyle name="Zarez 15 4 2 2 2" xfId="28189" xr:uid="{00000000-0005-0000-0000-000014700000}"/>
    <cellStyle name="Zarez 15 4 2 3" xfId="28190" xr:uid="{00000000-0005-0000-0000-000015700000}"/>
    <cellStyle name="Zarez 15 4 2 4" xfId="28191" xr:uid="{00000000-0005-0000-0000-000016700000}"/>
    <cellStyle name="Zarez 15 4 3" xfId="28192" xr:uid="{00000000-0005-0000-0000-000017700000}"/>
    <cellStyle name="Zarez 15 4 3 2" xfId="28193" xr:uid="{00000000-0005-0000-0000-000018700000}"/>
    <cellStyle name="Zarez 15 4 3 2 2" xfId="28194" xr:uid="{00000000-0005-0000-0000-000019700000}"/>
    <cellStyle name="Zarez 15 4 3 3" xfId="28195" xr:uid="{00000000-0005-0000-0000-00001A700000}"/>
    <cellStyle name="Zarez 15 4 3 4" xfId="28196" xr:uid="{00000000-0005-0000-0000-00001B700000}"/>
    <cellStyle name="Zarez 15 4 4" xfId="28197" xr:uid="{00000000-0005-0000-0000-00001C700000}"/>
    <cellStyle name="Zarez 15 4 4 2" xfId="28198" xr:uid="{00000000-0005-0000-0000-00001D700000}"/>
    <cellStyle name="Zarez 15 4 4 2 2" xfId="28199" xr:uid="{00000000-0005-0000-0000-00001E700000}"/>
    <cellStyle name="Zarez 15 4 4 3" xfId="28200" xr:uid="{00000000-0005-0000-0000-00001F700000}"/>
    <cellStyle name="Zarez 15 4 4 4" xfId="28201" xr:uid="{00000000-0005-0000-0000-000020700000}"/>
    <cellStyle name="Zarez 15 4 5" xfId="28202" xr:uid="{00000000-0005-0000-0000-000021700000}"/>
    <cellStyle name="Zarez 15 4 5 2" xfId="28203" xr:uid="{00000000-0005-0000-0000-000022700000}"/>
    <cellStyle name="Zarez 15 4 5 2 2" xfId="28204" xr:uid="{00000000-0005-0000-0000-000023700000}"/>
    <cellStyle name="Zarez 15 4 5 3" xfId="28205" xr:uid="{00000000-0005-0000-0000-000024700000}"/>
    <cellStyle name="Zarez 15 4 5 4" xfId="28206" xr:uid="{00000000-0005-0000-0000-000025700000}"/>
    <cellStyle name="Zarez 15 4 6" xfId="28207" xr:uid="{00000000-0005-0000-0000-000026700000}"/>
    <cellStyle name="Zarez 15 4 6 2" xfId="28208" xr:uid="{00000000-0005-0000-0000-000027700000}"/>
    <cellStyle name="Zarez 15 4 6 2 2" xfId="28209" xr:uid="{00000000-0005-0000-0000-000028700000}"/>
    <cellStyle name="Zarez 15 4 6 3" xfId="28210" xr:uid="{00000000-0005-0000-0000-000029700000}"/>
    <cellStyle name="Zarez 15 4 7" xfId="28211" xr:uid="{00000000-0005-0000-0000-00002A700000}"/>
    <cellStyle name="Zarez 15 4 7 2" xfId="28212" xr:uid="{00000000-0005-0000-0000-00002B700000}"/>
    <cellStyle name="Zarez 15 4 7 2 2" xfId="28213" xr:uid="{00000000-0005-0000-0000-00002C700000}"/>
    <cellStyle name="Zarez 15 4 7 3" xfId="28214" xr:uid="{00000000-0005-0000-0000-00002D700000}"/>
    <cellStyle name="Zarez 15 4 8" xfId="28215" xr:uid="{00000000-0005-0000-0000-00002E700000}"/>
    <cellStyle name="Zarez 15 4 8 2" xfId="28216" xr:uid="{00000000-0005-0000-0000-00002F700000}"/>
    <cellStyle name="Zarez 15 4 9" xfId="28217" xr:uid="{00000000-0005-0000-0000-000030700000}"/>
    <cellStyle name="Zarez 15 5" xfId="28218" xr:uid="{00000000-0005-0000-0000-000031700000}"/>
    <cellStyle name="Zarez 15 5 10" xfId="28219" xr:uid="{00000000-0005-0000-0000-000032700000}"/>
    <cellStyle name="Zarez 15 5 2" xfId="28220" xr:uid="{00000000-0005-0000-0000-000033700000}"/>
    <cellStyle name="Zarez 15 5 2 2" xfId="28221" xr:uid="{00000000-0005-0000-0000-000034700000}"/>
    <cellStyle name="Zarez 15 5 2 2 2" xfId="28222" xr:uid="{00000000-0005-0000-0000-000035700000}"/>
    <cellStyle name="Zarez 15 5 2 3" xfId="28223" xr:uid="{00000000-0005-0000-0000-000036700000}"/>
    <cellStyle name="Zarez 15 5 2 4" xfId="28224" xr:uid="{00000000-0005-0000-0000-000037700000}"/>
    <cellStyle name="Zarez 15 5 3" xfId="28225" xr:uid="{00000000-0005-0000-0000-000038700000}"/>
    <cellStyle name="Zarez 15 5 3 2" xfId="28226" xr:uid="{00000000-0005-0000-0000-000039700000}"/>
    <cellStyle name="Zarez 15 5 3 2 2" xfId="28227" xr:uid="{00000000-0005-0000-0000-00003A700000}"/>
    <cellStyle name="Zarez 15 5 3 3" xfId="28228" xr:uid="{00000000-0005-0000-0000-00003B700000}"/>
    <cellStyle name="Zarez 15 5 3 4" xfId="28229" xr:uid="{00000000-0005-0000-0000-00003C700000}"/>
    <cellStyle name="Zarez 15 5 4" xfId="28230" xr:uid="{00000000-0005-0000-0000-00003D700000}"/>
    <cellStyle name="Zarez 15 5 4 2" xfId="28231" xr:uid="{00000000-0005-0000-0000-00003E700000}"/>
    <cellStyle name="Zarez 15 5 4 2 2" xfId="28232" xr:uid="{00000000-0005-0000-0000-00003F700000}"/>
    <cellStyle name="Zarez 15 5 4 3" xfId="28233" xr:uid="{00000000-0005-0000-0000-000040700000}"/>
    <cellStyle name="Zarez 15 5 4 4" xfId="28234" xr:uid="{00000000-0005-0000-0000-000041700000}"/>
    <cellStyle name="Zarez 15 5 5" xfId="28235" xr:uid="{00000000-0005-0000-0000-000042700000}"/>
    <cellStyle name="Zarez 15 5 5 2" xfId="28236" xr:uid="{00000000-0005-0000-0000-000043700000}"/>
    <cellStyle name="Zarez 15 5 5 2 2" xfId="28237" xr:uid="{00000000-0005-0000-0000-000044700000}"/>
    <cellStyle name="Zarez 15 5 5 3" xfId="28238" xr:uid="{00000000-0005-0000-0000-000045700000}"/>
    <cellStyle name="Zarez 15 5 5 4" xfId="28239" xr:uid="{00000000-0005-0000-0000-000046700000}"/>
    <cellStyle name="Zarez 15 5 6" xfId="28240" xr:uid="{00000000-0005-0000-0000-000047700000}"/>
    <cellStyle name="Zarez 15 5 6 2" xfId="28241" xr:uid="{00000000-0005-0000-0000-000048700000}"/>
    <cellStyle name="Zarez 15 5 6 2 2" xfId="28242" xr:uid="{00000000-0005-0000-0000-000049700000}"/>
    <cellStyle name="Zarez 15 5 6 3" xfId="28243" xr:uid="{00000000-0005-0000-0000-00004A700000}"/>
    <cellStyle name="Zarez 15 5 7" xfId="28244" xr:uid="{00000000-0005-0000-0000-00004B700000}"/>
    <cellStyle name="Zarez 15 5 7 2" xfId="28245" xr:uid="{00000000-0005-0000-0000-00004C700000}"/>
    <cellStyle name="Zarez 15 5 7 2 2" xfId="28246" xr:uid="{00000000-0005-0000-0000-00004D700000}"/>
    <cellStyle name="Zarez 15 5 7 3" xfId="28247" xr:uid="{00000000-0005-0000-0000-00004E700000}"/>
    <cellStyle name="Zarez 15 5 8" xfId="28248" xr:uid="{00000000-0005-0000-0000-00004F700000}"/>
    <cellStyle name="Zarez 15 5 8 2" xfId="28249" xr:uid="{00000000-0005-0000-0000-000050700000}"/>
    <cellStyle name="Zarez 15 5 9" xfId="28250" xr:uid="{00000000-0005-0000-0000-000051700000}"/>
    <cellStyle name="Zarez 15 6" xfId="28251" xr:uid="{00000000-0005-0000-0000-000052700000}"/>
    <cellStyle name="Zarez 15 6 10" xfId="28252" xr:uid="{00000000-0005-0000-0000-000053700000}"/>
    <cellStyle name="Zarez 15 6 2" xfId="28253" xr:uid="{00000000-0005-0000-0000-000054700000}"/>
    <cellStyle name="Zarez 15 6 2 2" xfId="28254" xr:uid="{00000000-0005-0000-0000-000055700000}"/>
    <cellStyle name="Zarez 15 6 2 2 2" xfId="28255" xr:uid="{00000000-0005-0000-0000-000056700000}"/>
    <cellStyle name="Zarez 15 6 2 3" xfId="28256" xr:uid="{00000000-0005-0000-0000-000057700000}"/>
    <cellStyle name="Zarez 15 6 2 4" xfId="28257" xr:uid="{00000000-0005-0000-0000-000058700000}"/>
    <cellStyle name="Zarez 15 6 3" xfId="28258" xr:uid="{00000000-0005-0000-0000-000059700000}"/>
    <cellStyle name="Zarez 15 6 3 2" xfId="28259" xr:uid="{00000000-0005-0000-0000-00005A700000}"/>
    <cellStyle name="Zarez 15 6 3 2 2" xfId="28260" xr:uid="{00000000-0005-0000-0000-00005B700000}"/>
    <cellStyle name="Zarez 15 6 3 3" xfId="28261" xr:uid="{00000000-0005-0000-0000-00005C700000}"/>
    <cellStyle name="Zarez 15 6 3 4" xfId="28262" xr:uid="{00000000-0005-0000-0000-00005D700000}"/>
    <cellStyle name="Zarez 15 6 4" xfId="28263" xr:uid="{00000000-0005-0000-0000-00005E700000}"/>
    <cellStyle name="Zarez 15 6 4 2" xfId="28264" xr:uid="{00000000-0005-0000-0000-00005F700000}"/>
    <cellStyle name="Zarez 15 6 4 2 2" xfId="28265" xr:uid="{00000000-0005-0000-0000-000060700000}"/>
    <cellStyle name="Zarez 15 6 4 3" xfId="28266" xr:uid="{00000000-0005-0000-0000-000061700000}"/>
    <cellStyle name="Zarez 15 6 4 4" xfId="28267" xr:uid="{00000000-0005-0000-0000-000062700000}"/>
    <cellStyle name="Zarez 15 6 5" xfId="28268" xr:uid="{00000000-0005-0000-0000-000063700000}"/>
    <cellStyle name="Zarez 15 6 5 2" xfId="28269" xr:uid="{00000000-0005-0000-0000-000064700000}"/>
    <cellStyle name="Zarez 15 6 5 2 2" xfId="28270" xr:uid="{00000000-0005-0000-0000-000065700000}"/>
    <cellStyle name="Zarez 15 6 5 3" xfId="28271" xr:uid="{00000000-0005-0000-0000-000066700000}"/>
    <cellStyle name="Zarez 15 6 5 4" xfId="28272" xr:uid="{00000000-0005-0000-0000-000067700000}"/>
    <cellStyle name="Zarez 15 6 6" xfId="28273" xr:uid="{00000000-0005-0000-0000-000068700000}"/>
    <cellStyle name="Zarez 15 6 6 2" xfId="28274" xr:uid="{00000000-0005-0000-0000-000069700000}"/>
    <cellStyle name="Zarez 15 6 6 2 2" xfId="28275" xr:uid="{00000000-0005-0000-0000-00006A700000}"/>
    <cellStyle name="Zarez 15 6 6 3" xfId="28276" xr:uid="{00000000-0005-0000-0000-00006B700000}"/>
    <cellStyle name="Zarez 15 6 7" xfId="28277" xr:uid="{00000000-0005-0000-0000-00006C700000}"/>
    <cellStyle name="Zarez 15 6 7 2" xfId="28278" xr:uid="{00000000-0005-0000-0000-00006D700000}"/>
    <cellStyle name="Zarez 15 6 7 2 2" xfId="28279" xr:uid="{00000000-0005-0000-0000-00006E700000}"/>
    <cellStyle name="Zarez 15 6 7 3" xfId="28280" xr:uid="{00000000-0005-0000-0000-00006F700000}"/>
    <cellStyle name="Zarez 15 6 8" xfId="28281" xr:uid="{00000000-0005-0000-0000-000070700000}"/>
    <cellStyle name="Zarez 15 6 8 2" xfId="28282" xr:uid="{00000000-0005-0000-0000-000071700000}"/>
    <cellStyle name="Zarez 15 6 9" xfId="28283" xr:uid="{00000000-0005-0000-0000-000072700000}"/>
    <cellStyle name="Zarez 15 7" xfId="28284" xr:uid="{00000000-0005-0000-0000-000073700000}"/>
    <cellStyle name="Zarez 15 7 10" xfId="28285" xr:uid="{00000000-0005-0000-0000-000074700000}"/>
    <cellStyle name="Zarez 15 7 2" xfId="28286" xr:uid="{00000000-0005-0000-0000-000075700000}"/>
    <cellStyle name="Zarez 15 7 2 2" xfId="28287" xr:uid="{00000000-0005-0000-0000-000076700000}"/>
    <cellStyle name="Zarez 15 7 2 2 2" xfId="28288" xr:uid="{00000000-0005-0000-0000-000077700000}"/>
    <cellStyle name="Zarez 15 7 2 3" xfId="28289" xr:uid="{00000000-0005-0000-0000-000078700000}"/>
    <cellStyle name="Zarez 15 7 2 4" xfId="28290" xr:uid="{00000000-0005-0000-0000-000079700000}"/>
    <cellStyle name="Zarez 15 7 3" xfId="28291" xr:uid="{00000000-0005-0000-0000-00007A700000}"/>
    <cellStyle name="Zarez 15 7 3 2" xfId="28292" xr:uid="{00000000-0005-0000-0000-00007B700000}"/>
    <cellStyle name="Zarez 15 7 3 2 2" xfId="28293" xr:uid="{00000000-0005-0000-0000-00007C700000}"/>
    <cellStyle name="Zarez 15 7 3 3" xfId="28294" xr:uid="{00000000-0005-0000-0000-00007D700000}"/>
    <cellStyle name="Zarez 15 7 3 4" xfId="28295" xr:uid="{00000000-0005-0000-0000-00007E700000}"/>
    <cellStyle name="Zarez 15 7 4" xfId="28296" xr:uid="{00000000-0005-0000-0000-00007F700000}"/>
    <cellStyle name="Zarez 15 7 4 2" xfId="28297" xr:uid="{00000000-0005-0000-0000-000080700000}"/>
    <cellStyle name="Zarez 15 7 4 2 2" xfId="28298" xr:uid="{00000000-0005-0000-0000-000081700000}"/>
    <cellStyle name="Zarez 15 7 4 3" xfId="28299" xr:uid="{00000000-0005-0000-0000-000082700000}"/>
    <cellStyle name="Zarez 15 7 4 4" xfId="28300" xr:uid="{00000000-0005-0000-0000-000083700000}"/>
    <cellStyle name="Zarez 15 7 5" xfId="28301" xr:uid="{00000000-0005-0000-0000-000084700000}"/>
    <cellStyle name="Zarez 15 7 5 2" xfId="28302" xr:uid="{00000000-0005-0000-0000-000085700000}"/>
    <cellStyle name="Zarez 15 7 5 2 2" xfId="28303" xr:uid="{00000000-0005-0000-0000-000086700000}"/>
    <cellStyle name="Zarez 15 7 5 3" xfId="28304" xr:uid="{00000000-0005-0000-0000-000087700000}"/>
    <cellStyle name="Zarez 15 7 5 4" xfId="28305" xr:uid="{00000000-0005-0000-0000-000088700000}"/>
    <cellStyle name="Zarez 15 7 6" xfId="28306" xr:uid="{00000000-0005-0000-0000-000089700000}"/>
    <cellStyle name="Zarez 15 7 6 2" xfId="28307" xr:uid="{00000000-0005-0000-0000-00008A700000}"/>
    <cellStyle name="Zarez 15 7 6 2 2" xfId="28308" xr:uid="{00000000-0005-0000-0000-00008B700000}"/>
    <cellStyle name="Zarez 15 7 6 3" xfId="28309" xr:uid="{00000000-0005-0000-0000-00008C700000}"/>
    <cellStyle name="Zarez 15 7 7" xfId="28310" xr:uid="{00000000-0005-0000-0000-00008D700000}"/>
    <cellStyle name="Zarez 15 7 7 2" xfId="28311" xr:uid="{00000000-0005-0000-0000-00008E700000}"/>
    <cellStyle name="Zarez 15 7 7 2 2" xfId="28312" xr:uid="{00000000-0005-0000-0000-00008F700000}"/>
    <cellStyle name="Zarez 15 7 7 3" xfId="28313" xr:uid="{00000000-0005-0000-0000-000090700000}"/>
    <cellStyle name="Zarez 15 7 8" xfId="28314" xr:uid="{00000000-0005-0000-0000-000091700000}"/>
    <cellStyle name="Zarez 15 7 8 2" xfId="28315" xr:uid="{00000000-0005-0000-0000-000092700000}"/>
    <cellStyle name="Zarez 15 7 9" xfId="28316" xr:uid="{00000000-0005-0000-0000-000093700000}"/>
    <cellStyle name="Zarez 15 8" xfId="28317" xr:uid="{00000000-0005-0000-0000-000094700000}"/>
    <cellStyle name="Zarez 15 8 2" xfId="28318" xr:uid="{00000000-0005-0000-0000-000095700000}"/>
    <cellStyle name="Zarez 15 8 2 2" xfId="28319" xr:uid="{00000000-0005-0000-0000-000096700000}"/>
    <cellStyle name="Zarez 15 8 3" xfId="28320" xr:uid="{00000000-0005-0000-0000-000097700000}"/>
    <cellStyle name="Zarez 15 8 4" xfId="28321" xr:uid="{00000000-0005-0000-0000-000098700000}"/>
    <cellStyle name="Zarez 15 9" xfId="28322" xr:uid="{00000000-0005-0000-0000-000099700000}"/>
    <cellStyle name="Zarez 15 9 2" xfId="28323" xr:uid="{00000000-0005-0000-0000-00009A700000}"/>
    <cellStyle name="Zarez 15 9 2 2" xfId="28324" xr:uid="{00000000-0005-0000-0000-00009B700000}"/>
    <cellStyle name="Zarez 15 9 3" xfId="28325" xr:uid="{00000000-0005-0000-0000-00009C700000}"/>
    <cellStyle name="Zarez 15 9 4" xfId="28326" xr:uid="{00000000-0005-0000-0000-00009D700000}"/>
    <cellStyle name="Zarez 16" xfId="28327" xr:uid="{00000000-0005-0000-0000-00009E700000}"/>
    <cellStyle name="Zarez 16 10" xfId="28328" xr:uid="{00000000-0005-0000-0000-00009F700000}"/>
    <cellStyle name="Zarez 16 10 2" xfId="28329" xr:uid="{00000000-0005-0000-0000-0000A0700000}"/>
    <cellStyle name="Zarez 16 10 2 2" xfId="28330" xr:uid="{00000000-0005-0000-0000-0000A1700000}"/>
    <cellStyle name="Zarez 16 10 3" xfId="28331" xr:uid="{00000000-0005-0000-0000-0000A2700000}"/>
    <cellStyle name="Zarez 16 10 4" xfId="28332" xr:uid="{00000000-0005-0000-0000-0000A3700000}"/>
    <cellStyle name="Zarez 16 11" xfId="28333" xr:uid="{00000000-0005-0000-0000-0000A4700000}"/>
    <cellStyle name="Zarez 16 11 2" xfId="28334" xr:uid="{00000000-0005-0000-0000-0000A5700000}"/>
    <cellStyle name="Zarez 16 11 2 2" xfId="28335" xr:uid="{00000000-0005-0000-0000-0000A6700000}"/>
    <cellStyle name="Zarez 16 11 3" xfId="28336" xr:uid="{00000000-0005-0000-0000-0000A7700000}"/>
    <cellStyle name="Zarez 16 11 4" xfId="28337" xr:uid="{00000000-0005-0000-0000-0000A8700000}"/>
    <cellStyle name="Zarez 16 12" xfId="28338" xr:uid="{00000000-0005-0000-0000-0000A9700000}"/>
    <cellStyle name="Zarez 16 12 2" xfId="28339" xr:uid="{00000000-0005-0000-0000-0000AA700000}"/>
    <cellStyle name="Zarez 16 12 2 2" xfId="28340" xr:uid="{00000000-0005-0000-0000-0000AB700000}"/>
    <cellStyle name="Zarez 16 12 3" xfId="28341" xr:uid="{00000000-0005-0000-0000-0000AC700000}"/>
    <cellStyle name="Zarez 16 13" xfId="28342" xr:uid="{00000000-0005-0000-0000-0000AD700000}"/>
    <cellStyle name="Zarez 16 13 2" xfId="28343" xr:uid="{00000000-0005-0000-0000-0000AE700000}"/>
    <cellStyle name="Zarez 16 13 2 2" xfId="28344" xr:uid="{00000000-0005-0000-0000-0000AF700000}"/>
    <cellStyle name="Zarez 16 13 3" xfId="28345" xr:uid="{00000000-0005-0000-0000-0000B0700000}"/>
    <cellStyle name="Zarez 16 14" xfId="28346" xr:uid="{00000000-0005-0000-0000-0000B1700000}"/>
    <cellStyle name="Zarez 16 14 2" xfId="28347" xr:uid="{00000000-0005-0000-0000-0000B2700000}"/>
    <cellStyle name="Zarez 16 14 2 2" xfId="28348" xr:uid="{00000000-0005-0000-0000-0000B3700000}"/>
    <cellStyle name="Zarez 16 14 3" xfId="28349" xr:uid="{00000000-0005-0000-0000-0000B4700000}"/>
    <cellStyle name="Zarez 16 15" xfId="28350" xr:uid="{00000000-0005-0000-0000-0000B5700000}"/>
    <cellStyle name="Zarez 16 15 2" xfId="28351" xr:uid="{00000000-0005-0000-0000-0000B6700000}"/>
    <cellStyle name="Zarez 16 15 2 2" xfId="28352" xr:uid="{00000000-0005-0000-0000-0000B7700000}"/>
    <cellStyle name="Zarez 16 15 3" xfId="28353" xr:uid="{00000000-0005-0000-0000-0000B8700000}"/>
    <cellStyle name="Zarez 16 16" xfId="28354" xr:uid="{00000000-0005-0000-0000-0000B9700000}"/>
    <cellStyle name="Zarez 16 2" xfId="28355" xr:uid="{00000000-0005-0000-0000-0000BA700000}"/>
    <cellStyle name="Zarez 16 2 10" xfId="28356" xr:uid="{00000000-0005-0000-0000-0000BB700000}"/>
    <cellStyle name="Zarez 16 2 2" xfId="28357" xr:uid="{00000000-0005-0000-0000-0000BC700000}"/>
    <cellStyle name="Zarez 16 2 2 2" xfId="28358" xr:uid="{00000000-0005-0000-0000-0000BD700000}"/>
    <cellStyle name="Zarez 16 2 2 2 2" xfId="28359" xr:uid="{00000000-0005-0000-0000-0000BE700000}"/>
    <cellStyle name="Zarez 16 2 2 3" xfId="28360" xr:uid="{00000000-0005-0000-0000-0000BF700000}"/>
    <cellStyle name="Zarez 16 2 2 4" xfId="28361" xr:uid="{00000000-0005-0000-0000-0000C0700000}"/>
    <cellStyle name="Zarez 16 2 3" xfId="28362" xr:uid="{00000000-0005-0000-0000-0000C1700000}"/>
    <cellStyle name="Zarez 16 2 3 2" xfId="28363" xr:uid="{00000000-0005-0000-0000-0000C2700000}"/>
    <cellStyle name="Zarez 16 2 3 2 2" xfId="28364" xr:uid="{00000000-0005-0000-0000-0000C3700000}"/>
    <cellStyle name="Zarez 16 2 3 3" xfId="28365" xr:uid="{00000000-0005-0000-0000-0000C4700000}"/>
    <cellStyle name="Zarez 16 2 3 4" xfId="28366" xr:uid="{00000000-0005-0000-0000-0000C5700000}"/>
    <cellStyle name="Zarez 16 2 4" xfId="28367" xr:uid="{00000000-0005-0000-0000-0000C6700000}"/>
    <cellStyle name="Zarez 16 2 4 2" xfId="28368" xr:uid="{00000000-0005-0000-0000-0000C7700000}"/>
    <cellStyle name="Zarez 16 2 4 2 2" xfId="28369" xr:uid="{00000000-0005-0000-0000-0000C8700000}"/>
    <cellStyle name="Zarez 16 2 4 3" xfId="28370" xr:uid="{00000000-0005-0000-0000-0000C9700000}"/>
    <cellStyle name="Zarez 16 2 4 4" xfId="28371" xr:uid="{00000000-0005-0000-0000-0000CA700000}"/>
    <cellStyle name="Zarez 16 2 5" xfId="28372" xr:uid="{00000000-0005-0000-0000-0000CB700000}"/>
    <cellStyle name="Zarez 16 2 5 2" xfId="28373" xr:uid="{00000000-0005-0000-0000-0000CC700000}"/>
    <cellStyle name="Zarez 16 2 5 2 2" xfId="28374" xr:uid="{00000000-0005-0000-0000-0000CD700000}"/>
    <cellStyle name="Zarez 16 2 5 3" xfId="28375" xr:uid="{00000000-0005-0000-0000-0000CE700000}"/>
    <cellStyle name="Zarez 16 2 5 4" xfId="28376" xr:uid="{00000000-0005-0000-0000-0000CF700000}"/>
    <cellStyle name="Zarez 16 2 6" xfId="28377" xr:uid="{00000000-0005-0000-0000-0000D0700000}"/>
    <cellStyle name="Zarez 16 2 6 2" xfId="28378" xr:uid="{00000000-0005-0000-0000-0000D1700000}"/>
    <cellStyle name="Zarez 16 2 6 2 2" xfId="28379" xr:uid="{00000000-0005-0000-0000-0000D2700000}"/>
    <cellStyle name="Zarez 16 2 6 3" xfId="28380" xr:uid="{00000000-0005-0000-0000-0000D3700000}"/>
    <cellStyle name="Zarez 16 2 7" xfId="28381" xr:uid="{00000000-0005-0000-0000-0000D4700000}"/>
    <cellStyle name="Zarez 16 2 7 2" xfId="28382" xr:uid="{00000000-0005-0000-0000-0000D5700000}"/>
    <cellStyle name="Zarez 16 2 7 2 2" xfId="28383" xr:uid="{00000000-0005-0000-0000-0000D6700000}"/>
    <cellStyle name="Zarez 16 2 7 3" xfId="28384" xr:uid="{00000000-0005-0000-0000-0000D7700000}"/>
    <cellStyle name="Zarez 16 2 8" xfId="28385" xr:uid="{00000000-0005-0000-0000-0000D8700000}"/>
    <cellStyle name="Zarez 16 2 8 2" xfId="28386" xr:uid="{00000000-0005-0000-0000-0000D9700000}"/>
    <cellStyle name="Zarez 16 2 9" xfId="28387" xr:uid="{00000000-0005-0000-0000-0000DA700000}"/>
    <cellStyle name="Zarez 16 3" xfId="28388" xr:uid="{00000000-0005-0000-0000-0000DB700000}"/>
    <cellStyle name="Zarez 16 3 10" xfId="28389" xr:uid="{00000000-0005-0000-0000-0000DC700000}"/>
    <cellStyle name="Zarez 16 3 2" xfId="28390" xr:uid="{00000000-0005-0000-0000-0000DD700000}"/>
    <cellStyle name="Zarez 16 3 2 2" xfId="28391" xr:uid="{00000000-0005-0000-0000-0000DE700000}"/>
    <cellStyle name="Zarez 16 3 2 2 2" xfId="28392" xr:uid="{00000000-0005-0000-0000-0000DF700000}"/>
    <cellStyle name="Zarez 16 3 2 3" xfId="28393" xr:uid="{00000000-0005-0000-0000-0000E0700000}"/>
    <cellStyle name="Zarez 16 3 2 4" xfId="28394" xr:uid="{00000000-0005-0000-0000-0000E1700000}"/>
    <cellStyle name="Zarez 16 3 3" xfId="28395" xr:uid="{00000000-0005-0000-0000-0000E2700000}"/>
    <cellStyle name="Zarez 16 3 3 2" xfId="28396" xr:uid="{00000000-0005-0000-0000-0000E3700000}"/>
    <cellStyle name="Zarez 16 3 3 2 2" xfId="28397" xr:uid="{00000000-0005-0000-0000-0000E4700000}"/>
    <cellStyle name="Zarez 16 3 3 3" xfId="28398" xr:uid="{00000000-0005-0000-0000-0000E5700000}"/>
    <cellStyle name="Zarez 16 3 3 4" xfId="28399" xr:uid="{00000000-0005-0000-0000-0000E6700000}"/>
    <cellStyle name="Zarez 16 3 4" xfId="28400" xr:uid="{00000000-0005-0000-0000-0000E7700000}"/>
    <cellStyle name="Zarez 16 3 4 2" xfId="28401" xr:uid="{00000000-0005-0000-0000-0000E8700000}"/>
    <cellStyle name="Zarez 16 3 4 2 2" xfId="28402" xr:uid="{00000000-0005-0000-0000-0000E9700000}"/>
    <cellStyle name="Zarez 16 3 4 3" xfId="28403" xr:uid="{00000000-0005-0000-0000-0000EA700000}"/>
    <cellStyle name="Zarez 16 3 4 4" xfId="28404" xr:uid="{00000000-0005-0000-0000-0000EB700000}"/>
    <cellStyle name="Zarez 16 3 5" xfId="28405" xr:uid="{00000000-0005-0000-0000-0000EC700000}"/>
    <cellStyle name="Zarez 16 3 5 2" xfId="28406" xr:uid="{00000000-0005-0000-0000-0000ED700000}"/>
    <cellStyle name="Zarez 16 3 5 2 2" xfId="28407" xr:uid="{00000000-0005-0000-0000-0000EE700000}"/>
    <cellStyle name="Zarez 16 3 5 3" xfId="28408" xr:uid="{00000000-0005-0000-0000-0000EF700000}"/>
    <cellStyle name="Zarez 16 3 5 4" xfId="28409" xr:uid="{00000000-0005-0000-0000-0000F0700000}"/>
    <cellStyle name="Zarez 16 3 6" xfId="28410" xr:uid="{00000000-0005-0000-0000-0000F1700000}"/>
    <cellStyle name="Zarez 16 3 6 2" xfId="28411" xr:uid="{00000000-0005-0000-0000-0000F2700000}"/>
    <cellStyle name="Zarez 16 3 6 2 2" xfId="28412" xr:uid="{00000000-0005-0000-0000-0000F3700000}"/>
    <cellStyle name="Zarez 16 3 6 3" xfId="28413" xr:uid="{00000000-0005-0000-0000-0000F4700000}"/>
    <cellStyle name="Zarez 16 3 7" xfId="28414" xr:uid="{00000000-0005-0000-0000-0000F5700000}"/>
    <cellStyle name="Zarez 16 3 7 2" xfId="28415" xr:uid="{00000000-0005-0000-0000-0000F6700000}"/>
    <cellStyle name="Zarez 16 3 7 2 2" xfId="28416" xr:uid="{00000000-0005-0000-0000-0000F7700000}"/>
    <cellStyle name="Zarez 16 3 7 3" xfId="28417" xr:uid="{00000000-0005-0000-0000-0000F8700000}"/>
    <cellStyle name="Zarez 16 3 8" xfId="28418" xr:uid="{00000000-0005-0000-0000-0000F9700000}"/>
    <cellStyle name="Zarez 16 3 8 2" xfId="28419" xr:uid="{00000000-0005-0000-0000-0000FA700000}"/>
    <cellStyle name="Zarez 16 3 9" xfId="28420" xr:uid="{00000000-0005-0000-0000-0000FB700000}"/>
    <cellStyle name="Zarez 16 4" xfId="28421" xr:uid="{00000000-0005-0000-0000-0000FC700000}"/>
    <cellStyle name="Zarez 16 4 10" xfId="28422" xr:uid="{00000000-0005-0000-0000-0000FD700000}"/>
    <cellStyle name="Zarez 16 4 2" xfId="28423" xr:uid="{00000000-0005-0000-0000-0000FE700000}"/>
    <cellStyle name="Zarez 16 4 2 2" xfId="28424" xr:uid="{00000000-0005-0000-0000-0000FF700000}"/>
    <cellStyle name="Zarez 16 4 2 2 2" xfId="28425" xr:uid="{00000000-0005-0000-0000-000000710000}"/>
    <cellStyle name="Zarez 16 4 2 3" xfId="28426" xr:uid="{00000000-0005-0000-0000-000001710000}"/>
    <cellStyle name="Zarez 16 4 2 4" xfId="28427" xr:uid="{00000000-0005-0000-0000-000002710000}"/>
    <cellStyle name="Zarez 16 4 3" xfId="28428" xr:uid="{00000000-0005-0000-0000-000003710000}"/>
    <cellStyle name="Zarez 16 4 3 2" xfId="28429" xr:uid="{00000000-0005-0000-0000-000004710000}"/>
    <cellStyle name="Zarez 16 4 3 2 2" xfId="28430" xr:uid="{00000000-0005-0000-0000-000005710000}"/>
    <cellStyle name="Zarez 16 4 3 3" xfId="28431" xr:uid="{00000000-0005-0000-0000-000006710000}"/>
    <cellStyle name="Zarez 16 4 3 4" xfId="28432" xr:uid="{00000000-0005-0000-0000-000007710000}"/>
    <cellStyle name="Zarez 16 4 4" xfId="28433" xr:uid="{00000000-0005-0000-0000-000008710000}"/>
    <cellStyle name="Zarez 16 4 4 2" xfId="28434" xr:uid="{00000000-0005-0000-0000-000009710000}"/>
    <cellStyle name="Zarez 16 4 4 2 2" xfId="28435" xr:uid="{00000000-0005-0000-0000-00000A710000}"/>
    <cellStyle name="Zarez 16 4 4 3" xfId="28436" xr:uid="{00000000-0005-0000-0000-00000B710000}"/>
    <cellStyle name="Zarez 16 4 4 4" xfId="28437" xr:uid="{00000000-0005-0000-0000-00000C710000}"/>
    <cellStyle name="Zarez 16 4 5" xfId="28438" xr:uid="{00000000-0005-0000-0000-00000D710000}"/>
    <cellStyle name="Zarez 16 4 5 2" xfId="28439" xr:uid="{00000000-0005-0000-0000-00000E710000}"/>
    <cellStyle name="Zarez 16 4 5 2 2" xfId="28440" xr:uid="{00000000-0005-0000-0000-00000F710000}"/>
    <cellStyle name="Zarez 16 4 5 3" xfId="28441" xr:uid="{00000000-0005-0000-0000-000010710000}"/>
    <cellStyle name="Zarez 16 4 5 4" xfId="28442" xr:uid="{00000000-0005-0000-0000-000011710000}"/>
    <cellStyle name="Zarez 16 4 6" xfId="28443" xr:uid="{00000000-0005-0000-0000-000012710000}"/>
    <cellStyle name="Zarez 16 4 6 2" xfId="28444" xr:uid="{00000000-0005-0000-0000-000013710000}"/>
    <cellStyle name="Zarez 16 4 6 2 2" xfId="28445" xr:uid="{00000000-0005-0000-0000-000014710000}"/>
    <cellStyle name="Zarez 16 4 6 3" xfId="28446" xr:uid="{00000000-0005-0000-0000-000015710000}"/>
    <cellStyle name="Zarez 16 4 7" xfId="28447" xr:uid="{00000000-0005-0000-0000-000016710000}"/>
    <cellStyle name="Zarez 16 4 7 2" xfId="28448" xr:uid="{00000000-0005-0000-0000-000017710000}"/>
    <cellStyle name="Zarez 16 4 7 2 2" xfId="28449" xr:uid="{00000000-0005-0000-0000-000018710000}"/>
    <cellStyle name="Zarez 16 4 7 3" xfId="28450" xr:uid="{00000000-0005-0000-0000-000019710000}"/>
    <cellStyle name="Zarez 16 4 8" xfId="28451" xr:uid="{00000000-0005-0000-0000-00001A710000}"/>
    <cellStyle name="Zarez 16 4 8 2" xfId="28452" xr:uid="{00000000-0005-0000-0000-00001B710000}"/>
    <cellStyle name="Zarez 16 4 9" xfId="28453" xr:uid="{00000000-0005-0000-0000-00001C710000}"/>
    <cellStyle name="Zarez 16 5" xfId="28454" xr:uid="{00000000-0005-0000-0000-00001D710000}"/>
    <cellStyle name="Zarez 16 5 10" xfId="28455" xr:uid="{00000000-0005-0000-0000-00001E710000}"/>
    <cellStyle name="Zarez 16 5 2" xfId="28456" xr:uid="{00000000-0005-0000-0000-00001F710000}"/>
    <cellStyle name="Zarez 16 5 2 2" xfId="28457" xr:uid="{00000000-0005-0000-0000-000020710000}"/>
    <cellStyle name="Zarez 16 5 2 2 2" xfId="28458" xr:uid="{00000000-0005-0000-0000-000021710000}"/>
    <cellStyle name="Zarez 16 5 2 3" xfId="28459" xr:uid="{00000000-0005-0000-0000-000022710000}"/>
    <cellStyle name="Zarez 16 5 2 4" xfId="28460" xr:uid="{00000000-0005-0000-0000-000023710000}"/>
    <cellStyle name="Zarez 16 5 3" xfId="28461" xr:uid="{00000000-0005-0000-0000-000024710000}"/>
    <cellStyle name="Zarez 16 5 3 2" xfId="28462" xr:uid="{00000000-0005-0000-0000-000025710000}"/>
    <cellStyle name="Zarez 16 5 3 2 2" xfId="28463" xr:uid="{00000000-0005-0000-0000-000026710000}"/>
    <cellStyle name="Zarez 16 5 3 3" xfId="28464" xr:uid="{00000000-0005-0000-0000-000027710000}"/>
    <cellStyle name="Zarez 16 5 3 4" xfId="28465" xr:uid="{00000000-0005-0000-0000-000028710000}"/>
    <cellStyle name="Zarez 16 5 4" xfId="28466" xr:uid="{00000000-0005-0000-0000-000029710000}"/>
    <cellStyle name="Zarez 16 5 4 2" xfId="28467" xr:uid="{00000000-0005-0000-0000-00002A710000}"/>
    <cellStyle name="Zarez 16 5 4 2 2" xfId="28468" xr:uid="{00000000-0005-0000-0000-00002B710000}"/>
    <cellStyle name="Zarez 16 5 4 3" xfId="28469" xr:uid="{00000000-0005-0000-0000-00002C710000}"/>
    <cellStyle name="Zarez 16 5 4 4" xfId="28470" xr:uid="{00000000-0005-0000-0000-00002D710000}"/>
    <cellStyle name="Zarez 16 5 5" xfId="28471" xr:uid="{00000000-0005-0000-0000-00002E710000}"/>
    <cellStyle name="Zarez 16 5 5 2" xfId="28472" xr:uid="{00000000-0005-0000-0000-00002F710000}"/>
    <cellStyle name="Zarez 16 5 5 2 2" xfId="28473" xr:uid="{00000000-0005-0000-0000-000030710000}"/>
    <cellStyle name="Zarez 16 5 5 3" xfId="28474" xr:uid="{00000000-0005-0000-0000-000031710000}"/>
    <cellStyle name="Zarez 16 5 5 4" xfId="28475" xr:uid="{00000000-0005-0000-0000-000032710000}"/>
    <cellStyle name="Zarez 16 5 6" xfId="28476" xr:uid="{00000000-0005-0000-0000-000033710000}"/>
    <cellStyle name="Zarez 16 5 6 2" xfId="28477" xr:uid="{00000000-0005-0000-0000-000034710000}"/>
    <cellStyle name="Zarez 16 5 6 2 2" xfId="28478" xr:uid="{00000000-0005-0000-0000-000035710000}"/>
    <cellStyle name="Zarez 16 5 6 3" xfId="28479" xr:uid="{00000000-0005-0000-0000-000036710000}"/>
    <cellStyle name="Zarez 16 5 7" xfId="28480" xr:uid="{00000000-0005-0000-0000-000037710000}"/>
    <cellStyle name="Zarez 16 5 7 2" xfId="28481" xr:uid="{00000000-0005-0000-0000-000038710000}"/>
    <cellStyle name="Zarez 16 5 7 2 2" xfId="28482" xr:uid="{00000000-0005-0000-0000-000039710000}"/>
    <cellStyle name="Zarez 16 5 7 3" xfId="28483" xr:uid="{00000000-0005-0000-0000-00003A710000}"/>
    <cellStyle name="Zarez 16 5 8" xfId="28484" xr:uid="{00000000-0005-0000-0000-00003B710000}"/>
    <cellStyle name="Zarez 16 5 8 2" xfId="28485" xr:uid="{00000000-0005-0000-0000-00003C710000}"/>
    <cellStyle name="Zarez 16 5 9" xfId="28486" xr:uid="{00000000-0005-0000-0000-00003D710000}"/>
    <cellStyle name="Zarez 16 6" xfId="28487" xr:uid="{00000000-0005-0000-0000-00003E710000}"/>
    <cellStyle name="Zarez 16 6 10" xfId="28488" xr:uid="{00000000-0005-0000-0000-00003F710000}"/>
    <cellStyle name="Zarez 16 6 2" xfId="28489" xr:uid="{00000000-0005-0000-0000-000040710000}"/>
    <cellStyle name="Zarez 16 6 2 2" xfId="28490" xr:uid="{00000000-0005-0000-0000-000041710000}"/>
    <cellStyle name="Zarez 16 6 2 2 2" xfId="28491" xr:uid="{00000000-0005-0000-0000-000042710000}"/>
    <cellStyle name="Zarez 16 6 2 3" xfId="28492" xr:uid="{00000000-0005-0000-0000-000043710000}"/>
    <cellStyle name="Zarez 16 6 2 4" xfId="28493" xr:uid="{00000000-0005-0000-0000-000044710000}"/>
    <cellStyle name="Zarez 16 6 3" xfId="28494" xr:uid="{00000000-0005-0000-0000-000045710000}"/>
    <cellStyle name="Zarez 16 6 3 2" xfId="28495" xr:uid="{00000000-0005-0000-0000-000046710000}"/>
    <cellStyle name="Zarez 16 6 3 2 2" xfId="28496" xr:uid="{00000000-0005-0000-0000-000047710000}"/>
    <cellStyle name="Zarez 16 6 3 3" xfId="28497" xr:uid="{00000000-0005-0000-0000-000048710000}"/>
    <cellStyle name="Zarez 16 6 3 4" xfId="28498" xr:uid="{00000000-0005-0000-0000-000049710000}"/>
    <cellStyle name="Zarez 16 6 4" xfId="28499" xr:uid="{00000000-0005-0000-0000-00004A710000}"/>
    <cellStyle name="Zarez 16 6 4 2" xfId="28500" xr:uid="{00000000-0005-0000-0000-00004B710000}"/>
    <cellStyle name="Zarez 16 6 4 2 2" xfId="28501" xr:uid="{00000000-0005-0000-0000-00004C710000}"/>
    <cellStyle name="Zarez 16 6 4 3" xfId="28502" xr:uid="{00000000-0005-0000-0000-00004D710000}"/>
    <cellStyle name="Zarez 16 6 4 4" xfId="28503" xr:uid="{00000000-0005-0000-0000-00004E710000}"/>
    <cellStyle name="Zarez 16 6 5" xfId="28504" xr:uid="{00000000-0005-0000-0000-00004F710000}"/>
    <cellStyle name="Zarez 16 6 5 2" xfId="28505" xr:uid="{00000000-0005-0000-0000-000050710000}"/>
    <cellStyle name="Zarez 16 6 5 2 2" xfId="28506" xr:uid="{00000000-0005-0000-0000-000051710000}"/>
    <cellStyle name="Zarez 16 6 5 3" xfId="28507" xr:uid="{00000000-0005-0000-0000-000052710000}"/>
    <cellStyle name="Zarez 16 6 5 4" xfId="28508" xr:uid="{00000000-0005-0000-0000-000053710000}"/>
    <cellStyle name="Zarez 16 6 6" xfId="28509" xr:uid="{00000000-0005-0000-0000-000054710000}"/>
    <cellStyle name="Zarez 16 6 6 2" xfId="28510" xr:uid="{00000000-0005-0000-0000-000055710000}"/>
    <cellStyle name="Zarez 16 6 6 2 2" xfId="28511" xr:uid="{00000000-0005-0000-0000-000056710000}"/>
    <cellStyle name="Zarez 16 6 6 3" xfId="28512" xr:uid="{00000000-0005-0000-0000-000057710000}"/>
    <cellStyle name="Zarez 16 6 7" xfId="28513" xr:uid="{00000000-0005-0000-0000-000058710000}"/>
    <cellStyle name="Zarez 16 6 7 2" xfId="28514" xr:uid="{00000000-0005-0000-0000-000059710000}"/>
    <cellStyle name="Zarez 16 6 7 2 2" xfId="28515" xr:uid="{00000000-0005-0000-0000-00005A710000}"/>
    <cellStyle name="Zarez 16 6 7 3" xfId="28516" xr:uid="{00000000-0005-0000-0000-00005B710000}"/>
    <cellStyle name="Zarez 16 6 8" xfId="28517" xr:uid="{00000000-0005-0000-0000-00005C710000}"/>
    <cellStyle name="Zarez 16 6 8 2" xfId="28518" xr:uid="{00000000-0005-0000-0000-00005D710000}"/>
    <cellStyle name="Zarez 16 6 9" xfId="28519" xr:uid="{00000000-0005-0000-0000-00005E710000}"/>
    <cellStyle name="Zarez 16 7" xfId="28520" xr:uid="{00000000-0005-0000-0000-00005F710000}"/>
    <cellStyle name="Zarez 16 7 10" xfId="28521" xr:uid="{00000000-0005-0000-0000-000060710000}"/>
    <cellStyle name="Zarez 16 7 2" xfId="28522" xr:uid="{00000000-0005-0000-0000-000061710000}"/>
    <cellStyle name="Zarez 16 7 2 2" xfId="28523" xr:uid="{00000000-0005-0000-0000-000062710000}"/>
    <cellStyle name="Zarez 16 7 2 2 2" xfId="28524" xr:uid="{00000000-0005-0000-0000-000063710000}"/>
    <cellStyle name="Zarez 16 7 2 3" xfId="28525" xr:uid="{00000000-0005-0000-0000-000064710000}"/>
    <cellStyle name="Zarez 16 7 2 4" xfId="28526" xr:uid="{00000000-0005-0000-0000-000065710000}"/>
    <cellStyle name="Zarez 16 7 3" xfId="28527" xr:uid="{00000000-0005-0000-0000-000066710000}"/>
    <cellStyle name="Zarez 16 7 3 2" xfId="28528" xr:uid="{00000000-0005-0000-0000-000067710000}"/>
    <cellStyle name="Zarez 16 7 3 2 2" xfId="28529" xr:uid="{00000000-0005-0000-0000-000068710000}"/>
    <cellStyle name="Zarez 16 7 3 3" xfId="28530" xr:uid="{00000000-0005-0000-0000-000069710000}"/>
    <cellStyle name="Zarez 16 7 3 4" xfId="28531" xr:uid="{00000000-0005-0000-0000-00006A710000}"/>
    <cellStyle name="Zarez 16 7 4" xfId="28532" xr:uid="{00000000-0005-0000-0000-00006B710000}"/>
    <cellStyle name="Zarez 16 7 4 2" xfId="28533" xr:uid="{00000000-0005-0000-0000-00006C710000}"/>
    <cellStyle name="Zarez 16 7 4 2 2" xfId="28534" xr:uid="{00000000-0005-0000-0000-00006D710000}"/>
    <cellStyle name="Zarez 16 7 4 3" xfId="28535" xr:uid="{00000000-0005-0000-0000-00006E710000}"/>
    <cellStyle name="Zarez 16 7 4 4" xfId="28536" xr:uid="{00000000-0005-0000-0000-00006F710000}"/>
    <cellStyle name="Zarez 16 7 5" xfId="28537" xr:uid="{00000000-0005-0000-0000-000070710000}"/>
    <cellStyle name="Zarez 16 7 5 2" xfId="28538" xr:uid="{00000000-0005-0000-0000-000071710000}"/>
    <cellStyle name="Zarez 16 7 5 2 2" xfId="28539" xr:uid="{00000000-0005-0000-0000-000072710000}"/>
    <cellStyle name="Zarez 16 7 5 3" xfId="28540" xr:uid="{00000000-0005-0000-0000-000073710000}"/>
    <cellStyle name="Zarez 16 7 5 4" xfId="28541" xr:uid="{00000000-0005-0000-0000-000074710000}"/>
    <cellStyle name="Zarez 16 7 6" xfId="28542" xr:uid="{00000000-0005-0000-0000-000075710000}"/>
    <cellStyle name="Zarez 16 7 6 2" xfId="28543" xr:uid="{00000000-0005-0000-0000-000076710000}"/>
    <cellStyle name="Zarez 16 7 6 2 2" xfId="28544" xr:uid="{00000000-0005-0000-0000-000077710000}"/>
    <cellStyle name="Zarez 16 7 6 3" xfId="28545" xr:uid="{00000000-0005-0000-0000-000078710000}"/>
    <cellStyle name="Zarez 16 7 7" xfId="28546" xr:uid="{00000000-0005-0000-0000-000079710000}"/>
    <cellStyle name="Zarez 16 7 7 2" xfId="28547" xr:uid="{00000000-0005-0000-0000-00007A710000}"/>
    <cellStyle name="Zarez 16 7 7 2 2" xfId="28548" xr:uid="{00000000-0005-0000-0000-00007B710000}"/>
    <cellStyle name="Zarez 16 7 7 3" xfId="28549" xr:uid="{00000000-0005-0000-0000-00007C710000}"/>
    <cellStyle name="Zarez 16 7 8" xfId="28550" xr:uid="{00000000-0005-0000-0000-00007D710000}"/>
    <cellStyle name="Zarez 16 7 8 2" xfId="28551" xr:uid="{00000000-0005-0000-0000-00007E710000}"/>
    <cellStyle name="Zarez 16 7 9" xfId="28552" xr:uid="{00000000-0005-0000-0000-00007F710000}"/>
    <cellStyle name="Zarez 16 8" xfId="28553" xr:uid="{00000000-0005-0000-0000-000080710000}"/>
    <cellStyle name="Zarez 16 8 2" xfId="28554" xr:uid="{00000000-0005-0000-0000-000081710000}"/>
    <cellStyle name="Zarez 16 8 2 2" xfId="28555" xr:uid="{00000000-0005-0000-0000-000082710000}"/>
    <cellStyle name="Zarez 16 8 3" xfId="28556" xr:uid="{00000000-0005-0000-0000-000083710000}"/>
    <cellStyle name="Zarez 16 8 4" xfId="28557" xr:uid="{00000000-0005-0000-0000-000084710000}"/>
    <cellStyle name="Zarez 16 9" xfId="28558" xr:uid="{00000000-0005-0000-0000-000085710000}"/>
    <cellStyle name="Zarez 16 9 2" xfId="28559" xr:uid="{00000000-0005-0000-0000-000086710000}"/>
    <cellStyle name="Zarez 16 9 2 2" xfId="28560" xr:uid="{00000000-0005-0000-0000-000087710000}"/>
    <cellStyle name="Zarez 16 9 3" xfId="28561" xr:uid="{00000000-0005-0000-0000-000088710000}"/>
    <cellStyle name="Zarez 16 9 4" xfId="28562" xr:uid="{00000000-0005-0000-0000-000089710000}"/>
    <cellStyle name="Zarez 17" xfId="28563" xr:uid="{00000000-0005-0000-0000-00008A710000}"/>
    <cellStyle name="Zarez 17 10" xfId="28564" xr:uid="{00000000-0005-0000-0000-00008B710000}"/>
    <cellStyle name="Zarez 17 10 2" xfId="28565" xr:uid="{00000000-0005-0000-0000-00008C710000}"/>
    <cellStyle name="Zarez 17 10 2 2" xfId="28566" xr:uid="{00000000-0005-0000-0000-00008D710000}"/>
    <cellStyle name="Zarez 17 10 3" xfId="28567" xr:uid="{00000000-0005-0000-0000-00008E710000}"/>
    <cellStyle name="Zarez 17 10 4" xfId="28568" xr:uid="{00000000-0005-0000-0000-00008F710000}"/>
    <cellStyle name="Zarez 17 11" xfId="28569" xr:uid="{00000000-0005-0000-0000-000090710000}"/>
    <cellStyle name="Zarez 17 11 2" xfId="28570" xr:uid="{00000000-0005-0000-0000-000091710000}"/>
    <cellStyle name="Zarez 17 11 2 2" xfId="28571" xr:uid="{00000000-0005-0000-0000-000092710000}"/>
    <cellStyle name="Zarez 17 11 3" xfId="28572" xr:uid="{00000000-0005-0000-0000-000093710000}"/>
    <cellStyle name="Zarez 17 11 4" xfId="28573" xr:uid="{00000000-0005-0000-0000-000094710000}"/>
    <cellStyle name="Zarez 17 12" xfId="28574" xr:uid="{00000000-0005-0000-0000-000095710000}"/>
    <cellStyle name="Zarez 17 12 2" xfId="28575" xr:uid="{00000000-0005-0000-0000-000096710000}"/>
    <cellStyle name="Zarez 17 12 2 2" xfId="28576" xr:uid="{00000000-0005-0000-0000-000097710000}"/>
    <cellStyle name="Zarez 17 12 3" xfId="28577" xr:uid="{00000000-0005-0000-0000-000098710000}"/>
    <cellStyle name="Zarez 17 13" xfId="28578" xr:uid="{00000000-0005-0000-0000-000099710000}"/>
    <cellStyle name="Zarez 17 13 2" xfId="28579" xr:uid="{00000000-0005-0000-0000-00009A710000}"/>
    <cellStyle name="Zarez 17 13 2 2" xfId="28580" xr:uid="{00000000-0005-0000-0000-00009B710000}"/>
    <cellStyle name="Zarez 17 13 3" xfId="28581" xr:uid="{00000000-0005-0000-0000-00009C710000}"/>
    <cellStyle name="Zarez 17 14" xfId="28582" xr:uid="{00000000-0005-0000-0000-00009D710000}"/>
    <cellStyle name="Zarez 17 14 2" xfId="28583" xr:uid="{00000000-0005-0000-0000-00009E710000}"/>
    <cellStyle name="Zarez 17 14 2 2" xfId="28584" xr:uid="{00000000-0005-0000-0000-00009F710000}"/>
    <cellStyle name="Zarez 17 14 3" xfId="28585" xr:uid="{00000000-0005-0000-0000-0000A0710000}"/>
    <cellStyle name="Zarez 17 15" xfId="28586" xr:uid="{00000000-0005-0000-0000-0000A1710000}"/>
    <cellStyle name="Zarez 17 15 2" xfId="28587" xr:uid="{00000000-0005-0000-0000-0000A2710000}"/>
    <cellStyle name="Zarez 17 15 2 2" xfId="28588" xr:uid="{00000000-0005-0000-0000-0000A3710000}"/>
    <cellStyle name="Zarez 17 15 3" xfId="28589" xr:uid="{00000000-0005-0000-0000-0000A4710000}"/>
    <cellStyle name="Zarez 17 16" xfId="28590" xr:uid="{00000000-0005-0000-0000-0000A5710000}"/>
    <cellStyle name="Zarez 17 2" xfId="28591" xr:uid="{00000000-0005-0000-0000-0000A6710000}"/>
    <cellStyle name="Zarez 17 2 10" xfId="28592" xr:uid="{00000000-0005-0000-0000-0000A7710000}"/>
    <cellStyle name="Zarez 17 2 2" xfId="28593" xr:uid="{00000000-0005-0000-0000-0000A8710000}"/>
    <cellStyle name="Zarez 17 2 2 2" xfId="28594" xr:uid="{00000000-0005-0000-0000-0000A9710000}"/>
    <cellStyle name="Zarez 17 2 2 2 2" xfId="28595" xr:uid="{00000000-0005-0000-0000-0000AA710000}"/>
    <cellStyle name="Zarez 17 2 2 3" xfId="28596" xr:uid="{00000000-0005-0000-0000-0000AB710000}"/>
    <cellStyle name="Zarez 17 2 2 4" xfId="28597" xr:uid="{00000000-0005-0000-0000-0000AC710000}"/>
    <cellStyle name="Zarez 17 2 3" xfId="28598" xr:uid="{00000000-0005-0000-0000-0000AD710000}"/>
    <cellStyle name="Zarez 17 2 3 2" xfId="28599" xr:uid="{00000000-0005-0000-0000-0000AE710000}"/>
    <cellStyle name="Zarez 17 2 3 2 2" xfId="28600" xr:uid="{00000000-0005-0000-0000-0000AF710000}"/>
    <cellStyle name="Zarez 17 2 3 3" xfId="28601" xr:uid="{00000000-0005-0000-0000-0000B0710000}"/>
    <cellStyle name="Zarez 17 2 3 4" xfId="28602" xr:uid="{00000000-0005-0000-0000-0000B1710000}"/>
    <cellStyle name="Zarez 17 2 4" xfId="28603" xr:uid="{00000000-0005-0000-0000-0000B2710000}"/>
    <cellStyle name="Zarez 17 2 4 2" xfId="28604" xr:uid="{00000000-0005-0000-0000-0000B3710000}"/>
    <cellStyle name="Zarez 17 2 4 2 2" xfId="28605" xr:uid="{00000000-0005-0000-0000-0000B4710000}"/>
    <cellStyle name="Zarez 17 2 4 3" xfId="28606" xr:uid="{00000000-0005-0000-0000-0000B5710000}"/>
    <cellStyle name="Zarez 17 2 4 4" xfId="28607" xr:uid="{00000000-0005-0000-0000-0000B6710000}"/>
    <cellStyle name="Zarez 17 2 5" xfId="28608" xr:uid="{00000000-0005-0000-0000-0000B7710000}"/>
    <cellStyle name="Zarez 17 2 5 2" xfId="28609" xr:uid="{00000000-0005-0000-0000-0000B8710000}"/>
    <cellStyle name="Zarez 17 2 5 2 2" xfId="28610" xr:uid="{00000000-0005-0000-0000-0000B9710000}"/>
    <cellStyle name="Zarez 17 2 5 3" xfId="28611" xr:uid="{00000000-0005-0000-0000-0000BA710000}"/>
    <cellStyle name="Zarez 17 2 5 4" xfId="28612" xr:uid="{00000000-0005-0000-0000-0000BB710000}"/>
    <cellStyle name="Zarez 17 2 6" xfId="28613" xr:uid="{00000000-0005-0000-0000-0000BC710000}"/>
    <cellStyle name="Zarez 17 2 6 2" xfId="28614" xr:uid="{00000000-0005-0000-0000-0000BD710000}"/>
    <cellStyle name="Zarez 17 2 6 2 2" xfId="28615" xr:uid="{00000000-0005-0000-0000-0000BE710000}"/>
    <cellStyle name="Zarez 17 2 6 3" xfId="28616" xr:uid="{00000000-0005-0000-0000-0000BF710000}"/>
    <cellStyle name="Zarez 17 2 7" xfId="28617" xr:uid="{00000000-0005-0000-0000-0000C0710000}"/>
    <cellStyle name="Zarez 17 2 7 2" xfId="28618" xr:uid="{00000000-0005-0000-0000-0000C1710000}"/>
    <cellStyle name="Zarez 17 2 7 2 2" xfId="28619" xr:uid="{00000000-0005-0000-0000-0000C2710000}"/>
    <cellStyle name="Zarez 17 2 7 3" xfId="28620" xr:uid="{00000000-0005-0000-0000-0000C3710000}"/>
    <cellStyle name="Zarez 17 2 8" xfId="28621" xr:uid="{00000000-0005-0000-0000-0000C4710000}"/>
    <cellStyle name="Zarez 17 2 8 2" xfId="28622" xr:uid="{00000000-0005-0000-0000-0000C5710000}"/>
    <cellStyle name="Zarez 17 2 9" xfId="28623" xr:uid="{00000000-0005-0000-0000-0000C6710000}"/>
    <cellStyle name="Zarez 17 3" xfId="28624" xr:uid="{00000000-0005-0000-0000-0000C7710000}"/>
    <cellStyle name="Zarez 17 3 10" xfId="28625" xr:uid="{00000000-0005-0000-0000-0000C8710000}"/>
    <cellStyle name="Zarez 17 3 2" xfId="28626" xr:uid="{00000000-0005-0000-0000-0000C9710000}"/>
    <cellStyle name="Zarez 17 3 2 2" xfId="28627" xr:uid="{00000000-0005-0000-0000-0000CA710000}"/>
    <cellStyle name="Zarez 17 3 2 2 2" xfId="28628" xr:uid="{00000000-0005-0000-0000-0000CB710000}"/>
    <cellStyle name="Zarez 17 3 2 3" xfId="28629" xr:uid="{00000000-0005-0000-0000-0000CC710000}"/>
    <cellStyle name="Zarez 17 3 2 4" xfId="28630" xr:uid="{00000000-0005-0000-0000-0000CD710000}"/>
    <cellStyle name="Zarez 17 3 3" xfId="28631" xr:uid="{00000000-0005-0000-0000-0000CE710000}"/>
    <cellStyle name="Zarez 17 3 3 2" xfId="28632" xr:uid="{00000000-0005-0000-0000-0000CF710000}"/>
    <cellStyle name="Zarez 17 3 3 2 2" xfId="28633" xr:uid="{00000000-0005-0000-0000-0000D0710000}"/>
    <cellStyle name="Zarez 17 3 3 3" xfId="28634" xr:uid="{00000000-0005-0000-0000-0000D1710000}"/>
    <cellStyle name="Zarez 17 3 3 4" xfId="28635" xr:uid="{00000000-0005-0000-0000-0000D2710000}"/>
    <cellStyle name="Zarez 17 3 4" xfId="28636" xr:uid="{00000000-0005-0000-0000-0000D3710000}"/>
    <cellStyle name="Zarez 17 3 4 2" xfId="28637" xr:uid="{00000000-0005-0000-0000-0000D4710000}"/>
    <cellStyle name="Zarez 17 3 4 2 2" xfId="28638" xr:uid="{00000000-0005-0000-0000-0000D5710000}"/>
    <cellStyle name="Zarez 17 3 4 3" xfId="28639" xr:uid="{00000000-0005-0000-0000-0000D6710000}"/>
    <cellStyle name="Zarez 17 3 4 4" xfId="28640" xr:uid="{00000000-0005-0000-0000-0000D7710000}"/>
    <cellStyle name="Zarez 17 3 5" xfId="28641" xr:uid="{00000000-0005-0000-0000-0000D8710000}"/>
    <cellStyle name="Zarez 17 3 5 2" xfId="28642" xr:uid="{00000000-0005-0000-0000-0000D9710000}"/>
    <cellStyle name="Zarez 17 3 5 2 2" xfId="28643" xr:uid="{00000000-0005-0000-0000-0000DA710000}"/>
    <cellStyle name="Zarez 17 3 5 3" xfId="28644" xr:uid="{00000000-0005-0000-0000-0000DB710000}"/>
    <cellStyle name="Zarez 17 3 5 4" xfId="28645" xr:uid="{00000000-0005-0000-0000-0000DC710000}"/>
    <cellStyle name="Zarez 17 3 6" xfId="28646" xr:uid="{00000000-0005-0000-0000-0000DD710000}"/>
    <cellStyle name="Zarez 17 3 6 2" xfId="28647" xr:uid="{00000000-0005-0000-0000-0000DE710000}"/>
    <cellStyle name="Zarez 17 3 6 2 2" xfId="28648" xr:uid="{00000000-0005-0000-0000-0000DF710000}"/>
    <cellStyle name="Zarez 17 3 6 3" xfId="28649" xr:uid="{00000000-0005-0000-0000-0000E0710000}"/>
    <cellStyle name="Zarez 17 3 7" xfId="28650" xr:uid="{00000000-0005-0000-0000-0000E1710000}"/>
    <cellStyle name="Zarez 17 3 7 2" xfId="28651" xr:uid="{00000000-0005-0000-0000-0000E2710000}"/>
    <cellStyle name="Zarez 17 3 7 2 2" xfId="28652" xr:uid="{00000000-0005-0000-0000-0000E3710000}"/>
    <cellStyle name="Zarez 17 3 7 3" xfId="28653" xr:uid="{00000000-0005-0000-0000-0000E4710000}"/>
    <cellStyle name="Zarez 17 3 8" xfId="28654" xr:uid="{00000000-0005-0000-0000-0000E5710000}"/>
    <cellStyle name="Zarez 17 3 8 2" xfId="28655" xr:uid="{00000000-0005-0000-0000-0000E6710000}"/>
    <cellStyle name="Zarez 17 3 9" xfId="28656" xr:uid="{00000000-0005-0000-0000-0000E7710000}"/>
    <cellStyle name="Zarez 17 4" xfId="28657" xr:uid="{00000000-0005-0000-0000-0000E8710000}"/>
    <cellStyle name="Zarez 17 4 10" xfId="28658" xr:uid="{00000000-0005-0000-0000-0000E9710000}"/>
    <cellStyle name="Zarez 17 4 2" xfId="28659" xr:uid="{00000000-0005-0000-0000-0000EA710000}"/>
    <cellStyle name="Zarez 17 4 2 2" xfId="28660" xr:uid="{00000000-0005-0000-0000-0000EB710000}"/>
    <cellStyle name="Zarez 17 4 2 2 2" xfId="28661" xr:uid="{00000000-0005-0000-0000-0000EC710000}"/>
    <cellStyle name="Zarez 17 4 2 3" xfId="28662" xr:uid="{00000000-0005-0000-0000-0000ED710000}"/>
    <cellStyle name="Zarez 17 4 2 4" xfId="28663" xr:uid="{00000000-0005-0000-0000-0000EE710000}"/>
    <cellStyle name="Zarez 17 4 3" xfId="28664" xr:uid="{00000000-0005-0000-0000-0000EF710000}"/>
    <cellStyle name="Zarez 17 4 3 2" xfId="28665" xr:uid="{00000000-0005-0000-0000-0000F0710000}"/>
    <cellStyle name="Zarez 17 4 3 2 2" xfId="28666" xr:uid="{00000000-0005-0000-0000-0000F1710000}"/>
    <cellStyle name="Zarez 17 4 3 3" xfId="28667" xr:uid="{00000000-0005-0000-0000-0000F2710000}"/>
    <cellStyle name="Zarez 17 4 3 4" xfId="28668" xr:uid="{00000000-0005-0000-0000-0000F3710000}"/>
    <cellStyle name="Zarez 17 4 4" xfId="28669" xr:uid="{00000000-0005-0000-0000-0000F4710000}"/>
    <cellStyle name="Zarez 17 4 4 2" xfId="28670" xr:uid="{00000000-0005-0000-0000-0000F5710000}"/>
    <cellStyle name="Zarez 17 4 4 2 2" xfId="28671" xr:uid="{00000000-0005-0000-0000-0000F6710000}"/>
    <cellStyle name="Zarez 17 4 4 3" xfId="28672" xr:uid="{00000000-0005-0000-0000-0000F7710000}"/>
    <cellStyle name="Zarez 17 4 4 4" xfId="28673" xr:uid="{00000000-0005-0000-0000-0000F8710000}"/>
    <cellStyle name="Zarez 17 4 5" xfId="28674" xr:uid="{00000000-0005-0000-0000-0000F9710000}"/>
    <cellStyle name="Zarez 17 4 5 2" xfId="28675" xr:uid="{00000000-0005-0000-0000-0000FA710000}"/>
    <cellStyle name="Zarez 17 4 5 2 2" xfId="28676" xr:uid="{00000000-0005-0000-0000-0000FB710000}"/>
    <cellStyle name="Zarez 17 4 5 3" xfId="28677" xr:uid="{00000000-0005-0000-0000-0000FC710000}"/>
    <cellStyle name="Zarez 17 4 5 4" xfId="28678" xr:uid="{00000000-0005-0000-0000-0000FD710000}"/>
    <cellStyle name="Zarez 17 4 6" xfId="28679" xr:uid="{00000000-0005-0000-0000-0000FE710000}"/>
    <cellStyle name="Zarez 17 4 6 2" xfId="28680" xr:uid="{00000000-0005-0000-0000-0000FF710000}"/>
    <cellStyle name="Zarez 17 4 6 2 2" xfId="28681" xr:uid="{00000000-0005-0000-0000-000000720000}"/>
    <cellStyle name="Zarez 17 4 6 3" xfId="28682" xr:uid="{00000000-0005-0000-0000-000001720000}"/>
    <cellStyle name="Zarez 17 4 7" xfId="28683" xr:uid="{00000000-0005-0000-0000-000002720000}"/>
    <cellStyle name="Zarez 17 4 7 2" xfId="28684" xr:uid="{00000000-0005-0000-0000-000003720000}"/>
    <cellStyle name="Zarez 17 4 7 2 2" xfId="28685" xr:uid="{00000000-0005-0000-0000-000004720000}"/>
    <cellStyle name="Zarez 17 4 7 3" xfId="28686" xr:uid="{00000000-0005-0000-0000-000005720000}"/>
    <cellStyle name="Zarez 17 4 8" xfId="28687" xr:uid="{00000000-0005-0000-0000-000006720000}"/>
    <cellStyle name="Zarez 17 4 8 2" xfId="28688" xr:uid="{00000000-0005-0000-0000-000007720000}"/>
    <cellStyle name="Zarez 17 4 9" xfId="28689" xr:uid="{00000000-0005-0000-0000-000008720000}"/>
    <cellStyle name="Zarez 17 5" xfId="28690" xr:uid="{00000000-0005-0000-0000-000009720000}"/>
    <cellStyle name="Zarez 17 5 10" xfId="28691" xr:uid="{00000000-0005-0000-0000-00000A720000}"/>
    <cellStyle name="Zarez 17 5 2" xfId="28692" xr:uid="{00000000-0005-0000-0000-00000B720000}"/>
    <cellStyle name="Zarez 17 5 2 2" xfId="28693" xr:uid="{00000000-0005-0000-0000-00000C720000}"/>
    <cellStyle name="Zarez 17 5 2 2 2" xfId="28694" xr:uid="{00000000-0005-0000-0000-00000D720000}"/>
    <cellStyle name="Zarez 17 5 2 3" xfId="28695" xr:uid="{00000000-0005-0000-0000-00000E720000}"/>
    <cellStyle name="Zarez 17 5 2 4" xfId="28696" xr:uid="{00000000-0005-0000-0000-00000F720000}"/>
    <cellStyle name="Zarez 17 5 3" xfId="28697" xr:uid="{00000000-0005-0000-0000-000010720000}"/>
    <cellStyle name="Zarez 17 5 3 2" xfId="28698" xr:uid="{00000000-0005-0000-0000-000011720000}"/>
    <cellStyle name="Zarez 17 5 3 2 2" xfId="28699" xr:uid="{00000000-0005-0000-0000-000012720000}"/>
    <cellStyle name="Zarez 17 5 3 3" xfId="28700" xr:uid="{00000000-0005-0000-0000-000013720000}"/>
    <cellStyle name="Zarez 17 5 3 4" xfId="28701" xr:uid="{00000000-0005-0000-0000-000014720000}"/>
    <cellStyle name="Zarez 17 5 4" xfId="28702" xr:uid="{00000000-0005-0000-0000-000015720000}"/>
    <cellStyle name="Zarez 17 5 4 2" xfId="28703" xr:uid="{00000000-0005-0000-0000-000016720000}"/>
    <cellStyle name="Zarez 17 5 4 2 2" xfId="28704" xr:uid="{00000000-0005-0000-0000-000017720000}"/>
    <cellStyle name="Zarez 17 5 4 3" xfId="28705" xr:uid="{00000000-0005-0000-0000-000018720000}"/>
    <cellStyle name="Zarez 17 5 4 4" xfId="28706" xr:uid="{00000000-0005-0000-0000-000019720000}"/>
    <cellStyle name="Zarez 17 5 5" xfId="28707" xr:uid="{00000000-0005-0000-0000-00001A720000}"/>
    <cellStyle name="Zarez 17 5 5 2" xfId="28708" xr:uid="{00000000-0005-0000-0000-00001B720000}"/>
    <cellStyle name="Zarez 17 5 5 2 2" xfId="28709" xr:uid="{00000000-0005-0000-0000-00001C720000}"/>
    <cellStyle name="Zarez 17 5 5 3" xfId="28710" xr:uid="{00000000-0005-0000-0000-00001D720000}"/>
    <cellStyle name="Zarez 17 5 5 4" xfId="28711" xr:uid="{00000000-0005-0000-0000-00001E720000}"/>
    <cellStyle name="Zarez 17 5 6" xfId="28712" xr:uid="{00000000-0005-0000-0000-00001F720000}"/>
    <cellStyle name="Zarez 17 5 6 2" xfId="28713" xr:uid="{00000000-0005-0000-0000-000020720000}"/>
    <cellStyle name="Zarez 17 5 6 2 2" xfId="28714" xr:uid="{00000000-0005-0000-0000-000021720000}"/>
    <cellStyle name="Zarez 17 5 6 3" xfId="28715" xr:uid="{00000000-0005-0000-0000-000022720000}"/>
    <cellStyle name="Zarez 17 5 7" xfId="28716" xr:uid="{00000000-0005-0000-0000-000023720000}"/>
    <cellStyle name="Zarez 17 5 7 2" xfId="28717" xr:uid="{00000000-0005-0000-0000-000024720000}"/>
    <cellStyle name="Zarez 17 5 7 2 2" xfId="28718" xr:uid="{00000000-0005-0000-0000-000025720000}"/>
    <cellStyle name="Zarez 17 5 7 3" xfId="28719" xr:uid="{00000000-0005-0000-0000-000026720000}"/>
    <cellStyle name="Zarez 17 5 8" xfId="28720" xr:uid="{00000000-0005-0000-0000-000027720000}"/>
    <cellStyle name="Zarez 17 5 8 2" xfId="28721" xr:uid="{00000000-0005-0000-0000-000028720000}"/>
    <cellStyle name="Zarez 17 5 9" xfId="28722" xr:uid="{00000000-0005-0000-0000-000029720000}"/>
    <cellStyle name="Zarez 17 6" xfId="28723" xr:uid="{00000000-0005-0000-0000-00002A720000}"/>
    <cellStyle name="Zarez 17 6 10" xfId="28724" xr:uid="{00000000-0005-0000-0000-00002B720000}"/>
    <cellStyle name="Zarez 17 6 2" xfId="28725" xr:uid="{00000000-0005-0000-0000-00002C720000}"/>
    <cellStyle name="Zarez 17 6 2 2" xfId="28726" xr:uid="{00000000-0005-0000-0000-00002D720000}"/>
    <cellStyle name="Zarez 17 6 2 2 2" xfId="28727" xr:uid="{00000000-0005-0000-0000-00002E720000}"/>
    <cellStyle name="Zarez 17 6 2 3" xfId="28728" xr:uid="{00000000-0005-0000-0000-00002F720000}"/>
    <cellStyle name="Zarez 17 6 2 4" xfId="28729" xr:uid="{00000000-0005-0000-0000-000030720000}"/>
    <cellStyle name="Zarez 17 6 3" xfId="28730" xr:uid="{00000000-0005-0000-0000-000031720000}"/>
    <cellStyle name="Zarez 17 6 3 2" xfId="28731" xr:uid="{00000000-0005-0000-0000-000032720000}"/>
    <cellStyle name="Zarez 17 6 3 2 2" xfId="28732" xr:uid="{00000000-0005-0000-0000-000033720000}"/>
    <cellStyle name="Zarez 17 6 3 3" xfId="28733" xr:uid="{00000000-0005-0000-0000-000034720000}"/>
    <cellStyle name="Zarez 17 6 3 4" xfId="28734" xr:uid="{00000000-0005-0000-0000-000035720000}"/>
    <cellStyle name="Zarez 17 6 4" xfId="28735" xr:uid="{00000000-0005-0000-0000-000036720000}"/>
    <cellStyle name="Zarez 17 6 4 2" xfId="28736" xr:uid="{00000000-0005-0000-0000-000037720000}"/>
    <cellStyle name="Zarez 17 6 4 2 2" xfId="28737" xr:uid="{00000000-0005-0000-0000-000038720000}"/>
    <cellStyle name="Zarez 17 6 4 3" xfId="28738" xr:uid="{00000000-0005-0000-0000-000039720000}"/>
    <cellStyle name="Zarez 17 6 4 4" xfId="28739" xr:uid="{00000000-0005-0000-0000-00003A720000}"/>
    <cellStyle name="Zarez 17 6 5" xfId="28740" xr:uid="{00000000-0005-0000-0000-00003B720000}"/>
    <cellStyle name="Zarez 17 6 5 2" xfId="28741" xr:uid="{00000000-0005-0000-0000-00003C720000}"/>
    <cellStyle name="Zarez 17 6 5 2 2" xfId="28742" xr:uid="{00000000-0005-0000-0000-00003D720000}"/>
    <cellStyle name="Zarez 17 6 5 3" xfId="28743" xr:uid="{00000000-0005-0000-0000-00003E720000}"/>
    <cellStyle name="Zarez 17 6 5 4" xfId="28744" xr:uid="{00000000-0005-0000-0000-00003F720000}"/>
    <cellStyle name="Zarez 17 6 6" xfId="28745" xr:uid="{00000000-0005-0000-0000-000040720000}"/>
    <cellStyle name="Zarez 17 6 6 2" xfId="28746" xr:uid="{00000000-0005-0000-0000-000041720000}"/>
    <cellStyle name="Zarez 17 6 6 2 2" xfId="28747" xr:uid="{00000000-0005-0000-0000-000042720000}"/>
    <cellStyle name="Zarez 17 6 6 3" xfId="28748" xr:uid="{00000000-0005-0000-0000-000043720000}"/>
    <cellStyle name="Zarez 17 6 7" xfId="28749" xr:uid="{00000000-0005-0000-0000-000044720000}"/>
    <cellStyle name="Zarez 17 6 7 2" xfId="28750" xr:uid="{00000000-0005-0000-0000-000045720000}"/>
    <cellStyle name="Zarez 17 6 7 2 2" xfId="28751" xr:uid="{00000000-0005-0000-0000-000046720000}"/>
    <cellStyle name="Zarez 17 6 7 3" xfId="28752" xr:uid="{00000000-0005-0000-0000-000047720000}"/>
    <cellStyle name="Zarez 17 6 8" xfId="28753" xr:uid="{00000000-0005-0000-0000-000048720000}"/>
    <cellStyle name="Zarez 17 6 8 2" xfId="28754" xr:uid="{00000000-0005-0000-0000-000049720000}"/>
    <cellStyle name="Zarez 17 6 9" xfId="28755" xr:uid="{00000000-0005-0000-0000-00004A720000}"/>
    <cellStyle name="Zarez 17 7" xfId="28756" xr:uid="{00000000-0005-0000-0000-00004B720000}"/>
    <cellStyle name="Zarez 17 7 10" xfId="28757" xr:uid="{00000000-0005-0000-0000-00004C720000}"/>
    <cellStyle name="Zarez 17 7 2" xfId="28758" xr:uid="{00000000-0005-0000-0000-00004D720000}"/>
    <cellStyle name="Zarez 17 7 2 2" xfId="28759" xr:uid="{00000000-0005-0000-0000-00004E720000}"/>
    <cellStyle name="Zarez 17 7 2 2 2" xfId="28760" xr:uid="{00000000-0005-0000-0000-00004F720000}"/>
    <cellStyle name="Zarez 17 7 2 3" xfId="28761" xr:uid="{00000000-0005-0000-0000-000050720000}"/>
    <cellStyle name="Zarez 17 7 2 4" xfId="28762" xr:uid="{00000000-0005-0000-0000-000051720000}"/>
    <cellStyle name="Zarez 17 7 3" xfId="28763" xr:uid="{00000000-0005-0000-0000-000052720000}"/>
    <cellStyle name="Zarez 17 7 3 2" xfId="28764" xr:uid="{00000000-0005-0000-0000-000053720000}"/>
    <cellStyle name="Zarez 17 7 3 2 2" xfId="28765" xr:uid="{00000000-0005-0000-0000-000054720000}"/>
    <cellStyle name="Zarez 17 7 3 3" xfId="28766" xr:uid="{00000000-0005-0000-0000-000055720000}"/>
    <cellStyle name="Zarez 17 7 3 4" xfId="28767" xr:uid="{00000000-0005-0000-0000-000056720000}"/>
    <cellStyle name="Zarez 17 7 4" xfId="28768" xr:uid="{00000000-0005-0000-0000-000057720000}"/>
    <cellStyle name="Zarez 17 7 4 2" xfId="28769" xr:uid="{00000000-0005-0000-0000-000058720000}"/>
    <cellStyle name="Zarez 17 7 4 2 2" xfId="28770" xr:uid="{00000000-0005-0000-0000-000059720000}"/>
    <cellStyle name="Zarez 17 7 4 3" xfId="28771" xr:uid="{00000000-0005-0000-0000-00005A720000}"/>
    <cellStyle name="Zarez 17 7 4 4" xfId="28772" xr:uid="{00000000-0005-0000-0000-00005B720000}"/>
    <cellStyle name="Zarez 17 7 5" xfId="28773" xr:uid="{00000000-0005-0000-0000-00005C720000}"/>
    <cellStyle name="Zarez 17 7 5 2" xfId="28774" xr:uid="{00000000-0005-0000-0000-00005D720000}"/>
    <cellStyle name="Zarez 17 7 5 2 2" xfId="28775" xr:uid="{00000000-0005-0000-0000-00005E720000}"/>
    <cellStyle name="Zarez 17 7 5 3" xfId="28776" xr:uid="{00000000-0005-0000-0000-00005F720000}"/>
    <cellStyle name="Zarez 17 7 5 4" xfId="28777" xr:uid="{00000000-0005-0000-0000-000060720000}"/>
    <cellStyle name="Zarez 17 7 6" xfId="28778" xr:uid="{00000000-0005-0000-0000-000061720000}"/>
    <cellStyle name="Zarez 17 7 6 2" xfId="28779" xr:uid="{00000000-0005-0000-0000-000062720000}"/>
    <cellStyle name="Zarez 17 7 6 2 2" xfId="28780" xr:uid="{00000000-0005-0000-0000-000063720000}"/>
    <cellStyle name="Zarez 17 7 6 3" xfId="28781" xr:uid="{00000000-0005-0000-0000-000064720000}"/>
    <cellStyle name="Zarez 17 7 7" xfId="28782" xr:uid="{00000000-0005-0000-0000-000065720000}"/>
    <cellStyle name="Zarez 17 7 7 2" xfId="28783" xr:uid="{00000000-0005-0000-0000-000066720000}"/>
    <cellStyle name="Zarez 17 7 7 2 2" xfId="28784" xr:uid="{00000000-0005-0000-0000-000067720000}"/>
    <cellStyle name="Zarez 17 7 7 3" xfId="28785" xr:uid="{00000000-0005-0000-0000-000068720000}"/>
    <cellStyle name="Zarez 17 7 8" xfId="28786" xr:uid="{00000000-0005-0000-0000-000069720000}"/>
    <cellStyle name="Zarez 17 7 8 2" xfId="28787" xr:uid="{00000000-0005-0000-0000-00006A720000}"/>
    <cellStyle name="Zarez 17 7 9" xfId="28788" xr:uid="{00000000-0005-0000-0000-00006B720000}"/>
    <cellStyle name="Zarez 17 8" xfId="28789" xr:uid="{00000000-0005-0000-0000-00006C720000}"/>
    <cellStyle name="Zarez 17 8 2" xfId="28790" xr:uid="{00000000-0005-0000-0000-00006D720000}"/>
    <cellStyle name="Zarez 17 8 2 2" xfId="28791" xr:uid="{00000000-0005-0000-0000-00006E720000}"/>
    <cellStyle name="Zarez 17 8 3" xfId="28792" xr:uid="{00000000-0005-0000-0000-00006F720000}"/>
    <cellStyle name="Zarez 17 8 4" xfId="28793" xr:uid="{00000000-0005-0000-0000-000070720000}"/>
    <cellStyle name="Zarez 17 9" xfId="28794" xr:uid="{00000000-0005-0000-0000-000071720000}"/>
    <cellStyle name="Zarez 17 9 2" xfId="28795" xr:uid="{00000000-0005-0000-0000-000072720000}"/>
    <cellStyle name="Zarez 17 9 2 2" xfId="28796" xr:uid="{00000000-0005-0000-0000-000073720000}"/>
    <cellStyle name="Zarez 17 9 3" xfId="28797" xr:uid="{00000000-0005-0000-0000-000074720000}"/>
    <cellStyle name="Zarez 17 9 4" xfId="28798" xr:uid="{00000000-0005-0000-0000-000075720000}"/>
    <cellStyle name="Zarez 18" xfId="1188" xr:uid="{00000000-0005-0000-0000-000076720000}"/>
    <cellStyle name="Zarez 18 2" xfId="1189" xr:uid="{00000000-0005-0000-0000-000077720000}"/>
    <cellStyle name="Zarez 18 2 2" xfId="40955" xr:uid="{00000000-0005-0000-0000-000078720000}"/>
    <cellStyle name="Zarez 18 2 3" xfId="40954" xr:uid="{00000000-0005-0000-0000-000079720000}"/>
    <cellStyle name="Zarez 18 3" xfId="40956" xr:uid="{00000000-0005-0000-0000-00007A720000}"/>
    <cellStyle name="Zarez 18 4" xfId="40953" xr:uid="{00000000-0005-0000-0000-00007B720000}"/>
    <cellStyle name="Zarez 19" xfId="28799" xr:uid="{00000000-0005-0000-0000-00007C720000}"/>
    <cellStyle name="Zarez 19 10" xfId="28800" xr:uid="{00000000-0005-0000-0000-00007D720000}"/>
    <cellStyle name="Zarez 19 10 2" xfId="28801" xr:uid="{00000000-0005-0000-0000-00007E720000}"/>
    <cellStyle name="Zarez 19 10 2 2" xfId="28802" xr:uid="{00000000-0005-0000-0000-00007F720000}"/>
    <cellStyle name="Zarez 19 10 3" xfId="28803" xr:uid="{00000000-0005-0000-0000-000080720000}"/>
    <cellStyle name="Zarez 19 10 4" xfId="28804" xr:uid="{00000000-0005-0000-0000-000081720000}"/>
    <cellStyle name="Zarez 19 11" xfId="28805" xr:uid="{00000000-0005-0000-0000-000082720000}"/>
    <cellStyle name="Zarez 19 11 2" xfId="28806" xr:uid="{00000000-0005-0000-0000-000083720000}"/>
    <cellStyle name="Zarez 19 11 2 2" xfId="28807" xr:uid="{00000000-0005-0000-0000-000084720000}"/>
    <cellStyle name="Zarez 19 11 3" xfId="28808" xr:uid="{00000000-0005-0000-0000-000085720000}"/>
    <cellStyle name="Zarez 19 11 4" xfId="28809" xr:uid="{00000000-0005-0000-0000-000086720000}"/>
    <cellStyle name="Zarez 19 12" xfId="28810" xr:uid="{00000000-0005-0000-0000-000087720000}"/>
    <cellStyle name="Zarez 19 12 2" xfId="28811" xr:uid="{00000000-0005-0000-0000-000088720000}"/>
    <cellStyle name="Zarez 19 12 2 2" xfId="28812" xr:uid="{00000000-0005-0000-0000-000089720000}"/>
    <cellStyle name="Zarez 19 12 3" xfId="28813" xr:uid="{00000000-0005-0000-0000-00008A720000}"/>
    <cellStyle name="Zarez 19 13" xfId="28814" xr:uid="{00000000-0005-0000-0000-00008B720000}"/>
    <cellStyle name="Zarez 19 13 2" xfId="28815" xr:uid="{00000000-0005-0000-0000-00008C720000}"/>
    <cellStyle name="Zarez 19 13 2 2" xfId="28816" xr:uid="{00000000-0005-0000-0000-00008D720000}"/>
    <cellStyle name="Zarez 19 13 3" xfId="28817" xr:uid="{00000000-0005-0000-0000-00008E720000}"/>
    <cellStyle name="Zarez 19 14" xfId="28818" xr:uid="{00000000-0005-0000-0000-00008F720000}"/>
    <cellStyle name="Zarez 19 14 2" xfId="28819" xr:uid="{00000000-0005-0000-0000-000090720000}"/>
    <cellStyle name="Zarez 19 14 2 2" xfId="28820" xr:uid="{00000000-0005-0000-0000-000091720000}"/>
    <cellStyle name="Zarez 19 14 3" xfId="28821" xr:uid="{00000000-0005-0000-0000-000092720000}"/>
    <cellStyle name="Zarez 19 15" xfId="28822" xr:uid="{00000000-0005-0000-0000-000093720000}"/>
    <cellStyle name="Zarez 19 15 2" xfId="28823" xr:uid="{00000000-0005-0000-0000-000094720000}"/>
    <cellStyle name="Zarez 19 15 2 2" xfId="28824" xr:uid="{00000000-0005-0000-0000-000095720000}"/>
    <cellStyle name="Zarez 19 15 3" xfId="28825" xr:uid="{00000000-0005-0000-0000-000096720000}"/>
    <cellStyle name="Zarez 19 16" xfId="28826" xr:uid="{00000000-0005-0000-0000-000097720000}"/>
    <cellStyle name="Zarez 19 2" xfId="28827" xr:uid="{00000000-0005-0000-0000-000098720000}"/>
    <cellStyle name="Zarez 19 2 10" xfId="28828" xr:uid="{00000000-0005-0000-0000-000099720000}"/>
    <cellStyle name="Zarez 19 2 2" xfId="28829" xr:uid="{00000000-0005-0000-0000-00009A720000}"/>
    <cellStyle name="Zarez 19 2 2 2" xfId="28830" xr:uid="{00000000-0005-0000-0000-00009B720000}"/>
    <cellStyle name="Zarez 19 2 2 2 2" xfId="28831" xr:uid="{00000000-0005-0000-0000-00009C720000}"/>
    <cellStyle name="Zarez 19 2 2 3" xfId="28832" xr:uid="{00000000-0005-0000-0000-00009D720000}"/>
    <cellStyle name="Zarez 19 2 2 4" xfId="28833" xr:uid="{00000000-0005-0000-0000-00009E720000}"/>
    <cellStyle name="Zarez 19 2 3" xfId="28834" xr:uid="{00000000-0005-0000-0000-00009F720000}"/>
    <cellStyle name="Zarez 19 2 3 2" xfId="28835" xr:uid="{00000000-0005-0000-0000-0000A0720000}"/>
    <cellStyle name="Zarez 19 2 3 2 2" xfId="28836" xr:uid="{00000000-0005-0000-0000-0000A1720000}"/>
    <cellStyle name="Zarez 19 2 3 3" xfId="28837" xr:uid="{00000000-0005-0000-0000-0000A2720000}"/>
    <cellStyle name="Zarez 19 2 3 4" xfId="28838" xr:uid="{00000000-0005-0000-0000-0000A3720000}"/>
    <cellStyle name="Zarez 19 2 4" xfId="28839" xr:uid="{00000000-0005-0000-0000-0000A4720000}"/>
    <cellStyle name="Zarez 19 2 4 2" xfId="28840" xr:uid="{00000000-0005-0000-0000-0000A5720000}"/>
    <cellStyle name="Zarez 19 2 4 2 2" xfId="28841" xr:uid="{00000000-0005-0000-0000-0000A6720000}"/>
    <cellStyle name="Zarez 19 2 4 3" xfId="28842" xr:uid="{00000000-0005-0000-0000-0000A7720000}"/>
    <cellStyle name="Zarez 19 2 4 4" xfId="28843" xr:uid="{00000000-0005-0000-0000-0000A8720000}"/>
    <cellStyle name="Zarez 19 2 5" xfId="28844" xr:uid="{00000000-0005-0000-0000-0000A9720000}"/>
    <cellStyle name="Zarez 19 2 5 2" xfId="28845" xr:uid="{00000000-0005-0000-0000-0000AA720000}"/>
    <cellStyle name="Zarez 19 2 5 2 2" xfId="28846" xr:uid="{00000000-0005-0000-0000-0000AB720000}"/>
    <cellStyle name="Zarez 19 2 5 3" xfId="28847" xr:uid="{00000000-0005-0000-0000-0000AC720000}"/>
    <cellStyle name="Zarez 19 2 5 4" xfId="28848" xr:uid="{00000000-0005-0000-0000-0000AD720000}"/>
    <cellStyle name="Zarez 19 2 6" xfId="28849" xr:uid="{00000000-0005-0000-0000-0000AE720000}"/>
    <cellStyle name="Zarez 19 2 6 2" xfId="28850" xr:uid="{00000000-0005-0000-0000-0000AF720000}"/>
    <cellStyle name="Zarez 19 2 6 2 2" xfId="28851" xr:uid="{00000000-0005-0000-0000-0000B0720000}"/>
    <cellStyle name="Zarez 19 2 6 3" xfId="28852" xr:uid="{00000000-0005-0000-0000-0000B1720000}"/>
    <cellStyle name="Zarez 19 2 7" xfId="28853" xr:uid="{00000000-0005-0000-0000-0000B2720000}"/>
    <cellStyle name="Zarez 19 2 7 2" xfId="28854" xr:uid="{00000000-0005-0000-0000-0000B3720000}"/>
    <cellStyle name="Zarez 19 2 7 2 2" xfId="28855" xr:uid="{00000000-0005-0000-0000-0000B4720000}"/>
    <cellStyle name="Zarez 19 2 7 3" xfId="28856" xr:uid="{00000000-0005-0000-0000-0000B5720000}"/>
    <cellStyle name="Zarez 19 2 8" xfId="28857" xr:uid="{00000000-0005-0000-0000-0000B6720000}"/>
    <cellStyle name="Zarez 19 2 8 2" xfId="28858" xr:uid="{00000000-0005-0000-0000-0000B7720000}"/>
    <cellStyle name="Zarez 19 2 9" xfId="28859" xr:uid="{00000000-0005-0000-0000-0000B8720000}"/>
    <cellStyle name="Zarez 19 3" xfId="28860" xr:uid="{00000000-0005-0000-0000-0000B9720000}"/>
    <cellStyle name="Zarez 19 3 10" xfId="28861" xr:uid="{00000000-0005-0000-0000-0000BA720000}"/>
    <cellStyle name="Zarez 19 3 2" xfId="28862" xr:uid="{00000000-0005-0000-0000-0000BB720000}"/>
    <cellStyle name="Zarez 19 3 2 2" xfId="28863" xr:uid="{00000000-0005-0000-0000-0000BC720000}"/>
    <cellStyle name="Zarez 19 3 2 2 2" xfId="28864" xr:uid="{00000000-0005-0000-0000-0000BD720000}"/>
    <cellStyle name="Zarez 19 3 2 3" xfId="28865" xr:uid="{00000000-0005-0000-0000-0000BE720000}"/>
    <cellStyle name="Zarez 19 3 2 4" xfId="28866" xr:uid="{00000000-0005-0000-0000-0000BF720000}"/>
    <cellStyle name="Zarez 19 3 3" xfId="28867" xr:uid="{00000000-0005-0000-0000-0000C0720000}"/>
    <cellStyle name="Zarez 19 3 3 2" xfId="28868" xr:uid="{00000000-0005-0000-0000-0000C1720000}"/>
    <cellStyle name="Zarez 19 3 3 2 2" xfId="28869" xr:uid="{00000000-0005-0000-0000-0000C2720000}"/>
    <cellStyle name="Zarez 19 3 3 3" xfId="28870" xr:uid="{00000000-0005-0000-0000-0000C3720000}"/>
    <cellStyle name="Zarez 19 3 3 4" xfId="28871" xr:uid="{00000000-0005-0000-0000-0000C4720000}"/>
    <cellStyle name="Zarez 19 3 4" xfId="28872" xr:uid="{00000000-0005-0000-0000-0000C5720000}"/>
    <cellStyle name="Zarez 19 3 4 2" xfId="28873" xr:uid="{00000000-0005-0000-0000-0000C6720000}"/>
    <cellStyle name="Zarez 19 3 4 2 2" xfId="28874" xr:uid="{00000000-0005-0000-0000-0000C7720000}"/>
    <cellStyle name="Zarez 19 3 4 3" xfId="28875" xr:uid="{00000000-0005-0000-0000-0000C8720000}"/>
    <cellStyle name="Zarez 19 3 4 4" xfId="28876" xr:uid="{00000000-0005-0000-0000-0000C9720000}"/>
    <cellStyle name="Zarez 19 3 5" xfId="28877" xr:uid="{00000000-0005-0000-0000-0000CA720000}"/>
    <cellStyle name="Zarez 19 3 5 2" xfId="28878" xr:uid="{00000000-0005-0000-0000-0000CB720000}"/>
    <cellStyle name="Zarez 19 3 5 2 2" xfId="28879" xr:uid="{00000000-0005-0000-0000-0000CC720000}"/>
    <cellStyle name="Zarez 19 3 5 3" xfId="28880" xr:uid="{00000000-0005-0000-0000-0000CD720000}"/>
    <cellStyle name="Zarez 19 3 5 4" xfId="28881" xr:uid="{00000000-0005-0000-0000-0000CE720000}"/>
    <cellStyle name="Zarez 19 3 6" xfId="28882" xr:uid="{00000000-0005-0000-0000-0000CF720000}"/>
    <cellStyle name="Zarez 19 3 6 2" xfId="28883" xr:uid="{00000000-0005-0000-0000-0000D0720000}"/>
    <cellStyle name="Zarez 19 3 6 2 2" xfId="28884" xr:uid="{00000000-0005-0000-0000-0000D1720000}"/>
    <cellStyle name="Zarez 19 3 6 3" xfId="28885" xr:uid="{00000000-0005-0000-0000-0000D2720000}"/>
    <cellStyle name="Zarez 19 3 7" xfId="28886" xr:uid="{00000000-0005-0000-0000-0000D3720000}"/>
    <cellStyle name="Zarez 19 3 7 2" xfId="28887" xr:uid="{00000000-0005-0000-0000-0000D4720000}"/>
    <cellStyle name="Zarez 19 3 7 2 2" xfId="28888" xr:uid="{00000000-0005-0000-0000-0000D5720000}"/>
    <cellStyle name="Zarez 19 3 7 3" xfId="28889" xr:uid="{00000000-0005-0000-0000-0000D6720000}"/>
    <cellStyle name="Zarez 19 3 8" xfId="28890" xr:uid="{00000000-0005-0000-0000-0000D7720000}"/>
    <cellStyle name="Zarez 19 3 8 2" xfId="28891" xr:uid="{00000000-0005-0000-0000-0000D8720000}"/>
    <cellStyle name="Zarez 19 3 9" xfId="28892" xr:uid="{00000000-0005-0000-0000-0000D9720000}"/>
    <cellStyle name="Zarez 19 4" xfId="28893" xr:uid="{00000000-0005-0000-0000-0000DA720000}"/>
    <cellStyle name="Zarez 19 4 10" xfId="28894" xr:uid="{00000000-0005-0000-0000-0000DB720000}"/>
    <cellStyle name="Zarez 19 4 2" xfId="28895" xr:uid="{00000000-0005-0000-0000-0000DC720000}"/>
    <cellStyle name="Zarez 19 4 2 2" xfId="28896" xr:uid="{00000000-0005-0000-0000-0000DD720000}"/>
    <cellStyle name="Zarez 19 4 2 2 2" xfId="28897" xr:uid="{00000000-0005-0000-0000-0000DE720000}"/>
    <cellStyle name="Zarez 19 4 2 3" xfId="28898" xr:uid="{00000000-0005-0000-0000-0000DF720000}"/>
    <cellStyle name="Zarez 19 4 2 4" xfId="28899" xr:uid="{00000000-0005-0000-0000-0000E0720000}"/>
    <cellStyle name="Zarez 19 4 3" xfId="28900" xr:uid="{00000000-0005-0000-0000-0000E1720000}"/>
    <cellStyle name="Zarez 19 4 3 2" xfId="28901" xr:uid="{00000000-0005-0000-0000-0000E2720000}"/>
    <cellStyle name="Zarez 19 4 3 2 2" xfId="28902" xr:uid="{00000000-0005-0000-0000-0000E3720000}"/>
    <cellStyle name="Zarez 19 4 3 3" xfId="28903" xr:uid="{00000000-0005-0000-0000-0000E4720000}"/>
    <cellStyle name="Zarez 19 4 3 4" xfId="28904" xr:uid="{00000000-0005-0000-0000-0000E5720000}"/>
    <cellStyle name="Zarez 19 4 4" xfId="28905" xr:uid="{00000000-0005-0000-0000-0000E6720000}"/>
    <cellStyle name="Zarez 19 4 4 2" xfId="28906" xr:uid="{00000000-0005-0000-0000-0000E7720000}"/>
    <cellStyle name="Zarez 19 4 4 2 2" xfId="28907" xr:uid="{00000000-0005-0000-0000-0000E8720000}"/>
    <cellStyle name="Zarez 19 4 4 3" xfId="28908" xr:uid="{00000000-0005-0000-0000-0000E9720000}"/>
    <cellStyle name="Zarez 19 4 4 4" xfId="28909" xr:uid="{00000000-0005-0000-0000-0000EA720000}"/>
    <cellStyle name="Zarez 19 4 5" xfId="28910" xr:uid="{00000000-0005-0000-0000-0000EB720000}"/>
    <cellStyle name="Zarez 19 4 5 2" xfId="28911" xr:uid="{00000000-0005-0000-0000-0000EC720000}"/>
    <cellStyle name="Zarez 19 4 5 2 2" xfId="28912" xr:uid="{00000000-0005-0000-0000-0000ED720000}"/>
    <cellStyle name="Zarez 19 4 5 3" xfId="28913" xr:uid="{00000000-0005-0000-0000-0000EE720000}"/>
    <cellStyle name="Zarez 19 4 5 4" xfId="28914" xr:uid="{00000000-0005-0000-0000-0000EF720000}"/>
    <cellStyle name="Zarez 19 4 6" xfId="28915" xr:uid="{00000000-0005-0000-0000-0000F0720000}"/>
    <cellStyle name="Zarez 19 4 6 2" xfId="28916" xr:uid="{00000000-0005-0000-0000-0000F1720000}"/>
    <cellStyle name="Zarez 19 4 6 2 2" xfId="28917" xr:uid="{00000000-0005-0000-0000-0000F2720000}"/>
    <cellStyle name="Zarez 19 4 6 3" xfId="28918" xr:uid="{00000000-0005-0000-0000-0000F3720000}"/>
    <cellStyle name="Zarez 19 4 7" xfId="28919" xr:uid="{00000000-0005-0000-0000-0000F4720000}"/>
    <cellStyle name="Zarez 19 4 7 2" xfId="28920" xr:uid="{00000000-0005-0000-0000-0000F5720000}"/>
    <cellStyle name="Zarez 19 4 7 2 2" xfId="28921" xr:uid="{00000000-0005-0000-0000-0000F6720000}"/>
    <cellStyle name="Zarez 19 4 7 3" xfId="28922" xr:uid="{00000000-0005-0000-0000-0000F7720000}"/>
    <cellStyle name="Zarez 19 4 8" xfId="28923" xr:uid="{00000000-0005-0000-0000-0000F8720000}"/>
    <cellStyle name="Zarez 19 4 8 2" xfId="28924" xr:uid="{00000000-0005-0000-0000-0000F9720000}"/>
    <cellStyle name="Zarez 19 4 9" xfId="28925" xr:uid="{00000000-0005-0000-0000-0000FA720000}"/>
    <cellStyle name="Zarez 19 5" xfId="28926" xr:uid="{00000000-0005-0000-0000-0000FB720000}"/>
    <cellStyle name="Zarez 19 5 10" xfId="28927" xr:uid="{00000000-0005-0000-0000-0000FC720000}"/>
    <cellStyle name="Zarez 19 5 2" xfId="28928" xr:uid="{00000000-0005-0000-0000-0000FD720000}"/>
    <cellStyle name="Zarez 19 5 2 2" xfId="28929" xr:uid="{00000000-0005-0000-0000-0000FE720000}"/>
    <cellStyle name="Zarez 19 5 2 2 2" xfId="28930" xr:uid="{00000000-0005-0000-0000-0000FF720000}"/>
    <cellStyle name="Zarez 19 5 2 3" xfId="28931" xr:uid="{00000000-0005-0000-0000-000000730000}"/>
    <cellStyle name="Zarez 19 5 2 4" xfId="28932" xr:uid="{00000000-0005-0000-0000-000001730000}"/>
    <cellStyle name="Zarez 19 5 3" xfId="28933" xr:uid="{00000000-0005-0000-0000-000002730000}"/>
    <cellStyle name="Zarez 19 5 3 2" xfId="28934" xr:uid="{00000000-0005-0000-0000-000003730000}"/>
    <cellStyle name="Zarez 19 5 3 2 2" xfId="28935" xr:uid="{00000000-0005-0000-0000-000004730000}"/>
    <cellStyle name="Zarez 19 5 3 3" xfId="28936" xr:uid="{00000000-0005-0000-0000-000005730000}"/>
    <cellStyle name="Zarez 19 5 3 4" xfId="28937" xr:uid="{00000000-0005-0000-0000-000006730000}"/>
    <cellStyle name="Zarez 19 5 4" xfId="28938" xr:uid="{00000000-0005-0000-0000-000007730000}"/>
    <cellStyle name="Zarez 19 5 4 2" xfId="28939" xr:uid="{00000000-0005-0000-0000-000008730000}"/>
    <cellStyle name="Zarez 19 5 4 2 2" xfId="28940" xr:uid="{00000000-0005-0000-0000-000009730000}"/>
    <cellStyle name="Zarez 19 5 4 3" xfId="28941" xr:uid="{00000000-0005-0000-0000-00000A730000}"/>
    <cellStyle name="Zarez 19 5 4 4" xfId="28942" xr:uid="{00000000-0005-0000-0000-00000B730000}"/>
    <cellStyle name="Zarez 19 5 5" xfId="28943" xr:uid="{00000000-0005-0000-0000-00000C730000}"/>
    <cellStyle name="Zarez 19 5 5 2" xfId="28944" xr:uid="{00000000-0005-0000-0000-00000D730000}"/>
    <cellStyle name="Zarez 19 5 5 2 2" xfId="28945" xr:uid="{00000000-0005-0000-0000-00000E730000}"/>
    <cellStyle name="Zarez 19 5 5 3" xfId="28946" xr:uid="{00000000-0005-0000-0000-00000F730000}"/>
    <cellStyle name="Zarez 19 5 5 4" xfId="28947" xr:uid="{00000000-0005-0000-0000-000010730000}"/>
    <cellStyle name="Zarez 19 5 6" xfId="28948" xr:uid="{00000000-0005-0000-0000-000011730000}"/>
    <cellStyle name="Zarez 19 5 6 2" xfId="28949" xr:uid="{00000000-0005-0000-0000-000012730000}"/>
    <cellStyle name="Zarez 19 5 6 2 2" xfId="28950" xr:uid="{00000000-0005-0000-0000-000013730000}"/>
    <cellStyle name="Zarez 19 5 6 3" xfId="28951" xr:uid="{00000000-0005-0000-0000-000014730000}"/>
    <cellStyle name="Zarez 19 5 7" xfId="28952" xr:uid="{00000000-0005-0000-0000-000015730000}"/>
    <cellStyle name="Zarez 19 5 7 2" xfId="28953" xr:uid="{00000000-0005-0000-0000-000016730000}"/>
    <cellStyle name="Zarez 19 5 7 2 2" xfId="28954" xr:uid="{00000000-0005-0000-0000-000017730000}"/>
    <cellStyle name="Zarez 19 5 7 3" xfId="28955" xr:uid="{00000000-0005-0000-0000-000018730000}"/>
    <cellStyle name="Zarez 19 5 8" xfId="28956" xr:uid="{00000000-0005-0000-0000-000019730000}"/>
    <cellStyle name="Zarez 19 5 8 2" xfId="28957" xr:uid="{00000000-0005-0000-0000-00001A730000}"/>
    <cellStyle name="Zarez 19 5 9" xfId="28958" xr:uid="{00000000-0005-0000-0000-00001B730000}"/>
    <cellStyle name="Zarez 19 6" xfId="28959" xr:uid="{00000000-0005-0000-0000-00001C730000}"/>
    <cellStyle name="Zarez 19 6 10" xfId="28960" xr:uid="{00000000-0005-0000-0000-00001D730000}"/>
    <cellStyle name="Zarez 19 6 2" xfId="28961" xr:uid="{00000000-0005-0000-0000-00001E730000}"/>
    <cellStyle name="Zarez 19 6 2 2" xfId="28962" xr:uid="{00000000-0005-0000-0000-00001F730000}"/>
    <cellStyle name="Zarez 19 6 2 2 2" xfId="28963" xr:uid="{00000000-0005-0000-0000-000020730000}"/>
    <cellStyle name="Zarez 19 6 2 3" xfId="28964" xr:uid="{00000000-0005-0000-0000-000021730000}"/>
    <cellStyle name="Zarez 19 6 2 4" xfId="28965" xr:uid="{00000000-0005-0000-0000-000022730000}"/>
    <cellStyle name="Zarez 19 6 3" xfId="28966" xr:uid="{00000000-0005-0000-0000-000023730000}"/>
    <cellStyle name="Zarez 19 6 3 2" xfId="28967" xr:uid="{00000000-0005-0000-0000-000024730000}"/>
    <cellStyle name="Zarez 19 6 3 2 2" xfId="28968" xr:uid="{00000000-0005-0000-0000-000025730000}"/>
    <cellStyle name="Zarez 19 6 3 3" xfId="28969" xr:uid="{00000000-0005-0000-0000-000026730000}"/>
    <cellStyle name="Zarez 19 6 3 4" xfId="28970" xr:uid="{00000000-0005-0000-0000-000027730000}"/>
    <cellStyle name="Zarez 19 6 4" xfId="28971" xr:uid="{00000000-0005-0000-0000-000028730000}"/>
    <cellStyle name="Zarez 19 6 4 2" xfId="28972" xr:uid="{00000000-0005-0000-0000-000029730000}"/>
    <cellStyle name="Zarez 19 6 4 2 2" xfId="28973" xr:uid="{00000000-0005-0000-0000-00002A730000}"/>
    <cellStyle name="Zarez 19 6 4 3" xfId="28974" xr:uid="{00000000-0005-0000-0000-00002B730000}"/>
    <cellStyle name="Zarez 19 6 4 4" xfId="28975" xr:uid="{00000000-0005-0000-0000-00002C730000}"/>
    <cellStyle name="Zarez 19 6 5" xfId="28976" xr:uid="{00000000-0005-0000-0000-00002D730000}"/>
    <cellStyle name="Zarez 19 6 5 2" xfId="28977" xr:uid="{00000000-0005-0000-0000-00002E730000}"/>
    <cellStyle name="Zarez 19 6 5 2 2" xfId="28978" xr:uid="{00000000-0005-0000-0000-00002F730000}"/>
    <cellStyle name="Zarez 19 6 5 3" xfId="28979" xr:uid="{00000000-0005-0000-0000-000030730000}"/>
    <cellStyle name="Zarez 19 6 5 4" xfId="28980" xr:uid="{00000000-0005-0000-0000-000031730000}"/>
    <cellStyle name="Zarez 19 6 6" xfId="28981" xr:uid="{00000000-0005-0000-0000-000032730000}"/>
    <cellStyle name="Zarez 19 6 6 2" xfId="28982" xr:uid="{00000000-0005-0000-0000-000033730000}"/>
    <cellStyle name="Zarez 19 6 6 2 2" xfId="28983" xr:uid="{00000000-0005-0000-0000-000034730000}"/>
    <cellStyle name="Zarez 19 6 6 3" xfId="28984" xr:uid="{00000000-0005-0000-0000-000035730000}"/>
    <cellStyle name="Zarez 19 6 7" xfId="28985" xr:uid="{00000000-0005-0000-0000-000036730000}"/>
    <cellStyle name="Zarez 19 6 7 2" xfId="28986" xr:uid="{00000000-0005-0000-0000-000037730000}"/>
    <cellStyle name="Zarez 19 6 7 2 2" xfId="28987" xr:uid="{00000000-0005-0000-0000-000038730000}"/>
    <cellStyle name="Zarez 19 6 7 3" xfId="28988" xr:uid="{00000000-0005-0000-0000-000039730000}"/>
    <cellStyle name="Zarez 19 6 8" xfId="28989" xr:uid="{00000000-0005-0000-0000-00003A730000}"/>
    <cellStyle name="Zarez 19 6 8 2" xfId="28990" xr:uid="{00000000-0005-0000-0000-00003B730000}"/>
    <cellStyle name="Zarez 19 6 9" xfId="28991" xr:uid="{00000000-0005-0000-0000-00003C730000}"/>
    <cellStyle name="Zarez 19 7" xfId="28992" xr:uid="{00000000-0005-0000-0000-00003D730000}"/>
    <cellStyle name="Zarez 19 7 10" xfId="28993" xr:uid="{00000000-0005-0000-0000-00003E730000}"/>
    <cellStyle name="Zarez 19 7 2" xfId="28994" xr:uid="{00000000-0005-0000-0000-00003F730000}"/>
    <cellStyle name="Zarez 19 7 2 2" xfId="28995" xr:uid="{00000000-0005-0000-0000-000040730000}"/>
    <cellStyle name="Zarez 19 7 2 2 2" xfId="28996" xr:uid="{00000000-0005-0000-0000-000041730000}"/>
    <cellStyle name="Zarez 19 7 2 3" xfId="28997" xr:uid="{00000000-0005-0000-0000-000042730000}"/>
    <cellStyle name="Zarez 19 7 2 4" xfId="28998" xr:uid="{00000000-0005-0000-0000-000043730000}"/>
    <cellStyle name="Zarez 19 7 3" xfId="28999" xr:uid="{00000000-0005-0000-0000-000044730000}"/>
    <cellStyle name="Zarez 19 7 3 2" xfId="29000" xr:uid="{00000000-0005-0000-0000-000045730000}"/>
    <cellStyle name="Zarez 19 7 3 2 2" xfId="29001" xr:uid="{00000000-0005-0000-0000-000046730000}"/>
    <cellStyle name="Zarez 19 7 3 3" xfId="29002" xr:uid="{00000000-0005-0000-0000-000047730000}"/>
    <cellStyle name="Zarez 19 7 3 4" xfId="29003" xr:uid="{00000000-0005-0000-0000-000048730000}"/>
    <cellStyle name="Zarez 19 7 4" xfId="29004" xr:uid="{00000000-0005-0000-0000-000049730000}"/>
    <cellStyle name="Zarez 19 7 4 2" xfId="29005" xr:uid="{00000000-0005-0000-0000-00004A730000}"/>
    <cellStyle name="Zarez 19 7 4 2 2" xfId="29006" xr:uid="{00000000-0005-0000-0000-00004B730000}"/>
    <cellStyle name="Zarez 19 7 4 3" xfId="29007" xr:uid="{00000000-0005-0000-0000-00004C730000}"/>
    <cellStyle name="Zarez 19 7 4 4" xfId="29008" xr:uid="{00000000-0005-0000-0000-00004D730000}"/>
    <cellStyle name="Zarez 19 7 5" xfId="29009" xr:uid="{00000000-0005-0000-0000-00004E730000}"/>
    <cellStyle name="Zarez 19 7 5 2" xfId="29010" xr:uid="{00000000-0005-0000-0000-00004F730000}"/>
    <cellStyle name="Zarez 19 7 5 2 2" xfId="29011" xr:uid="{00000000-0005-0000-0000-000050730000}"/>
    <cellStyle name="Zarez 19 7 5 3" xfId="29012" xr:uid="{00000000-0005-0000-0000-000051730000}"/>
    <cellStyle name="Zarez 19 7 5 4" xfId="29013" xr:uid="{00000000-0005-0000-0000-000052730000}"/>
    <cellStyle name="Zarez 19 7 6" xfId="29014" xr:uid="{00000000-0005-0000-0000-000053730000}"/>
    <cellStyle name="Zarez 19 7 6 2" xfId="29015" xr:uid="{00000000-0005-0000-0000-000054730000}"/>
    <cellStyle name="Zarez 19 7 6 2 2" xfId="29016" xr:uid="{00000000-0005-0000-0000-000055730000}"/>
    <cellStyle name="Zarez 19 7 6 3" xfId="29017" xr:uid="{00000000-0005-0000-0000-000056730000}"/>
    <cellStyle name="Zarez 19 7 7" xfId="29018" xr:uid="{00000000-0005-0000-0000-000057730000}"/>
    <cellStyle name="Zarez 19 7 7 2" xfId="29019" xr:uid="{00000000-0005-0000-0000-000058730000}"/>
    <cellStyle name="Zarez 19 7 7 2 2" xfId="29020" xr:uid="{00000000-0005-0000-0000-000059730000}"/>
    <cellStyle name="Zarez 19 7 7 3" xfId="29021" xr:uid="{00000000-0005-0000-0000-00005A730000}"/>
    <cellStyle name="Zarez 19 7 8" xfId="29022" xr:uid="{00000000-0005-0000-0000-00005B730000}"/>
    <cellStyle name="Zarez 19 7 8 2" xfId="29023" xr:uid="{00000000-0005-0000-0000-00005C730000}"/>
    <cellStyle name="Zarez 19 7 9" xfId="29024" xr:uid="{00000000-0005-0000-0000-00005D730000}"/>
    <cellStyle name="Zarez 19 8" xfId="29025" xr:uid="{00000000-0005-0000-0000-00005E730000}"/>
    <cellStyle name="Zarez 19 8 2" xfId="29026" xr:uid="{00000000-0005-0000-0000-00005F730000}"/>
    <cellStyle name="Zarez 19 8 2 2" xfId="29027" xr:uid="{00000000-0005-0000-0000-000060730000}"/>
    <cellStyle name="Zarez 19 8 3" xfId="29028" xr:uid="{00000000-0005-0000-0000-000061730000}"/>
    <cellStyle name="Zarez 19 8 4" xfId="29029" xr:uid="{00000000-0005-0000-0000-000062730000}"/>
    <cellStyle name="Zarez 19 9" xfId="29030" xr:uid="{00000000-0005-0000-0000-000063730000}"/>
    <cellStyle name="Zarez 19 9 2" xfId="29031" xr:uid="{00000000-0005-0000-0000-000064730000}"/>
    <cellStyle name="Zarez 19 9 2 2" xfId="29032" xr:uid="{00000000-0005-0000-0000-000065730000}"/>
    <cellStyle name="Zarez 19 9 3" xfId="29033" xr:uid="{00000000-0005-0000-0000-000066730000}"/>
    <cellStyle name="Zarez 19 9 4" xfId="29034" xr:uid="{00000000-0005-0000-0000-000067730000}"/>
    <cellStyle name="Zarez 2" xfId="138" xr:uid="{00000000-0005-0000-0000-000068730000}"/>
    <cellStyle name="Zarez 2 10" xfId="1191" xr:uid="{00000000-0005-0000-0000-000069730000}"/>
    <cellStyle name="Zarez 2 10 10" xfId="29035" xr:uid="{00000000-0005-0000-0000-00006A730000}"/>
    <cellStyle name="Zarez 2 10 10 2" xfId="29036" xr:uid="{00000000-0005-0000-0000-00006B730000}"/>
    <cellStyle name="Zarez 2 10 10 2 2" xfId="29037" xr:uid="{00000000-0005-0000-0000-00006C730000}"/>
    <cellStyle name="Zarez 2 10 10 3" xfId="29038" xr:uid="{00000000-0005-0000-0000-00006D730000}"/>
    <cellStyle name="Zarez 2 10 11" xfId="29039" xr:uid="{00000000-0005-0000-0000-00006E730000}"/>
    <cellStyle name="Zarez 2 10 11 2" xfId="29040" xr:uid="{00000000-0005-0000-0000-00006F730000}"/>
    <cellStyle name="Zarez 2 10 12" xfId="29041" xr:uid="{00000000-0005-0000-0000-000070730000}"/>
    <cellStyle name="Zarez 2 10 13" xfId="29042" xr:uid="{00000000-0005-0000-0000-000071730000}"/>
    <cellStyle name="Zarez 2 10 14" xfId="40437" xr:uid="{00000000-0005-0000-0000-000072730000}"/>
    <cellStyle name="Zarez 2 10 15" xfId="40958" xr:uid="{00000000-0005-0000-0000-000073730000}"/>
    <cellStyle name="Zarez 2 10 2" xfId="1192" xr:uid="{00000000-0005-0000-0000-000074730000}"/>
    <cellStyle name="Zarez 2 10 2 10" xfId="29043" xr:uid="{00000000-0005-0000-0000-000075730000}"/>
    <cellStyle name="Zarez 2 10 2 11" xfId="40959" xr:uid="{00000000-0005-0000-0000-000076730000}"/>
    <cellStyle name="Zarez 2 10 2 2" xfId="29044" xr:uid="{00000000-0005-0000-0000-000077730000}"/>
    <cellStyle name="Zarez 2 10 2 2 2" xfId="29045" xr:uid="{00000000-0005-0000-0000-000078730000}"/>
    <cellStyle name="Zarez 2 10 2 2 2 2" xfId="29046" xr:uid="{00000000-0005-0000-0000-000079730000}"/>
    <cellStyle name="Zarez 2 10 2 2 3" xfId="29047" xr:uid="{00000000-0005-0000-0000-00007A730000}"/>
    <cellStyle name="Zarez 2 10 2 2 4" xfId="29048" xr:uid="{00000000-0005-0000-0000-00007B730000}"/>
    <cellStyle name="Zarez 2 10 2 2 5" xfId="40960" xr:uid="{00000000-0005-0000-0000-00007C730000}"/>
    <cellStyle name="Zarez 2 10 2 3" xfId="29049" xr:uid="{00000000-0005-0000-0000-00007D730000}"/>
    <cellStyle name="Zarez 2 10 2 3 2" xfId="29050" xr:uid="{00000000-0005-0000-0000-00007E730000}"/>
    <cellStyle name="Zarez 2 10 2 3 2 2" xfId="29051" xr:uid="{00000000-0005-0000-0000-00007F730000}"/>
    <cellStyle name="Zarez 2 10 2 3 3" xfId="29052" xr:uid="{00000000-0005-0000-0000-000080730000}"/>
    <cellStyle name="Zarez 2 10 2 3 4" xfId="29053" xr:uid="{00000000-0005-0000-0000-000081730000}"/>
    <cellStyle name="Zarez 2 10 2 4" xfId="29054" xr:uid="{00000000-0005-0000-0000-000082730000}"/>
    <cellStyle name="Zarez 2 10 2 4 2" xfId="29055" xr:uid="{00000000-0005-0000-0000-000083730000}"/>
    <cellStyle name="Zarez 2 10 2 4 2 2" xfId="29056" xr:uid="{00000000-0005-0000-0000-000084730000}"/>
    <cellStyle name="Zarez 2 10 2 4 3" xfId="29057" xr:uid="{00000000-0005-0000-0000-000085730000}"/>
    <cellStyle name="Zarez 2 10 2 4 4" xfId="29058" xr:uid="{00000000-0005-0000-0000-000086730000}"/>
    <cellStyle name="Zarez 2 10 2 5" xfId="29059" xr:uid="{00000000-0005-0000-0000-000087730000}"/>
    <cellStyle name="Zarez 2 10 2 5 2" xfId="29060" xr:uid="{00000000-0005-0000-0000-000088730000}"/>
    <cellStyle name="Zarez 2 10 2 5 2 2" xfId="29061" xr:uid="{00000000-0005-0000-0000-000089730000}"/>
    <cellStyle name="Zarez 2 10 2 5 3" xfId="29062" xr:uid="{00000000-0005-0000-0000-00008A730000}"/>
    <cellStyle name="Zarez 2 10 2 5 4" xfId="29063" xr:uid="{00000000-0005-0000-0000-00008B730000}"/>
    <cellStyle name="Zarez 2 10 2 6" xfId="29064" xr:uid="{00000000-0005-0000-0000-00008C730000}"/>
    <cellStyle name="Zarez 2 10 2 6 2" xfId="29065" xr:uid="{00000000-0005-0000-0000-00008D730000}"/>
    <cellStyle name="Zarez 2 10 2 6 2 2" xfId="29066" xr:uid="{00000000-0005-0000-0000-00008E730000}"/>
    <cellStyle name="Zarez 2 10 2 6 3" xfId="29067" xr:uid="{00000000-0005-0000-0000-00008F730000}"/>
    <cellStyle name="Zarez 2 10 2 7" xfId="29068" xr:uid="{00000000-0005-0000-0000-000090730000}"/>
    <cellStyle name="Zarez 2 10 2 7 2" xfId="29069" xr:uid="{00000000-0005-0000-0000-000091730000}"/>
    <cellStyle name="Zarez 2 10 2 7 2 2" xfId="29070" xr:uid="{00000000-0005-0000-0000-000092730000}"/>
    <cellStyle name="Zarez 2 10 2 7 3" xfId="29071" xr:uid="{00000000-0005-0000-0000-000093730000}"/>
    <cellStyle name="Zarez 2 10 2 8" xfId="29072" xr:uid="{00000000-0005-0000-0000-000094730000}"/>
    <cellStyle name="Zarez 2 10 2 8 2" xfId="29073" xr:uid="{00000000-0005-0000-0000-000095730000}"/>
    <cellStyle name="Zarez 2 10 2 9" xfId="29074" xr:uid="{00000000-0005-0000-0000-000096730000}"/>
    <cellStyle name="Zarez 2 10 3" xfId="1193" xr:uid="{00000000-0005-0000-0000-000097730000}"/>
    <cellStyle name="Zarez 2 10 3 2" xfId="29075" xr:uid="{00000000-0005-0000-0000-000098730000}"/>
    <cellStyle name="Zarez 2 10 3 2 2" xfId="29076" xr:uid="{00000000-0005-0000-0000-000099730000}"/>
    <cellStyle name="Zarez 2 10 3 2 3" xfId="40962" xr:uid="{00000000-0005-0000-0000-00009A730000}"/>
    <cellStyle name="Zarez 2 10 3 3" xfId="29077" xr:uid="{00000000-0005-0000-0000-00009B730000}"/>
    <cellStyle name="Zarez 2 10 3 4" xfId="29078" xr:uid="{00000000-0005-0000-0000-00009C730000}"/>
    <cellStyle name="Zarez 2 10 3 5" xfId="40961" xr:uid="{00000000-0005-0000-0000-00009D730000}"/>
    <cellStyle name="Zarez 2 10 4" xfId="1194" xr:uid="{00000000-0005-0000-0000-00009E730000}"/>
    <cellStyle name="Zarez 2 10 4 2" xfId="1195" xr:uid="{00000000-0005-0000-0000-00009F730000}"/>
    <cellStyle name="Zarez 2 10 4 2 2" xfId="29079" xr:uid="{00000000-0005-0000-0000-0000A0730000}"/>
    <cellStyle name="Zarez 2 10 4 3" xfId="29080" xr:uid="{00000000-0005-0000-0000-0000A1730000}"/>
    <cellStyle name="Zarez 2 10 4 4" xfId="29081" xr:uid="{00000000-0005-0000-0000-0000A2730000}"/>
    <cellStyle name="Zarez 2 10 4 5" xfId="40963" xr:uid="{00000000-0005-0000-0000-0000A3730000}"/>
    <cellStyle name="Zarez 2 10 5" xfId="29082" xr:uid="{00000000-0005-0000-0000-0000A4730000}"/>
    <cellStyle name="Zarez 2 10 5 2" xfId="29083" xr:uid="{00000000-0005-0000-0000-0000A5730000}"/>
    <cellStyle name="Zarez 2 10 5 2 2" xfId="29084" xr:uid="{00000000-0005-0000-0000-0000A6730000}"/>
    <cellStyle name="Zarez 2 10 5 3" xfId="29085" xr:uid="{00000000-0005-0000-0000-0000A7730000}"/>
    <cellStyle name="Zarez 2 10 5 4" xfId="29086" xr:uid="{00000000-0005-0000-0000-0000A8730000}"/>
    <cellStyle name="Zarez 2 10 6" xfId="29087" xr:uid="{00000000-0005-0000-0000-0000A9730000}"/>
    <cellStyle name="Zarez 2 10 6 2" xfId="29088" xr:uid="{00000000-0005-0000-0000-0000AA730000}"/>
    <cellStyle name="Zarez 2 10 6 2 2" xfId="29089" xr:uid="{00000000-0005-0000-0000-0000AB730000}"/>
    <cellStyle name="Zarez 2 10 6 3" xfId="29090" xr:uid="{00000000-0005-0000-0000-0000AC730000}"/>
    <cellStyle name="Zarez 2 10 6 4" xfId="29091" xr:uid="{00000000-0005-0000-0000-0000AD730000}"/>
    <cellStyle name="Zarez 2 10 7" xfId="29092" xr:uid="{00000000-0005-0000-0000-0000AE730000}"/>
    <cellStyle name="Zarez 2 10 7 2" xfId="29093" xr:uid="{00000000-0005-0000-0000-0000AF730000}"/>
    <cellStyle name="Zarez 2 10 7 2 2" xfId="29094" xr:uid="{00000000-0005-0000-0000-0000B0730000}"/>
    <cellStyle name="Zarez 2 10 7 3" xfId="29095" xr:uid="{00000000-0005-0000-0000-0000B1730000}"/>
    <cellStyle name="Zarez 2 10 8" xfId="29096" xr:uid="{00000000-0005-0000-0000-0000B2730000}"/>
    <cellStyle name="Zarez 2 10 8 2" xfId="29097" xr:uid="{00000000-0005-0000-0000-0000B3730000}"/>
    <cellStyle name="Zarez 2 10 8 2 2" xfId="29098" xr:uid="{00000000-0005-0000-0000-0000B4730000}"/>
    <cellStyle name="Zarez 2 10 8 3" xfId="29099" xr:uid="{00000000-0005-0000-0000-0000B5730000}"/>
    <cellStyle name="Zarez 2 10 9" xfId="29100" xr:uid="{00000000-0005-0000-0000-0000B6730000}"/>
    <cellStyle name="Zarez 2 10 9 2" xfId="29101" xr:uid="{00000000-0005-0000-0000-0000B7730000}"/>
    <cellStyle name="Zarez 2 10 9 2 2" xfId="29102" xr:uid="{00000000-0005-0000-0000-0000B8730000}"/>
    <cellStyle name="Zarez 2 10 9 3" xfId="29103" xr:uid="{00000000-0005-0000-0000-0000B9730000}"/>
    <cellStyle name="Zarez 2 11" xfId="1196" xr:uid="{00000000-0005-0000-0000-0000BA730000}"/>
    <cellStyle name="Zarez 2 11 10" xfId="29104" xr:uid="{00000000-0005-0000-0000-0000BB730000}"/>
    <cellStyle name="Zarez 2 11 10 2" xfId="29105" xr:uid="{00000000-0005-0000-0000-0000BC730000}"/>
    <cellStyle name="Zarez 2 11 11" xfId="29106" xr:uid="{00000000-0005-0000-0000-0000BD730000}"/>
    <cellStyle name="Zarez 2 11 12" xfId="29107" xr:uid="{00000000-0005-0000-0000-0000BE730000}"/>
    <cellStyle name="Zarez 2 11 13" xfId="40438" xr:uid="{00000000-0005-0000-0000-0000BF730000}"/>
    <cellStyle name="Zarez 2 11 14" xfId="40964" xr:uid="{00000000-0005-0000-0000-0000C0730000}"/>
    <cellStyle name="Zarez 2 11 2" xfId="1197" xr:uid="{00000000-0005-0000-0000-0000C1730000}"/>
    <cellStyle name="Zarez 2 11 2 2" xfId="29108" xr:uid="{00000000-0005-0000-0000-0000C2730000}"/>
    <cellStyle name="Zarez 2 11 2 2 2" xfId="29109" xr:uid="{00000000-0005-0000-0000-0000C3730000}"/>
    <cellStyle name="Zarez 2 11 2 2 3" xfId="40966" xr:uid="{00000000-0005-0000-0000-0000C4730000}"/>
    <cellStyle name="Zarez 2 11 2 3" xfId="29110" xr:uid="{00000000-0005-0000-0000-0000C5730000}"/>
    <cellStyle name="Zarez 2 11 2 4" xfId="29111" xr:uid="{00000000-0005-0000-0000-0000C6730000}"/>
    <cellStyle name="Zarez 2 11 2 5" xfId="40965" xr:uid="{00000000-0005-0000-0000-0000C7730000}"/>
    <cellStyle name="Zarez 2 11 3" xfId="1198" xr:uid="{00000000-0005-0000-0000-0000C8730000}"/>
    <cellStyle name="Zarez 2 11 3 2" xfId="29112" xr:uid="{00000000-0005-0000-0000-0000C9730000}"/>
    <cellStyle name="Zarez 2 11 3 2 2" xfId="29113" xr:uid="{00000000-0005-0000-0000-0000CA730000}"/>
    <cellStyle name="Zarez 2 11 3 2 3" xfId="40968" xr:uid="{00000000-0005-0000-0000-0000CB730000}"/>
    <cellStyle name="Zarez 2 11 3 3" xfId="29114" xr:uid="{00000000-0005-0000-0000-0000CC730000}"/>
    <cellStyle name="Zarez 2 11 3 4" xfId="29115" xr:uid="{00000000-0005-0000-0000-0000CD730000}"/>
    <cellStyle name="Zarez 2 11 3 5" xfId="40967" xr:uid="{00000000-0005-0000-0000-0000CE730000}"/>
    <cellStyle name="Zarez 2 11 4" xfId="1199" xr:uid="{00000000-0005-0000-0000-0000CF730000}"/>
    <cellStyle name="Zarez 2 11 4 2" xfId="1200" xr:uid="{00000000-0005-0000-0000-0000D0730000}"/>
    <cellStyle name="Zarez 2 11 4 2 2" xfId="29116" xr:uid="{00000000-0005-0000-0000-0000D1730000}"/>
    <cellStyle name="Zarez 2 11 4 3" xfId="29117" xr:uid="{00000000-0005-0000-0000-0000D2730000}"/>
    <cellStyle name="Zarez 2 11 4 4" xfId="29118" xr:uid="{00000000-0005-0000-0000-0000D3730000}"/>
    <cellStyle name="Zarez 2 11 4 5" xfId="40969" xr:uid="{00000000-0005-0000-0000-0000D4730000}"/>
    <cellStyle name="Zarez 2 11 5" xfId="29119" xr:uid="{00000000-0005-0000-0000-0000D5730000}"/>
    <cellStyle name="Zarez 2 11 5 2" xfId="29120" xr:uid="{00000000-0005-0000-0000-0000D6730000}"/>
    <cellStyle name="Zarez 2 11 5 2 2" xfId="29121" xr:uid="{00000000-0005-0000-0000-0000D7730000}"/>
    <cellStyle name="Zarez 2 11 5 3" xfId="29122" xr:uid="{00000000-0005-0000-0000-0000D8730000}"/>
    <cellStyle name="Zarez 2 11 5 4" xfId="29123" xr:uid="{00000000-0005-0000-0000-0000D9730000}"/>
    <cellStyle name="Zarez 2 11 6" xfId="29124" xr:uid="{00000000-0005-0000-0000-0000DA730000}"/>
    <cellStyle name="Zarez 2 11 6 2" xfId="29125" xr:uid="{00000000-0005-0000-0000-0000DB730000}"/>
    <cellStyle name="Zarez 2 11 6 2 2" xfId="29126" xr:uid="{00000000-0005-0000-0000-0000DC730000}"/>
    <cellStyle name="Zarez 2 11 6 3" xfId="29127" xr:uid="{00000000-0005-0000-0000-0000DD730000}"/>
    <cellStyle name="Zarez 2 11 7" xfId="29128" xr:uid="{00000000-0005-0000-0000-0000DE730000}"/>
    <cellStyle name="Zarez 2 11 7 2" xfId="29129" xr:uid="{00000000-0005-0000-0000-0000DF730000}"/>
    <cellStyle name="Zarez 2 11 7 2 2" xfId="29130" xr:uid="{00000000-0005-0000-0000-0000E0730000}"/>
    <cellStyle name="Zarez 2 11 7 3" xfId="29131" xr:uid="{00000000-0005-0000-0000-0000E1730000}"/>
    <cellStyle name="Zarez 2 11 8" xfId="29132" xr:uid="{00000000-0005-0000-0000-0000E2730000}"/>
    <cellStyle name="Zarez 2 11 8 2" xfId="29133" xr:uid="{00000000-0005-0000-0000-0000E3730000}"/>
    <cellStyle name="Zarez 2 11 8 2 2" xfId="29134" xr:uid="{00000000-0005-0000-0000-0000E4730000}"/>
    <cellStyle name="Zarez 2 11 8 3" xfId="29135" xr:uid="{00000000-0005-0000-0000-0000E5730000}"/>
    <cellStyle name="Zarez 2 11 9" xfId="29136" xr:uid="{00000000-0005-0000-0000-0000E6730000}"/>
    <cellStyle name="Zarez 2 11 9 2" xfId="29137" xr:uid="{00000000-0005-0000-0000-0000E7730000}"/>
    <cellStyle name="Zarez 2 11 9 2 2" xfId="29138" xr:uid="{00000000-0005-0000-0000-0000E8730000}"/>
    <cellStyle name="Zarez 2 11 9 3" xfId="29139" xr:uid="{00000000-0005-0000-0000-0000E9730000}"/>
    <cellStyle name="Zarez 2 12" xfId="1201" xr:uid="{00000000-0005-0000-0000-0000EA730000}"/>
    <cellStyle name="Zarez 2 12 10" xfId="29140" xr:uid="{00000000-0005-0000-0000-0000EB730000}"/>
    <cellStyle name="Zarez 2 12 11" xfId="40439" xr:uid="{00000000-0005-0000-0000-0000EC730000}"/>
    <cellStyle name="Zarez 2 12 12" xfId="40970" xr:uid="{00000000-0005-0000-0000-0000ED730000}"/>
    <cellStyle name="Zarez 2 12 2" xfId="1202" xr:uid="{00000000-0005-0000-0000-0000EE730000}"/>
    <cellStyle name="Zarez 2 12 2 2" xfId="29141" xr:uid="{00000000-0005-0000-0000-0000EF730000}"/>
    <cellStyle name="Zarez 2 12 2 2 2" xfId="29142" xr:uid="{00000000-0005-0000-0000-0000F0730000}"/>
    <cellStyle name="Zarez 2 12 2 2 3" xfId="40972" xr:uid="{00000000-0005-0000-0000-0000F1730000}"/>
    <cellStyle name="Zarez 2 12 2 3" xfId="29143" xr:uid="{00000000-0005-0000-0000-0000F2730000}"/>
    <cellStyle name="Zarez 2 12 2 4" xfId="29144" xr:uid="{00000000-0005-0000-0000-0000F3730000}"/>
    <cellStyle name="Zarez 2 12 2 5" xfId="40971" xr:uid="{00000000-0005-0000-0000-0000F4730000}"/>
    <cellStyle name="Zarez 2 12 3" xfId="1203" xr:uid="{00000000-0005-0000-0000-0000F5730000}"/>
    <cellStyle name="Zarez 2 12 3 2" xfId="29145" xr:uid="{00000000-0005-0000-0000-0000F6730000}"/>
    <cellStyle name="Zarez 2 12 3 2 2" xfId="29146" xr:uid="{00000000-0005-0000-0000-0000F7730000}"/>
    <cellStyle name="Zarez 2 12 3 2 3" xfId="40974" xr:uid="{00000000-0005-0000-0000-0000F8730000}"/>
    <cellStyle name="Zarez 2 12 3 3" xfId="29147" xr:uid="{00000000-0005-0000-0000-0000F9730000}"/>
    <cellStyle name="Zarez 2 12 3 4" xfId="29148" xr:uid="{00000000-0005-0000-0000-0000FA730000}"/>
    <cellStyle name="Zarez 2 12 3 5" xfId="40973" xr:uid="{00000000-0005-0000-0000-0000FB730000}"/>
    <cellStyle name="Zarez 2 12 4" xfId="1204" xr:uid="{00000000-0005-0000-0000-0000FC730000}"/>
    <cellStyle name="Zarez 2 12 4 2" xfId="1205" xr:uid="{00000000-0005-0000-0000-0000FD730000}"/>
    <cellStyle name="Zarez 2 12 4 2 2" xfId="29149" xr:uid="{00000000-0005-0000-0000-0000FE730000}"/>
    <cellStyle name="Zarez 2 12 4 3" xfId="29150" xr:uid="{00000000-0005-0000-0000-0000FF730000}"/>
    <cellStyle name="Zarez 2 12 4 4" xfId="29151" xr:uid="{00000000-0005-0000-0000-000000740000}"/>
    <cellStyle name="Zarez 2 12 4 5" xfId="40975" xr:uid="{00000000-0005-0000-0000-000001740000}"/>
    <cellStyle name="Zarez 2 12 5" xfId="29152" xr:uid="{00000000-0005-0000-0000-000002740000}"/>
    <cellStyle name="Zarez 2 12 5 2" xfId="29153" xr:uid="{00000000-0005-0000-0000-000003740000}"/>
    <cellStyle name="Zarez 2 12 5 2 2" xfId="29154" xr:uid="{00000000-0005-0000-0000-000004740000}"/>
    <cellStyle name="Zarez 2 12 5 3" xfId="29155" xr:uid="{00000000-0005-0000-0000-000005740000}"/>
    <cellStyle name="Zarez 2 12 5 4" xfId="29156" xr:uid="{00000000-0005-0000-0000-000006740000}"/>
    <cellStyle name="Zarez 2 12 6" xfId="29157" xr:uid="{00000000-0005-0000-0000-000007740000}"/>
    <cellStyle name="Zarez 2 12 6 2" xfId="29158" xr:uid="{00000000-0005-0000-0000-000008740000}"/>
    <cellStyle name="Zarez 2 12 6 2 2" xfId="29159" xr:uid="{00000000-0005-0000-0000-000009740000}"/>
    <cellStyle name="Zarez 2 12 6 3" xfId="29160" xr:uid="{00000000-0005-0000-0000-00000A740000}"/>
    <cellStyle name="Zarez 2 12 7" xfId="29161" xr:uid="{00000000-0005-0000-0000-00000B740000}"/>
    <cellStyle name="Zarez 2 12 7 2" xfId="29162" xr:uid="{00000000-0005-0000-0000-00000C740000}"/>
    <cellStyle name="Zarez 2 12 7 2 2" xfId="29163" xr:uid="{00000000-0005-0000-0000-00000D740000}"/>
    <cellStyle name="Zarez 2 12 7 3" xfId="29164" xr:uid="{00000000-0005-0000-0000-00000E740000}"/>
    <cellStyle name="Zarez 2 12 8" xfId="29165" xr:uid="{00000000-0005-0000-0000-00000F740000}"/>
    <cellStyle name="Zarez 2 12 8 2" xfId="29166" xr:uid="{00000000-0005-0000-0000-000010740000}"/>
    <cellStyle name="Zarez 2 12 9" xfId="29167" xr:uid="{00000000-0005-0000-0000-000011740000}"/>
    <cellStyle name="Zarez 2 13" xfId="1206" xr:uid="{00000000-0005-0000-0000-000012740000}"/>
    <cellStyle name="Zarez 2 13 10" xfId="29168" xr:uid="{00000000-0005-0000-0000-000013740000}"/>
    <cellStyle name="Zarez 2 13 11" xfId="40440" xr:uid="{00000000-0005-0000-0000-000014740000}"/>
    <cellStyle name="Zarez 2 13 12" xfId="40976" xr:uid="{00000000-0005-0000-0000-000015740000}"/>
    <cellStyle name="Zarez 2 13 2" xfId="1207" xr:uid="{00000000-0005-0000-0000-000016740000}"/>
    <cellStyle name="Zarez 2 13 2 2" xfId="29169" xr:uid="{00000000-0005-0000-0000-000017740000}"/>
    <cellStyle name="Zarez 2 13 2 2 2" xfId="29170" xr:uid="{00000000-0005-0000-0000-000018740000}"/>
    <cellStyle name="Zarez 2 13 2 2 3" xfId="40978" xr:uid="{00000000-0005-0000-0000-000019740000}"/>
    <cellStyle name="Zarez 2 13 2 3" xfId="29171" xr:uid="{00000000-0005-0000-0000-00001A740000}"/>
    <cellStyle name="Zarez 2 13 2 4" xfId="29172" xr:uid="{00000000-0005-0000-0000-00001B740000}"/>
    <cellStyle name="Zarez 2 13 2 5" xfId="40977" xr:uid="{00000000-0005-0000-0000-00001C740000}"/>
    <cellStyle name="Zarez 2 13 3" xfId="1208" xr:uid="{00000000-0005-0000-0000-00001D740000}"/>
    <cellStyle name="Zarez 2 13 3 2" xfId="29173" xr:uid="{00000000-0005-0000-0000-00001E740000}"/>
    <cellStyle name="Zarez 2 13 3 2 2" xfId="29174" xr:uid="{00000000-0005-0000-0000-00001F740000}"/>
    <cellStyle name="Zarez 2 13 3 2 3" xfId="40980" xr:uid="{00000000-0005-0000-0000-000020740000}"/>
    <cellStyle name="Zarez 2 13 3 3" xfId="29175" xr:uid="{00000000-0005-0000-0000-000021740000}"/>
    <cellStyle name="Zarez 2 13 3 4" xfId="29176" xr:uid="{00000000-0005-0000-0000-000022740000}"/>
    <cellStyle name="Zarez 2 13 3 5" xfId="40979" xr:uid="{00000000-0005-0000-0000-000023740000}"/>
    <cellStyle name="Zarez 2 13 4" xfId="1209" xr:uid="{00000000-0005-0000-0000-000024740000}"/>
    <cellStyle name="Zarez 2 13 4 2" xfId="1210" xr:uid="{00000000-0005-0000-0000-000025740000}"/>
    <cellStyle name="Zarez 2 13 4 2 2" xfId="29177" xr:uid="{00000000-0005-0000-0000-000026740000}"/>
    <cellStyle name="Zarez 2 13 4 3" xfId="29178" xr:uid="{00000000-0005-0000-0000-000027740000}"/>
    <cellStyle name="Zarez 2 13 4 4" xfId="29179" xr:uid="{00000000-0005-0000-0000-000028740000}"/>
    <cellStyle name="Zarez 2 13 4 5" xfId="40981" xr:uid="{00000000-0005-0000-0000-000029740000}"/>
    <cellStyle name="Zarez 2 13 5" xfId="29180" xr:uid="{00000000-0005-0000-0000-00002A740000}"/>
    <cellStyle name="Zarez 2 13 5 2" xfId="29181" xr:uid="{00000000-0005-0000-0000-00002B740000}"/>
    <cellStyle name="Zarez 2 13 5 2 2" xfId="29182" xr:uid="{00000000-0005-0000-0000-00002C740000}"/>
    <cellStyle name="Zarez 2 13 5 3" xfId="29183" xr:uid="{00000000-0005-0000-0000-00002D740000}"/>
    <cellStyle name="Zarez 2 13 5 4" xfId="29184" xr:uid="{00000000-0005-0000-0000-00002E740000}"/>
    <cellStyle name="Zarez 2 13 6" xfId="29185" xr:uid="{00000000-0005-0000-0000-00002F740000}"/>
    <cellStyle name="Zarez 2 13 6 2" xfId="29186" xr:uid="{00000000-0005-0000-0000-000030740000}"/>
    <cellStyle name="Zarez 2 13 6 2 2" xfId="29187" xr:uid="{00000000-0005-0000-0000-000031740000}"/>
    <cellStyle name="Zarez 2 13 6 3" xfId="29188" xr:uid="{00000000-0005-0000-0000-000032740000}"/>
    <cellStyle name="Zarez 2 13 7" xfId="29189" xr:uid="{00000000-0005-0000-0000-000033740000}"/>
    <cellStyle name="Zarez 2 13 7 2" xfId="29190" xr:uid="{00000000-0005-0000-0000-000034740000}"/>
    <cellStyle name="Zarez 2 13 7 2 2" xfId="29191" xr:uid="{00000000-0005-0000-0000-000035740000}"/>
    <cellStyle name="Zarez 2 13 7 3" xfId="29192" xr:uid="{00000000-0005-0000-0000-000036740000}"/>
    <cellStyle name="Zarez 2 13 8" xfId="29193" xr:uid="{00000000-0005-0000-0000-000037740000}"/>
    <cellStyle name="Zarez 2 13 8 2" xfId="29194" xr:uid="{00000000-0005-0000-0000-000038740000}"/>
    <cellStyle name="Zarez 2 13 9" xfId="29195" xr:uid="{00000000-0005-0000-0000-000039740000}"/>
    <cellStyle name="Zarez 2 14" xfId="1211" xr:uid="{00000000-0005-0000-0000-00003A740000}"/>
    <cellStyle name="Zarez 2 14 2" xfId="1212" xr:uid="{00000000-0005-0000-0000-00003B740000}"/>
    <cellStyle name="Zarez 2 14 2 2" xfId="29196" xr:uid="{00000000-0005-0000-0000-00003C740000}"/>
    <cellStyle name="Zarez 2 14 2 2 2" xfId="40984" xr:uid="{00000000-0005-0000-0000-00003D740000}"/>
    <cellStyle name="Zarez 2 14 2 3" xfId="29197" xr:uid="{00000000-0005-0000-0000-00003E740000}"/>
    <cellStyle name="Zarez 2 14 2 3 2" xfId="29198" xr:uid="{00000000-0005-0000-0000-00003F740000}"/>
    <cellStyle name="Zarez 2 14 2 4" xfId="29199" xr:uid="{00000000-0005-0000-0000-000040740000}"/>
    <cellStyle name="Zarez 2 14 2 5" xfId="40983" xr:uid="{00000000-0005-0000-0000-000041740000}"/>
    <cellStyle name="Zarez 2 14 3" xfId="1213" xr:uid="{00000000-0005-0000-0000-000042740000}"/>
    <cellStyle name="Zarez 2 14 3 2" xfId="40986" xr:uid="{00000000-0005-0000-0000-000043740000}"/>
    <cellStyle name="Zarez 2 14 3 3" xfId="40985" xr:uid="{00000000-0005-0000-0000-000044740000}"/>
    <cellStyle name="Zarez 2 14 4" xfId="1214" xr:uid="{00000000-0005-0000-0000-000045740000}"/>
    <cellStyle name="Zarez 2 14 4 2" xfId="1215" xr:uid="{00000000-0005-0000-0000-000046740000}"/>
    <cellStyle name="Zarez 2 14 4 3" xfId="40987" xr:uid="{00000000-0005-0000-0000-000047740000}"/>
    <cellStyle name="Zarez 2 14 5" xfId="40441" xr:uid="{00000000-0005-0000-0000-000048740000}"/>
    <cellStyle name="Zarez 2 14 6" xfId="40982" xr:uid="{00000000-0005-0000-0000-000049740000}"/>
    <cellStyle name="Zarez 2 15" xfId="1216" xr:uid="{00000000-0005-0000-0000-00004A740000}"/>
    <cellStyle name="Zarez 2 15 2" xfId="1217" xr:uid="{00000000-0005-0000-0000-00004B740000}"/>
    <cellStyle name="Zarez 2 15 2 2" xfId="29200" xr:uid="{00000000-0005-0000-0000-00004C740000}"/>
    <cellStyle name="Zarez 2 15 2 2 2" xfId="40990" xr:uid="{00000000-0005-0000-0000-00004D740000}"/>
    <cellStyle name="Zarez 2 15 2 3" xfId="29201" xr:uid="{00000000-0005-0000-0000-00004E740000}"/>
    <cellStyle name="Zarez 2 15 2 3 2" xfId="29202" xr:uid="{00000000-0005-0000-0000-00004F740000}"/>
    <cellStyle name="Zarez 2 15 2 4" xfId="29203" xr:uid="{00000000-0005-0000-0000-000050740000}"/>
    <cellStyle name="Zarez 2 15 2 5" xfId="40989" xr:uid="{00000000-0005-0000-0000-000051740000}"/>
    <cellStyle name="Zarez 2 15 3" xfId="1218" xr:uid="{00000000-0005-0000-0000-000052740000}"/>
    <cellStyle name="Zarez 2 15 3 2" xfId="40992" xr:uid="{00000000-0005-0000-0000-000053740000}"/>
    <cellStyle name="Zarez 2 15 3 3" xfId="40991" xr:uid="{00000000-0005-0000-0000-000054740000}"/>
    <cellStyle name="Zarez 2 15 4" xfId="1219" xr:uid="{00000000-0005-0000-0000-000055740000}"/>
    <cellStyle name="Zarez 2 15 4 2" xfId="1220" xr:uid="{00000000-0005-0000-0000-000056740000}"/>
    <cellStyle name="Zarez 2 15 4 3" xfId="40993" xr:uid="{00000000-0005-0000-0000-000057740000}"/>
    <cellStyle name="Zarez 2 15 5" xfId="40442" xr:uid="{00000000-0005-0000-0000-000058740000}"/>
    <cellStyle name="Zarez 2 15 6" xfId="40988" xr:uid="{00000000-0005-0000-0000-000059740000}"/>
    <cellStyle name="Zarez 2 16" xfId="1221" xr:uid="{00000000-0005-0000-0000-00005A740000}"/>
    <cellStyle name="Zarez 2 16 2" xfId="29204" xr:uid="{00000000-0005-0000-0000-00005B740000}"/>
    <cellStyle name="Zarez 2 16 2 2" xfId="29205" xr:uid="{00000000-0005-0000-0000-00005C740000}"/>
    <cellStyle name="Zarez 2 16 2 3" xfId="40995" xr:uid="{00000000-0005-0000-0000-00005D740000}"/>
    <cellStyle name="Zarez 2 16 3" xfId="29206" xr:uid="{00000000-0005-0000-0000-00005E740000}"/>
    <cellStyle name="Zarez 2 16 4" xfId="29207" xr:uid="{00000000-0005-0000-0000-00005F740000}"/>
    <cellStyle name="Zarez 2 16 5" xfId="40994" xr:uid="{00000000-0005-0000-0000-000060740000}"/>
    <cellStyle name="Zarez 2 17" xfId="1222" xr:uid="{00000000-0005-0000-0000-000061740000}"/>
    <cellStyle name="Zarez 2 17 2" xfId="29208" xr:uid="{00000000-0005-0000-0000-000062740000}"/>
    <cellStyle name="Zarez 2 17 2 2" xfId="29209" xr:uid="{00000000-0005-0000-0000-000063740000}"/>
    <cellStyle name="Zarez 2 17 3" xfId="29210" xr:uid="{00000000-0005-0000-0000-000064740000}"/>
    <cellStyle name="Zarez 2 17 4" xfId="29211" xr:uid="{00000000-0005-0000-0000-000065740000}"/>
    <cellStyle name="Zarez 2 17 5" xfId="40996" xr:uid="{00000000-0005-0000-0000-000066740000}"/>
    <cellStyle name="Zarez 2 18" xfId="29212" xr:uid="{00000000-0005-0000-0000-000067740000}"/>
    <cellStyle name="Zarez 2 18 2" xfId="29213" xr:uid="{00000000-0005-0000-0000-000068740000}"/>
    <cellStyle name="Zarez 2 18 2 2" xfId="29214" xr:uid="{00000000-0005-0000-0000-000069740000}"/>
    <cellStyle name="Zarez 2 18 3" xfId="29215" xr:uid="{00000000-0005-0000-0000-00006A740000}"/>
    <cellStyle name="Zarez 2 18 4" xfId="29216" xr:uid="{00000000-0005-0000-0000-00006B740000}"/>
    <cellStyle name="Zarez 2 19" xfId="29217" xr:uid="{00000000-0005-0000-0000-00006C740000}"/>
    <cellStyle name="Zarez 2 19 2" xfId="29218" xr:uid="{00000000-0005-0000-0000-00006D740000}"/>
    <cellStyle name="Zarez 2 19 2 2" xfId="29219" xr:uid="{00000000-0005-0000-0000-00006E740000}"/>
    <cellStyle name="Zarez 2 19 3" xfId="29220" xr:uid="{00000000-0005-0000-0000-00006F740000}"/>
    <cellStyle name="Zarez 2 2" xfId="1223" xr:uid="{00000000-0005-0000-0000-000070740000}"/>
    <cellStyle name="Zarez 2 2 10" xfId="29221" xr:uid="{00000000-0005-0000-0000-000071740000}"/>
    <cellStyle name="Zarez 2 2 11" xfId="29222" xr:uid="{00000000-0005-0000-0000-000072740000}"/>
    <cellStyle name="Zarez 2 2 12" xfId="40443" xr:uid="{00000000-0005-0000-0000-000073740000}"/>
    <cellStyle name="Zarez 2 2 13" xfId="40727" xr:uid="{00000000-0005-0000-0000-000074740000}"/>
    <cellStyle name="Zarez 2 2 14" xfId="40763" xr:uid="{00000000-0005-0000-0000-000075740000}"/>
    <cellStyle name="Zarez 2 2 15" xfId="40997" xr:uid="{00000000-0005-0000-0000-000076740000}"/>
    <cellStyle name="Zarez 2 2 2" xfId="1224" xr:uid="{00000000-0005-0000-0000-000077740000}"/>
    <cellStyle name="Zarez 2 2 2 10" xfId="29223" xr:uid="{00000000-0005-0000-0000-000078740000}"/>
    <cellStyle name="Zarez 2 2 2 10 2" xfId="29224" xr:uid="{00000000-0005-0000-0000-000079740000}"/>
    <cellStyle name="Zarez 2 2 2 10 2 2" xfId="29225" xr:uid="{00000000-0005-0000-0000-00007A740000}"/>
    <cellStyle name="Zarez 2 2 2 10 3" xfId="29226" xr:uid="{00000000-0005-0000-0000-00007B740000}"/>
    <cellStyle name="Zarez 2 2 2 11" xfId="29227" xr:uid="{00000000-0005-0000-0000-00007C740000}"/>
    <cellStyle name="Zarez 2 2 2 11 2" xfId="29228" xr:uid="{00000000-0005-0000-0000-00007D740000}"/>
    <cellStyle name="Zarez 2 2 2 11 2 2" xfId="29229" xr:uid="{00000000-0005-0000-0000-00007E740000}"/>
    <cellStyle name="Zarez 2 2 2 11 3" xfId="29230" xr:uid="{00000000-0005-0000-0000-00007F740000}"/>
    <cellStyle name="Zarez 2 2 2 12" xfId="29231" xr:uid="{00000000-0005-0000-0000-000080740000}"/>
    <cellStyle name="Zarez 2 2 2 12 2" xfId="29232" xr:uid="{00000000-0005-0000-0000-000081740000}"/>
    <cellStyle name="Zarez 2 2 2 12 2 2" xfId="29233" xr:uid="{00000000-0005-0000-0000-000082740000}"/>
    <cellStyle name="Zarez 2 2 2 12 3" xfId="29234" xr:uid="{00000000-0005-0000-0000-000083740000}"/>
    <cellStyle name="Zarez 2 2 2 13" xfId="29235" xr:uid="{00000000-0005-0000-0000-000084740000}"/>
    <cellStyle name="Zarez 2 2 2 13 2" xfId="29236" xr:uid="{00000000-0005-0000-0000-000085740000}"/>
    <cellStyle name="Zarez 2 2 2 14" xfId="29237" xr:uid="{00000000-0005-0000-0000-000086740000}"/>
    <cellStyle name="Zarez 2 2 2 15" xfId="29238" xr:uid="{00000000-0005-0000-0000-000087740000}"/>
    <cellStyle name="Zarez 2 2 2 16" xfId="40998" xr:uid="{00000000-0005-0000-0000-000088740000}"/>
    <cellStyle name="Zarez 2 2 2 2" xfId="29239" xr:uid="{00000000-0005-0000-0000-000089740000}"/>
    <cellStyle name="Zarez 2 2 2 2 10" xfId="29240" xr:uid="{00000000-0005-0000-0000-00008A740000}"/>
    <cellStyle name="Zarez 2 2 2 2 11" xfId="40999" xr:uid="{00000000-0005-0000-0000-00008B740000}"/>
    <cellStyle name="Zarez 2 2 2 2 2" xfId="29241" xr:uid="{00000000-0005-0000-0000-00008C740000}"/>
    <cellStyle name="Zarez 2 2 2 2 2 2" xfId="29242" xr:uid="{00000000-0005-0000-0000-00008D740000}"/>
    <cellStyle name="Zarez 2 2 2 2 2 2 2" xfId="29243" xr:uid="{00000000-0005-0000-0000-00008E740000}"/>
    <cellStyle name="Zarez 2 2 2 2 2 3" xfId="29244" xr:uid="{00000000-0005-0000-0000-00008F740000}"/>
    <cellStyle name="Zarez 2 2 2 2 2 4" xfId="29245" xr:uid="{00000000-0005-0000-0000-000090740000}"/>
    <cellStyle name="Zarez 2 2 2 2 3" xfId="29246" xr:uid="{00000000-0005-0000-0000-000091740000}"/>
    <cellStyle name="Zarez 2 2 2 2 3 2" xfId="29247" xr:uid="{00000000-0005-0000-0000-000092740000}"/>
    <cellStyle name="Zarez 2 2 2 2 3 2 2" xfId="29248" xr:uid="{00000000-0005-0000-0000-000093740000}"/>
    <cellStyle name="Zarez 2 2 2 2 3 3" xfId="29249" xr:uid="{00000000-0005-0000-0000-000094740000}"/>
    <cellStyle name="Zarez 2 2 2 2 3 4" xfId="29250" xr:uid="{00000000-0005-0000-0000-000095740000}"/>
    <cellStyle name="Zarez 2 2 2 2 4" xfId="29251" xr:uid="{00000000-0005-0000-0000-000096740000}"/>
    <cellStyle name="Zarez 2 2 2 2 4 2" xfId="29252" xr:uid="{00000000-0005-0000-0000-000097740000}"/>
    <cellStyle name="Zarez 2 2 2 2 4 2 2" xfId="29253" xr:uid="{00000000-0005-0000-0000-000098740000}"/>
    <cellStyle name="Zarez 2 2 2 2 4 3" xfId="29254" xr:uid="{00000000-0005-0000-0000-000099740000}"/>
    <cellStyle name="Zarez 2 2 2 2 4 4" xfId="29255" xr:uid="{00000000-0005-0000-0000-00009A740000}"/>
    <cellStyle name="Zarez 2 2 2 2 5" xfId="29256" xr:uid="{00000000-0005-0000-0000-00009B740000}"/>
    <cellStyle name="Zarez 2 2 2 2 5 2" xfId="29257" xr:uid="{00000000-0005-0000-0000-00009C740000}"/>
    <cellStyle name="Zarez 2 2 2 2 5 2 2" xfId="29258" xr:uid="{00000000-0005-0000-0000-00009D740000}"/>
    <cellStyle name="Zarez 2 2 2 2 5 3" xfId="29259" xr:uid="{00000000-0005-0000-0000-00009E740000}"/>
    <cellStyle name="Zarez 2 2 2 2 5 4" xfId="29260" xr:uid="{00000000-0005-0000-0000-00009F740000}"/>
    <cellStyle name="Zarez 2 2 2 2 6" xfId="29261" xr:uid="{00000000-0005-0000-0000-0000A0740000}"/>
    <cellStyle name="Zarez 2 2 2 2 6 2" xfId="29262" xr:uid="{00000000-0005-0000-0000-0000A1740000}"/>
    <cellStyle name="Zarez 2 2 2 2 6 2 2" xfId="29263" xr:uid="{00000000-0005-0000-0000-0000A2740000}"/>
    <cellStyle name="Zarez 2 2 2 2 6 3" xfId="29264" xr:uid="{00000000-0005-0000-0000-0000A3740000}"/>
    <cellStyle name="Zarez 2 2 2 2 7" xfId="29265" xr:uid="{00000000-0005-0000-0000-0000A4740000}"/>
    <cellStyle name="Zarez 2 2 2 2 7 2" xfId="29266" xr:uid="{00000000-0005-0000-0000-0000A5740000}"/>
    <cellStyle name="Zarez 2 2 2 2 7 2 2" xfId="29267" xr:uid="{00000000-0005-0000-0000-0000A6740000}"/>
    <cellStyle name="Zarez 2 2 2 2 7 3" xfId="29268" xr:uid="{00000000-0005-0000-0000-0000A7740000}"/>
    <cellStyle name="Zarez 2 2 2 2 8" xfId="29269" xr:uid="{00000000-0005-0000-0000-0000A8740000}"/>
    <cellStyle name="Zarez 2 2 2 2 8 2" xfId="29270" xr:uid="{00000000-0005-0000-0000-0000A9740000}"/>
    <cellStyle name="Zarez 2 2 2 2 9" xfId="29271" xr:uid="{00000000-0005-0000-0000-0000AA740000}"/>
    <cellStyle name="Zarez 2 2 2 3" xfId="29272" xr:uid="{00000000-0005-0000-0000-0000AB740000}"/>
    <cellStyle name="Zarez 2 2 2 3 10" xfId="29273" xr:uid="{00000000-0005-0000-0000-0000AC740000}"/>
    <cellStyle name="Zarez 2 2 2 3 2" xfId="29274" xr:uid="{00000000-0005-0000-0000-0000AD740000}"/>
    <cellStyle name="Zarez 2 2 2 3 2 2" xfId="29275" xr:uid="{00000000-0005-0000-0000-0000AE740000}"/>
    <cellStyle name="Zarez 2 2 2 3 2 2 2" xfId="29276" xr:uid="{00000000-0005-0000-0000-0000AF740000}"/>
    <cellStyle name="Zarez 2 2 2 3 2 3" xfId="29277" xr:uid="{00000000-0005-0000-0000-0000B0740000}"/>
    <cellStyle name="Zarez 2 2 2 3 2 4" xfId="29278" xr:uid="{00000000-0005-0000-0000-0000B1740000}"/>
    <cellStyle name="Zarez 2 2 2 3 3" xfId="29279" xr:uid="{00000000-0005-0000-0000-0000B2740000}"/>
    <cellStyle name="Zarez 2 2 2 3 3 2" xfId="29280" xr:uid="{00000000-0005-0000-0000-0000B3740000}"/>
    <cellStyle name="Zarez 2 2 2 3 3 2 2" xfId="29281" xr:uid="{00000000-0005-0000-0000-0000B4740000}"/>
    <cellStyle name="Zarez 2 2 2 3 3 3" xfId="29282" xr:uid="{00000000-0005-0000-0000-0000B5740000}"/>
    <cellStyle name="Zarez 2 2 2 3 3 4" xfId="29283" xr:uid="{00000000-0005-0000-0000-0000B6740000}"/>
    <cellStyle name="Zarez 2 2 2 3 4" xfId="29284" xr:uid="{00000000-0005-0000-0000-0000B7740000}"/>
    <cellStyle name="Zarez 2 2 2 3 4 2" xfId="29285" xr:uid="{00000000-0005-0000-0000-0000B8740000}"/>
    <cellStyle name="Zarez 2 2 2 3 4 2 2" xfId="29286" xr:uid="{00000000-0005-0000-0000-0000B9740000}"/>
    <cellStyle name="Zarez 2 2 2 3 4 3" xfId="29287" xr:uid="{00000000-0005-0000-0000-0000BA740000}"/>
    <cellStyle name="Zarez 2 2 2 3 4 4" xfId="29288" xr:uid="{00000000-0005-0000-0000-0000BB740000}"/>
    <cellStyle name="Zarez 2 2 2 3 5" xfId="29289" xr:uid="{00000000-0005-0000-0000-0000BC740000}"/>
    <cellStyle name="Zarez 2 2 2 3 5 2" xfId="29290" xr:uid="{00000000-0005-0000-0000-0000BD740000}"/>
    <cellStyle name="Zarez 2 2 2 3 5 2 2" xfId="29291" xr:uid="{00000000-0005-0000-0000-0000BE740000}"/>
    <cellStyle name="Zarez 2 2 2 3 5 3" xfId="29292" xr:uid="{00000000-0005-0000-0000-0000BF740000}"/>
    <cellStyle name="Zarez 2 2 2 3 5 4" xfId="29293" xr:uid="{00000000-0005-0000-0000-0000C0740000}"/>
    <cellStyle name="Zarez 2 2 2 3 6" xfId="29294" xr:uid="{00000000-0005-0000-0000-0000C1740000}"/>
    <cellStyle name="Zarez 2 2 2 3 6 2" xfId="29295" xr:uid="{00000000-0005-0000-0000-0000C2740000}"/>
    <cellStyle name="Zarez 2 2 2 3 6 2 2" xfId="29296" xr:uid="{00000000-0005-0000-0000-0000C3740000}"/>
    <cellStyle name="Zarez 2 2 2 3 6 3" xfId="29297" xr:uid="{00000000-0005-0000-0000-0000C4740000}"/>
    <cellStyle name="Zarez 2 2 2 3 7" xfId="29298" xr:uid="{00000000-0005-0000-0000-0000C5740000}"/>
    <cellStyle name="Zarez 2 2 2 3 7 2" xfId="29299" xr:uid="{00000000-0005-0000-0000-0000C6740000}"/>
    <cellStyle name="Zarez 2 2 2 3 7 2 2" xfId="29300" xr:uid="{00000000-0005-0000-0000-0000C7740000}"/>
    <cellStyle name="Zarez 2 2 2 3 7 3" xfId="29301" xr:uid="{00000000-0005-0000-0000-0000C8740000}"/>
    <cellStyle name="Zarez 2 2 2 3 8" xfId="29302" xr:uid="{00000000-0005-0000-0000-0000C9740000}"/>
    <cellStyle name="Zarez 2 2 2 3 8 2" xfId="29303" xr:uid="{00000000-0005-0000-0000-0000CA740000}"/>
    <cellStyle name="Zarez 2 2 2 3 9" xfId="29304" xr:uid="{00000000-0005-0000-0000-0000CB740000}"/>
    <cellStyle name="Zarez 2 2 2 4" xfId="29305" xr:uid="{00000000-0005-0000-0000-0000CC740000}"/>
    <cellStyle name="Zarez 2 2 2 4 10" xfId="29306" xr:uid="{00000000-0005-0000-0000-0000CD740000}"/>
    <cellStyle name="Zarez 2 2 2 4 2" xfId="29307" xr:uid="{00000000-0005-0000-0000-0000CE740000}"/>
    <cellStyle name="Zarez 2 2 2 4 2 2" xfId="29308" xr:uid="{00000000-0005-0000-0000-0000CF740000}"/>
    <cellStyle name="Zarez 2 2 2 4 2 2 2" xfId="29309" xr:uid="{00000000-0005-0000-0000-0000D0740000}"/>
    <cellStyle name="Zarez 2 2 2 4 2 3" xfId="29310" xr:uid="{00000000-0005-0000-0000-0000D1740000}"/>
    <cellStyle name="Zarez 2 2 2 4 2 4" xfId="29311" xr:uid="{00000000-0005-0000-0000-0000D2740000}"/>
    <cellStyle name="Zarez 2 2 2 4 3" xfId="29312" xr:uid="{00000000-0005-0000-0000-0000D3740000}"/>
    <cellStyle name="Zarez 2 2 2 4 3 2" xfId="29313" xr:uid="{00000000-0005-0000-0000-0000D4740000}"/>
    <cellStyle name="Zarez 2 2 2 4 3 2 2" xfId="29314" xr:uid="{00000000-0005-0000-0000-0000D5740000}"/>
    <cellStyle name="Zarez 2 2 2 4 3 3" xfId="29315" xr:uid="{00000000-0005-0000-0000-0000D6740000}"/>
    <cellStyle name="Zarez 2 2 2 4 3 4" xfId="29316" xr:uid="{00000000-0005-0000-0000-0000D7740000}"/>
    <cellStyle name="Zarez 2 2 2 4 4" xfId="29317" xr:uid="{00000000-0005-0000-0000-0000D8740000}"/>
    <cellStyle name="Zarez 2 2 2 4 4 2" xfId="29318" xr:uid="{00000000-0005-0000-0000-0000D9740000}"/>
    <cellStyle name="Zarez 2 2 2 4 4 2 2" xfId="29319" xr:uid="{00000000-0005-0000-0000-0000DA740000}"/>
    <cellStyle name="Zarez 2 2 2 4 4 3" xfId="29320" xr:uid="{00000000-0005-0000-0000-0000DB740000}"/>
    <cellStyle name="Zarez 2 2 2 4 4 4" xfId="29321" xr:uid="{00000000-0005-0000-0000-0000DC740000}"/>
    <cellStyle name="Zarez 2 2 2 4 5" xfId="29322" xr:uid="{00000000-0005-0000-0000-0000DD740000}"/>
    <cellStyle name="Zarez 2 2 2 4 5 2" xfId="29323" xr:uid="{00000000-0005-0000-0000-0000DE740000}"/>
    <cellStyle name="Zarez 2 2 2 4 5 2 2" xfId="29324" xr:uid="{00000000-0005-0000-0000-0000DF740000}"/>
    <cellStyle name="Zarez 2 2 2 4 5 3" xfId="29325" xr:uid="{00000000-0005-0000-0000-0000E0740000}"/>
    <cellStyle name="Zarez 2 2 2 4 5 4" xfId="29326" xr:uid="{00000000-0005-0000-0000-0000E1740000}"/>
    <cellStyle name="Zarez 2 2 2 4 6" xfId="29327" xr:uid="{00000000-0005-0000-0000-0000E2740000}"/>
    <cellStyle name="Zarez 2 2 2 4 6 2" xfId="29328" xr:uid="{00000000-0005-0000-0000-0000E3740000}"/>
    <cellStyle name="Zarez 2 2 2 4 6 2 2" xfId="29329" xr:uid="{00000000-0005-0000-0000-0000E4740000}"/>
    <cellStyle name="Zarez 2 2 2 4 6 3" xfId="29330" xr:uid="{00000000-0005-0000-0000-0000E5740000}"/>
    <cellStyle name="Zarez 2 2 2 4 7" xfId="29331" xr:uid="{00000000-0005-0000-0000-0000E6740000}"/>
    <cellStyle name="Zarez 2 2 2 4 7 2" xfId="29332" xr:uid="{00000000-0005-0000-0000-0000E7740000}"/>
    <cellStyle name="Zarez 2 2 2 4 7 2 2" xfId="29333" xr:uid="{00000000-0005-0000-0000-0000E8740000}"/>
    <cellStyle name="Zarez 2 2 2 4 7 3" xfId="29334" xr:uid="{00000000-0005-0000-0000-0000E9740000}"/>
    <cellStyle name="Zarez 2 2 2 4 8" xfId="29335" xr:uid="{00000000-0005-0000-0000-0000EA740000}"/>
    <cellStyle name="Zarez 2 2 2 4 8 2" xfId="29336" xr:uid="{00000000-0005-0000-0000-0000EB740000}"/>
    <cellStyle name="Zarez 2 2 2 4 9" xfId="29337" xr:uid="{00000000-0005-0000-0000-0000EC740000}"/>
    <cellStyle name="Zarez 2 2 2 5" xfId="29338" xr:uid="{00000000-0005-0000-0000-0000ED740000}"/>
    <cellStyle name="Zarez 2 2 2 5 2" xfId="29339" xr:uid="{00000000-0005-0000-0000-0000EE740000}"/>
    <cellStyle name="Zarez 2 2 2 5 2 2" xfId="29340" xr:uid="{00000000-0005-0000-0000-0000EF740000}"/>
    <cellStyle name="Zarez 2 2 2 5 3" xfId="29341" xr:uid="{00000000-0005-0000-0000-0000F0740000}"/>
    <cellStyle name="Zarez 2 2 2 5 4" xfId="29342" xr:uid="{00000000-0005-0000-0000-0000F1740000}"/>
    <cellStyle name="Zarez 2 2 2 6" xfId="29343" xr:uid="{00000000-0005-0000-0000-0000F2740000}"/>
    <cellStyle name="Zarez 2 2 2 6 2" xfId="29344" xr:uid="{00000000-0005-0000-0000-0000F3740000}"/>
    <cellStyle name="Zarez 2 2 2 6 2 2" xfId="29345" xr:uid="{00000000-0005-0000-0000-0000F4740000}"/>
    <cellStyle name="Zarez 2 2 2 6 3" xfId="29346" xr:uid="{00000000-0005-0000-0000-0000F5740000}"/>
    <cellStyle name="Zarez 2 2 2 6 4" xfId="29347" xr:uid="{00000000-0005-0000-0000-0000F6740000}"/>
    <cellStyle name="Zarez 2 2 2 7" xfId="29348" xr:uid="{00000000-0005-0000-0000-0000F7740000}"/>
    <cellStyle name="Zarez 2 2 2 7 2" xfId="29349" xr:uid="{00000000-0005-0000-0000-0000F8740000}"/>
    <cellStyle name="Zarez 2 2 2 7 2 2" xfId="29350" xr:uid="{00000000-0005-0000-0000-0000F9740000}"/>
    <cellStyle name="Zarez 2 2 2 7 3" xfId="29351" xr:uid="{00000000-0005-0000-0000-0000FA740000}"/>
    <cellStyle name="Zarez 2 2 2 7 4" xfId="29352" xr:uid="{00000000-0005-0000-0000-0000FB740000}"/>
    <cellStyle name="Zarez 2 2 2 8" xfId="29353" xr:uid="{00000000-0005-0000-0000-0000FC740000}"/>
    <cellStyle name="Zarez 2 2 2 8 2" xfId="29354" xr:uid="{00000000-0005-0000-0000-0000FD740000}"/>
    <cellStyle name="Zarez 2 2 2 8 2 2" xfId="29355" xr:uid="{00000000-0005-0000-0000-0000FE740000}"/>
    <cellStyle name="Zarez 2 2 2 8 3" xfId="29356" xr:uid="{00000000-0005-0000-0000-0000FF740000}"/>
    <cellStyle name="Zarez 2 2 2 8 4" xfId="29357" xr:uid="{00000000-0005-0000-0000-000000750000}"/>
    <cellStyle name="Zarez 2 2 2 9" xfId="29358" xr:uid="{00000000-0005-0000-0000-000001750000}"/>
    <cellStyle name="Zarez 2 2 2 9 2" xfId="29359" xr:uid="{00000000-0005-0000-0000-000002750000}"/>
    <cellStyle name="Zarez 2 2 2 9 2 2" xfId="29360" xr:uid="{00000000-0005-0000-0000-000003750000}"/>
    <cellStyle name="Zarez 2 2 2 9 3" xfId="29361" xr:uid="{00000000-0005-0000-0000-000004750000}"/>
    <cellStyle name="Zarez 2 2 3" xfId="1225" xr:uid="{00000000-0005-0000-0000-000005750000}"/>
    <cellStyle name="Zarez 2 2 3 10" xfId="29362" xr:uid="{00000000-0005-0000-0000-000006750000}"/>
    <cellStyle name="Zarez 2 2 3 10 2" xfId="29363" xr:uid="{00000000-0005-0000-0000-000007750000}"/>
    <cellStyle name="Zarez 2 2 3 10 2 2" xfId="29364" xr:uid="{00000000-0005-0000-0000-000008750000}"/>
    <cellStyle name="Zarez 2 2 3 10 3" xfId="29365" xr:uid="{00000000-0005-0000-0000-000009750000}"/>
    <cellStyle name="Zarez 2 2 3 11" xfId="29366" xr:uid="{00000000-0005-0000-0000-00000A750000}"/>
    <cellStyle name="Zarez 2 2 3 11 2" xfId="29367" xr:uid="{00000000-0005-0000-0000-00000B750000}"/>
    <cellStyle name="Zarez 2 2 3 11 2 2" xfId="29368" xr:uid="{00000000-0005-0000-0000-00000C750000}"/>
    <cellStyle name="Zarez 2 2 3 11 3" xfId="29369" xr:uid="{00000000-0005-0000-0000-00000D750000}"/>
    <cellStyle name="Zarez 2 2 3 12" xfId="29370" xr:uid="{00000000-0005-0000-0000-00000E750000}"/>
    <cellStyle name="Zarez 2 2 3 12 2" xfId="29371" xr:uid="{00000000-0005-0000-0000-00000F750000}"/>
    <cellStyle name="Zarez 2 2 3 12 2 2" xfId="29372" xr:uid="{00000000-0005-0000-0000-000010750000}"/>
    <cellStyle name="Zarez 2 2 3 12 3" xfId="29373" xr:uid="{00000000-0005-0000-0000-000011750000}"/>
    <cellStyle name="Zarez 2 2 3 13" xfId="29374" xr:uid="{00000000-0005-0000-0000-000012750000}"/>
    <cellStyle name="Zarez 2 2 3 14" xfId="29375" xr:uid="{00000000-0005-0000-0000-000013750000}"/>
    <cellStyle name="Zarez 2 2 3 15" xfId="41000" xr:uid="{00000000-0005-0000-0000-000014750000}"/>
    <cellStyle name="Zarez 2 2 3 2" xfId="29376" xr:uid="{00000000-0005-0000-0000-000015750000}"/>
    <cellStyle name="Zarez 2 2 3 2 10" xfId="41001" xr:uid="{00000000-0005-0000-0000-000016750000}"/>
    <cellStyle name="Zarez 2 2 3 2 2" xfId="29377" xr:uid="{00000000-0005-0000-0000-000017750000}"/>
    <cellStyle name="Zarez 2 2 3 2 2 2" xfId="29378" xr:uid="{00000000-0005-0000-0000-000018750000}"/>
    <cellStyle name="Zarez 2 2 3 2 2 2 2" xfId="29379" xr:uid="{00000000-0005-0000-0000-000019750000}"/>
    <cellStyle name="Zarez 2 2 3 2 2 3" xfId="29380" xr:uid="{00000000-0005-0000-0000-00001A750000}"/>
    <cellStyle name="Zarez 2 2 3 2 2 4" xfId="29381" xr:uid="{00000000-0005-0000-0000-00001B750000}"/>
    <cellStyle name="Zarez 2 2 3 2 3" xfId="29382" xr:uid="{00000000-0005-0000-0000-00001C750000}"/>
    <cellStyle name="Zarez 2 2 3 2 3 2" xfId="29383" xr:uid="{00000000-0005-0000-0000-00001D750000}"/>
    <cellStyle name="Zarez 2 2 3 2 3 2 2" xfId="29384" xr:uid="{00000000-0005-0000-0000-00001E750000}"/>
    <cellStyle name="Zarez 2 2 3 2 3 3" xfId="29385" xr:uid="{00000000-0005-0000-0000-00001F750000}"/>
    <cellStyle name="Zarez 2 2 3 2 3 4" xfId="29386" xr:uid="{00000000-0005-0000-0000-000020750000}"/>
    <cellStyle name="Zarez 2 2 3 2 4" xfId="29387" xr:uid="{00000000-0005-0000-0000-000021750000}"/>
    <cellStyle name="Zarez 2 2 3 2 4 2" xfId="29388" xr:uid="{00000000-0005-0000-0000-000022750000}"/>
    <cellStyle name="Zarez 2 2 3 2 4 2 2" xfId="29389" xr:uid="{00000000-0005-0000-0000-000023750000}"/>
    <cellStyle name="Zarez 2 2 3 2 4 3" xfId="29390" xr:uid="{00000000-0005-0000-0000-000024750000}"/>
    <cellStyle name="Zarez 2 2 3 2 4 4" xfId="29391" xr:uid="{00000000-0005-0000-0000-000025750000}"/>
    <cellStyle name="Zarez 2 2 3 2 5" xfId="29392" xr:uid="{00000000-0005-0000-0000-000026750000}"/>
    <cellStyle name="Zarez 2 2 3 2 5 2" xfId="29393" xr:uid="{00000000-0005-0000-0000-000027750000}"/>
    <cellStyle name="Zarez 2 2 3 2 5 2 2" xfId="29394" xr:uid="{00000000-0005-0000-0000-000028750000}"/>
    <cellStyle name="Zarez 2 2 3 2 5 3" xfId="29395" xr:uid="{00000000-0005-0000-0000-000029750000}"/>
    <cellStyle name="Zarez 2 2 3 2 5 4" xfId="29396" xr:uid="{00000000-0005-0000-0000-00002A750000}"/>
    <cellStyle name="Zarez 2 2 3 2 6" xfId="29397" xr:uid="{00000000-0005-0000-0000-00002B750000}"/>
    <cellStyle name="Zarez 2 2 3 2 6 2" xfId="29398" xr:uid="{00000000-0005-0000-0000-00002C750000}"/>
    <cellStyle name="Zarez 2 2 3 2 6 2 2" xfId="29399" xr:uid="{00000000-0005-0000-0000-00002D750000}"/>
    <cellStyle name="Zarez 2 2 3 2 6 3" xfId="29400" xr:uid="{00000000-0005-0000-0000-00002E750000}"/>
    <cellStyle name="Zarez 2 2 3 2 7" xfId="29401" xr:uid="{00000000-0005-0000-0000-00002F750000}"/>
    <cellStyle name="Zarez 2 2 3 2 7 2" xfId="29402" xr:uid="{00000000-0005-0000-0000-000030750000}"/>
    <cellStyle name="Zarez 2 2 3 2 7 2 2" xfId="29403" xr:uid="{00000000-0005-0000-0000-000031750000}"/>
    <cellStyle name="Zarez 2 2 3 2 7 3" xfId="29404" xr:uid="{00000000-0005-0000-0000-000032750000}"/>
    <cellStyle name="Zarez 2 2 3 2 7 3 2" xfId="29405" xr:uid="{00000000-0005-0000-0000-000033750000}"/>
    <cellStyle name="Zarez 2 2 3 2 7 4" xfId="29406" xr:uid="{00000000-0005-0000-0000-000034750000}"/>
    <cellStyle name="Zarez 2 2 3 2 8" xfId="29407" xr:uid="{00000000-0005-0000-0000-000035750000}"/>
    <cellStyle name="Zarez 2 2 3 2 9" xfId="29408" xr:uid="{00000000-0005-0000-0000-000036750000}"/>
    <cellStyle name="Zarez 2 2 3 3" xfId="29409" xr:uid="{00000000-0005-0000-0000-000037750000}"/>
    <cellStyle name="Zarez 2 2 3 3 10" xfId="29410" xr:uid="{00000000-0005-0000-0000-000038750000}"/>
    <cellStyle name="Zarez 2 2 3 3 11" xfId="29411" xr:uid="{00000000-0005-0000-0000-000039750000}"/>
    <cellStyle name="Zarez 2 2 3 3 2" xfId="29412" xr:uid="{00000000-0005-0000-0000-00003A750000}"/>
    <cellStyle name="Zarez 2 2 3 3 2 2" xfId="29413" xr:uid="{00000000-0005-0000-0000-00003B750000}"/>
    <cellStyle name="Zarez 2 2 3 3 2 2 2" xfId="29414" xr:uid="{00000000-0005-0000-0000-00003C750000}"/>
    <cellStyle name="Zarez 2 2 3 3 2 3" xfId="29415" xr:uid="{00000000-0005-0000-0000-00003D750000}"/>
    <cellStyle name="Zarez 2 2 3 3 2 3 2" xfId="29416" xr:uid="{00000000-0005-0000-0000-00003E750000}"/>
    <cellStyle name="Zarez 2 2 3 3 2 4" xfId="29417" xr:uid="{00000000-0005-0000-0000-00003F750000}"/>
    <cellStyle name="Zarez 2 2 3 3 2 5" xfId="29418" xr:uid="{00000000-0005-0000-0000-000040750000}"/>
    <cellStyle name="Zarez 2 2 3 3 3" xfId="29419" xr:uid="{00000000-0005-0000-0000-000041750000}"/>
    <cellStyle name="Zarez 2 2 3 3 3 2" xfId="29420" xr:uid="{00000000-0005-0000-0000-000042750000}"/>
    <cellStyle name="Zarez 2 2 3 3 3 2 2" xfId="29421" xr:uid="{00000000-0005-0000-0000-000043750000}"/>
    <cellStyle name="Zarez 2 2 3 3 3 3" xfId="29422" xr:uid="{00000000-0005-0000-0000-000044750000}"/>
    <cellStyle name="Zarez 2 2 3 3 3 3 2" xfId="29423" xr:uid="{00000000-0005-0000-0000-000045750000}"/>
    <cellStyle name="Zarez 2 2 3 3 3 4" xfId="29424" xr:uid="{00000000-0005-0000-0000-000046750000}"/>
    <cellStyle name="Zarez 2 2 3 3 3 5" xfId="29425" xr:uid="{00000000-0005-0000-0000-000047750000}"/>
    <cellStyle name="Zarez 2 2 3 3 4" xfId="29426" xr:uid="{00000000-0005-0000-0000-000048750000}"/>
    <cellStyle name="Zarez 2 2 3 3 4 2" xfId="29427" xr:uid="{00000000-0005-0000-0000-000049750000}"/>
    <cellStyle name="Zarez 2 2 3 3 4 2 2" xfId="29428" xr:uid="{00000000-0005-0000-0000-00004A750000}"/>
    <cellStyle name="Zarez 2 2 3 3 4 3" xfId="29429" xr:uid="{00000000-0005-0000-0000-00004B750000}"/>
    <cellStyle name="Zarez 2 2 3 3 4 3 2" xfId="29430" xr:uid="{00000000-0005-0000-0000-00004C750000}"/>
    <cellStyle name="Zarez 2 2 3 3 4 4" xfId="29431" xr:uid="{00000000-0005-0000-0000-00004D750000}"/>
    <cellStyle name="Zarez 2 2 3 3 4 5" xfId="29432" xr:uid="{00000000-0005-0000-0000-00004E750000}"/>
    <cellStyle name="Zarez 2 2 3 3 5" xfId="29433" xr:uid="{00000000-0005-0000-0000-00004F750000}"/>
    <cellStyle name="Zarez 2 2 3 3 5 2" xfId="29434" xr:uid="{00000000-0005-0000-0000-000050750000}"/>
    <cellStyle name="Zarez 2 2 3 3 5 2 2" xfId="29435" xr:uid="{00000000-0005-0000-0000-000051750000}"/>
    <cellStyle name="Zarez 2 2 3 3 5 3" xfId="29436" xr:uid="{00000000-0005-0000-0000-000052750000}"/>
    <cellStyle name="Zarez 2 2 3 3 5 3 2" xfId="29437" xr:uid="{00000000-0005-0000-0000-000053750000}"/>
    <cellStyle name="Zarez 2 2 3 3 5 4" xfId="29438" xr:uid="{00000000-0005-0000-0000-000054750000}"/>
    <cellStyle name="Zarez 2 2 3 3 5 5" xfId="29439" xr:uid="{00000000-0005-0000-0000-000055750000}"/>
    <cellStyle name="Zarez 2 2 3 3 6" xfId="29440" xr:uid="{00000000-0005-0000-0000-000056750000}"/>
    <cellStyle name="Zarez 2 2 3 3 6 2" xfId="29441" xr:uid="{00000000-0005-0000-0000-000057750000}"/>
    <cellStyle name="Zarez 2 2 3 3 6 2 2" xfId="29442" xr:uid="{00000000-0005-0000-0000-000058750000}"/>
    <cellStyle name="Zarez 2 2 3 3 6 3" xfId="29443" xr:uid="{00000000-0005-0000-0000-000059750000}"/>
    <cellStyle name="Zarez 2 2 3 3 6 3 2" xfId="29444" xr:uid="{00000000-0005-0000-0000-00005A750000}"/>
    <cellStyle name="Zarez 2 2 3 3 6 4" xfId="29445" xr:uid="{00000000-0005-0000-0000-00005B750000}"/>
    <cellStyle name="Zarez 2 2 3 3 7" xfId="29446" xr:uid="{00000000-0005-0000-0000-00005C750000}"/>
    <cellStyle name="Zarez 2 2 3 3 7 2" xfId="29447" xr:uid="{00000000-0005-0000-0000-00005D750000}"/>
    <cellStyle name="Zarez 2 2 3 3 7 2 2" xfId="29448" xr:uid="{00000000-0005-0000-0000-00005E750000}"/>
    <cellStyle name="Zarez 2 2 3 3 7 3" xfId="29449" xr:uid="{00000000-0005-0000-0000-00005F750000}"/>
    <cellStyle name="Zarez 2 2 3 3 7 3 2" xfId="29450" xr:uid="{00000000-0005-0000-0000-000060750000}"/>
    <cellStyle name="Zarez 2 2 3 3 7 4" xfId="29451" xr:uid="{00000000-0005-0000-0000-000061750000}"/>
    <cellStyle name="Zarez 2 2 3 3 8" xfId="29452" xr:uid="{00000000-0005-0000-0000-000062750000}"/>
    <cellStyle name="Zarez 2 2 3 3 8 2" xfId="29453" xr:uid="{00000000-0005-0000-0000-000063750000}"/>
    <cellStyle name="Zarez 2 2 3 3 9" xfId="29454" xr:uid="{00000000-0005-0000-0000-000064750000}"/>
    <cellStyle name="Zarez 2 2 3 3 9 2" xfId="29455" xr:uid="{00000000-0005-0000-0000-000065750000}"/>
    <cellStyle name="Zarez 2 2 3 4" xfId="29456" xr:uid="{00000000-0005-0000-0000-000066750000}"/>
    <cellStyle name="Zarez 2 2 3 4 10" xfId="29457" xr:uid="{00000000-0005-0000-0000-000067750000}"/>
    <cellStyle name="Zarez 2 2 3 4 11" xfId="29458" xr:uid="{00000000-0005-0000-0000-000068750000}"/>
    <cellStyle name="Zarez 2 2 3 4 2" xfId="29459" xr:uid="{00000000-0005-0000-0000-000069750000}"/>
    <cellStyle name="Zarez 2 2 3 4 2 2" xfId="29460" xr:uid="{00000000-0005-0000-0000-00006A750000}"/>
    <cellStyle name="Zarez 2 2 3 4 2 2 2" xfId="29461" xr:uid="{00000000-0005-0000-0000-00006B750000}"/>
    <cellStyle name="Zarez 2 2 3 4 2 3" xfId="29462" xr:uid="{00000000-0005-0000-0000-00006C750000}"/>
    <cellStyle name="Zarez 2 2 3 4 2 3 2" xfId="29463" xr:uid="{00000000-0005-0000-0000-00006D750000}"/>
    <cellStyle name="Zarez 2 2 3 4 2 4" xfId="29464" xr:uid="{00000000-0005-0000-0000-00006E750000}"/>
    <cellStyle name="Zarez 2 2 3 4 2 5" xfId="29465" xr:uid="{00000000-0005-0000-0000-00006F750000}"/>
    <cellStyle name="Zarez 2 2 3 4 3" xfId="29466" xr:uid="{00000000-0005-0000-0000-000070750000}"/>
    <cellStyle name="Zarez 2 2 3 4 3 2" xfId="29467" xr:uid="{00000000-0005-0000-0000-000071750000}"/>
    <cellStyle name="Zarez 2 2 3 4 3 2 2" xfId="29468" xr:uid="{00000000-0005-0000-0000-000072750000}"/>
    <cellStyle name="Zarez 2 2 3 4 3 3" xfId="29469" xr:uid="{00000000-0005-0000-0000-000073750000}"/>
    <cellStyle name="Zarez 2 2 3 4 3 3 2" xfId="29470" xr:uid="{00000000-0005-0000-0000-000074750000}"/>
    <cellStyle name="Zarez 2 2 3 4 3 4" xfId="29471" xr:uid="{00000000-0005-0000-0000-000075750000}"/>
    <cellStyle name="Zarez 2 2 3 4 3 5" xfId="29472" xr:uid="{00000000-0005-0000-0000-000076750000}"/>
    <cellStyle name="Zarez 2 2 3 4 4" xfId="29473" xr:uid="{00000000-0005-0000-0000-000077750000}"/>
    <cellStyle name="Zarez 2 2 3 4 4 2" xfId="29474" xr:uid="{00000000-0005-0000-0000-000078750000}"/>
    <cellStyle name="Zarez 2 2 3 4 4 2 2" xfId="29475" xr:uid="{00000000-0005-0000-0000-000079750000}"/>
    <cellStyle name="Zarez 2 2 3 4 4 3" xfId="29476" xr:uid="{00000000-0005-0000-0000-00007A750000}"/>
    <cellStyle name="Zarez 2 2 3 4 4 3 2" xfId="29477" xr:uid="{00000000-0005-0000-0000-00007B750000}"/>
    <cellStyle name="Zarez 2 2 3 4 4 4" xfId="29478" xr:uid="{00000000-0005-0000-0000-00007C750000}"/>
    <cellStyle name="Zarez 2 2 3 4 4 5" xfId="29479" xr:uid="{00000000-0005-0000-0000-00007D750000}"/>
    <cellStyle name="Zarez 2 2 3 4 5" xfId="29480" xr:uid="{00000000-0005-0000-0000-00007E750000}"/>
    <cellStyle name="Zarez 2 2 3 4 5 2" xfId="29481" xr:uid="{00000000-0005-0000-0000-00007F750000}"/>
    <cellStyle name="Zarez 2 2 3 4 5 2 2" xfId="29482" xr:uid="{00000000-0005-0000-0000-000080750000}"/>
    <cellStyle name="Zarez 2 2 3 4 5 3" xfId="29483" xr:uid="{00000000-0005-0000-0000-000081750000}"/>
    <cellStyle name="Zarez 2 2 3 4 5 3 2" xfId="29484" xr:uid="{00000000-0005-0000-0000-000082750000}"/>
    <cellStyle name="Zarez 2 2 3 4 5 4" xfId="29485" xr:uid="{00000000-0005-0000-0000-000083750000}"/>
    <cellStyle name="Zarez 2 2 3 4 5 5" xfId="29486" xr:uid="{00000000-0005-0000-0000-000084750000}"/>
    <cellStyle name="Zarez 2 2 3 4 6" xfId="29487" xr:uid="{00000000-0005-0000-0000-000085750000}"/>
    <cellStyle name="Zarez 2 2 3 4 6 2" xfId="29488" xr:uid="{00000000-0005-0000-0000-000086750000}"/>
    <cellStyle name="Zarez 2 2 3 4 6 2 2" xfId="29489" xr:uid="{00000000-0005-0000-0000-000087750000}"/>
    <cellStyle name="Zarez 2 2 3 4 6 3" xfId="29490" xr:uid="{00000000-0005-0000-0000-000088750000}"/>
    <cellStyle name="Zarez 2 2 3 4 6 3 2" xfId="29491" xr:uid="{00000000-0005-0000-0000-000089750000}"/>
    <cellStyle name="Zarez 2 2 3 4 6 4" xfId="29492" xr:uid="{00000000-0005-0000-0000-00008A750000}"/>
    <cellStyle name="Zarez 2 2 3 4 7" xfId="29493" xr:uid="{00000000-0005-0000-0000-00008B750000}"/>
    <cellStyle name="Zarez 2 2 3 4 7 2" xfId="29494" xr:uid="{00000000-0005-0000-0000-00008C750000}"/>
    <cellStyle name="Zarez 2 2 3 4 7 2 2" xfId="29495" xr:uid="{00000000-0005-0000-0000-00008D750000}"/>
    <cellStyle name="Zarez 2 2 3 4 7 3" xfId="29496" xr:uid="{00000000-0005-0000-0000-00008E750000}"/>
    <cellStyle name="Zarez 2 2 3 4 7 3 2" xfId="29497" xr:uid="{00000000-0005-0000-0000-00008F750000}"/>
    <cellStyle name="Zarez 2 2 3 4 7 4" xfId="29498" xr:uid="{00000000-0005-0000-0000-000090750000}"/>
    <cellStyle name="Zarez 2 2 3 4 8" xfId="29499" xr:uid="{00000000-0005-0000-0000-000091750000}"/>
    <cellStyle name="Zarez 2 2 3 4 8 2" xfId="29500" xr:uid="{00000000-0005-0000-0000-000092750000}"/>
    <cellStyle name="Zarez 2 2 3 4 9" xfId="29501" xr:uid="{00000000-0005-0000-0000-000093750000}"/>
    <cellStyle name="Zarez 2 2 3 4 9 2" xfId="29502" xr:uid="{00000000-0005-0000-0000-000094750000}"/>
    <cellStyle name="Zarez 2 2 3 5" xfId="29503" xr:uid="{00000000-0005-0000-0000-000095750000}"/>
    <cellStyle name="Zarez 2 2 3 5 2" xfId="29504" xr:uid="{00000000-0005-0000-0000-000096750000}"/>
    <cellStyle name="Zarez 2 2 3 5 2 2" xfId="29505" xr:uid="{00000000-0005-0000-0000-000097750000}"/>
    <cellStyle name="Zarez 2 2 3 5 3" xfId="29506" xr:uid="{00000000-0005-0000-0000-000098750000}"/>
    <cellStyle name="Zarez 2 2 3 5 3 2" xfId="29507" xr:uid="{00000000-0005-0000-0000-000099750000}"/>
    <cellStyle name="Zarez 2 2 3 5 4" xfId="29508" xr:uid="{00000000-0005-0000-0000-00009A750000}"/>
    <cellStyle name="Zarez 2 2 3 5 5" xfId="29509" xr:uid="{00000000-0005-0000-0000-00009B750000}"/>
    <cellStyle name="Zarez 2 2 3 6" xfId="29510" xr:uid="{00000000-0005-0000-0000-00009C750000}"/>
    <cellStyle name="Zarez 2 2 3 6 2" xfId="29511" xr:uid="{00000000-0005-0000-0000-00009D750000}"/>
    <cellStyle name="Zarez 2 2 3 6 2 2" xfId="29512" xr:uid="{00000000-0005-0000-0000-00009E750000}"/>
    <cellStyle name="Zarez 2 2 3 6 3" xfId="29513" xr:uid="{00000000-0005-0000-0000-00009F750000}"/>
    <cellStyle name="Zarez 2 2 3 6 3 2" xfId="29514" xr:uid="{00000000-0005-0000-0000-0000A0750000}"/>
    <cellStyle name="Zarez 2 2 3 6 4" xfId="29515" xr:uid="{00000000-0005-0000-0000-0000A1750000}"/>
    <cellStyle name="Zarez 2 2 3 6 5" xfId="29516" xr:uid="{00000000-0005-0000-0000-0000A2750000}"/>
    <cellStyle name="Zarez 2 2 3 7" xfId="29517" xr:uid="{00000000-0005-0000-0000-0000A3750000}"/>
    <cellStyle name="Zarez 2 2 3 7 2" xfId="29518" xr:uid="{00000000-0005-0000-0000-0000A4750000}"/>
    <cellStyle name="Zarez 2 2 3 7 2 2" xfId="29519" xr:uid="{00000000-0005-0000-0000-0000A5750000}"/>
    <cellStyle name="Zarez 2 2 3 7 3" xfId="29520" xr:uid="{00000000-0005-0000-0000-0000A6750000}"/>
    <cellStyle name="Zarez 2 2 3 7 3 2" xfId="29521" xr:uid="{00000000-0005-0000-0000-0000A7750000}"/>
    <cellStyle name="Zarez 2 2 3 7 4" xfId="29522" xr:uid="{00000000-0005-0000-0000-0000A8750000}"/>
    <cellStyle name="Zarez 2 2 3 7 5" xfId="29523" xr:uid="{00000000-0005-0000-0000-0000A9750000}"/>
    <cellStyle name="Zarez 2 2 3 8" xfId="29524" xr:uid="{00000000-0005-0000-0000-0000AA750000}"/>
    <cellStyle name="Zarez 2 2 3 8 2" xfId="29525" xr:uid="{00000000-0005-0000-0000-0000AB750000}"/>
    <cellStyle name="Zarez 2 2 3 8 2 2" xfId="29526" xr:uid="{00000000-0005-0000-0000-0000AC750000}"/>
    <cellStyle name="Zarez 2 2 3 8 3" xfId="29527" xr:uid="{00000000-0005-0000-0000-0000AD750000}"/>
    <cellStyle name="Zarez 2 2 3 8 3 2" xfId="29528" xr:uid="{00000000-0005-0000-0000-0000AE750000}"/>
    <cellStyle name="Zarez 2 2 3 8 4" xfId="29529" xr:uid="{00000000-0005-0000-0000-0000AF750000}"/>
    <cellStyle name="Zarez 2 2 3 8 5" xfId="29530" xr:uid="{00000000-0005-0000-0000-0000B0750000}"/>
    <cellStyle name="Zarez 2 2 3 9" xfId="29531" xr:uid="{00000000-0005-0000-0000-0000B1750000}"/>
    <cellStyle name="Zarez 2 2 3 9 2" xfId="29532" xr:uid="{00000000-0005-0000-0000-0000B2750000}"/>
    <cellStyle name="Zarez 2 2 3 9 2 2" xfId="29533" xr:uid="{00000000-0005-0000-0000-0000B3750000}"/>
    <cellStyle name="Zarez 2 2 3 9 3" xfId="29534" xr:uid="{00000000-0005-0000-0000-0000B4750000}"/>
    <cellStyle name="Zarez 2 2 3 9 3 2" xfId="29535" xr:uid="{00000000-0005-0000-0000-0000B5750000}"/>
    <cellStyle name="Zarez 2 2 3 9 4" xfId="29536" xr:uid="{00000000-0005-0000-0000-0000B6750000}"/>
    <cellStyle name="Zarez 2 2 4" xfId="1226" xr:uid="{00000000-0005-0000-0000-0000B7750000}"/>
    <cellStyle name="Zarez 2 2 4 10" xfId="29537" xr:uid="{00000000-0005-0000-0000-0000B8750000}"/>
    <cellStyle name="Zarez 2 2 4 10 2" xfId="29538" xr:uid="{00000000-0005-0000-0000-0000B9750000}"/>
    <cellStyle name="Zarez 2 2 4 10 2 2" xfId="29539" xr:uid="{00000000-0005-0000-0000-0000BA750000}"/>
    <cellStyle name="Zarez 2 2 4 10 3" xfId="29540" xr:uid="{00000000-0005-0000-0000-0000BB750000}"/>
    <cellStyle name="Zarez 2 2 4 11" xfId="29541" xr:uid="{00000000-0005-0000-0000-0000BC750000}"/>
    <cellStyle name="Zarez 2 2 4 11 2" xfId="29542" xr:uid="{00000000-0005-0000-0000-0000BD750000}"/>
    <cellStyle name="Zarez 2 2 4 11 2 2" xfId="29543" xr:uid="{00000000-0005-0000-0000-0000BE750000}"/>
    <cellStyle name="Zarez 2 2 4 11 3" xfId="29544" xr:uid="{00000000-0005-0000-0000-0000BF750000}"/>
    <cellStyle name="Zarez 2 2 4 12" xfId="29545" xr:uid="{00000000-0005-0000-0000-0000C0750000}"/>
    <cellStyle name="Zarez 2 2 4 12 2" xfId="29546" xr:uid="{00000000-0005-0000-0000-0000C1750000}"/>
    <cellStyle name="Zarez 2 2 4 13" xfId="29547" xr:uid="{00000000-0005-0000-0000-0000C2750000}"/>
    <cellStyle name="Zarez 2 2 4 13 2" xfId="29548" xr:uid="{00000000-0005-0000-0000-0000C3750000}"/>
    <cellStyle name="Zarez 2 2 4 14" xfId="29549" xr:uid="{00000000-0005-0000-0000-0000C4750000}"/>
    <cellStyle name="Zarez 2 2 4 15" xfId="29550" xr:uid="{00000000-0005-0000-0000-0000C5750000}"/>
    <cellStyle name="Zarez 2 2 4 16" xfId="41002" xr:uid="{00000000-0005-0000-0000-0000C6750000}"/>
    <cellStyle name="Zarez 2 2 4 2" xfId="1227" xr:uid="{00000000-0005-0000-0000-0000C7750000}"/>
    <cellStyle name="Zarez 2 2 4 2 10" xfId="29551" xr:uid="{00000000-0005-0000-0000-0000C8750000}"/>
    <cellStyle name="Zarez 2 2 4 2 11" xfId="29552" xr:uid="{00000000-0005-0000-0000-0000C9750000}"/>
    <cellStyle name="Zarez 2 2 4 2 2" xfId="29553" xr:uid="{00000000-0005-0000-0000-0000CA750000}"/>
    <cellStyle name="Zarez 2 2 4 2 2 2" xfId="29554" xr:uid="{00000000-0005-0000-0000-0000CB750000}"/>
    <cellStyle name="Zarez 2 2 4 2 2 2 2" xfId="29555" xr:uid="{00000000-0005-0000-0000-0000CC750000}"/>
    <cellStyle name="Zarez 2 2 4 2 2 3" xfId="29556" xr:uid="{00000000-0005-0000-0000-0000CD750000}"/>
    <cellStyle name="Zarez 2 2 4 2 2 3 2" xfId="29557" xr:uid="{00000000-0005-0000-0000-0000CE750000}"/>
    <cellStyle name="Zarez 2 2 4 2 2 4" xfId="29558" xr:uid="{00000000-0005-0000-0000-0000CF750000}"/>
    <cellStyle name="Zarez 2 2 4 2 2 5" xfId="29559" xr:uid="{00000000-0005-0000-0000-0000D0750000}"/>
    <cellStyle name="Zarez 2 2 4 2 3" xfId="29560" xr:uid="{00000000-0005-0000-0000-0000D1750000}"/>
    <cellStyle name="Zarez 2 2 4 2 3 2" xfId="29561" xr:uid="{00000000-0005-0000-0000-0000D2750000}"/>
    <cellStyle name="Zarez 2 2 4 2 3 2 2" xfId="29562" xr:uid="{00000000-0005-0000-0000-0000D3750000}"/>
    <cellStyle name="Zarez 2 2 4 2 3 3" xfId="29563" xr:uid="{00000000-0005-0000-0000-0000D4750000}"/>
    <cellStyle name="Zarez 2 2 4 2 3 3 2" xfId="29564" xr:uid="{00000000-0005-0000-0000-0000D5750000}"/>
    <cellStyle name="Zarez 2 2 4 2 3 4" xfId="29565" xr:uid="{00000000-0005-0000-0000-0000D6750000}"/>
    <cellStyle name="Zarez 2 2 4 2 3 5" xfId="29566" xr:uid="{00000000-0005-0000-0000-0000D7750000}"/>
    <cellStyle name="Zarez 2 2 4 2 4" xfId="29567" xr:uid="{00000000-0005-0000-0000-0000D8750000}"/>
    <cellStyle name="Zarez 2 2 4 2 4 2" xfId="29568" xr:uid="{00000000-0005-0000-0000-0000D9750000}"/>
    <cellStyle name="Zarez 2 2 4 2 4 2 2" xfId="29569" xr:uid="{00000000-0005-0000-0000-0000DA750000}"/>
    <cellStyle name="Zarez 2 2 4 2 4 3" xfId="29570" xr:uid="{00000000-0005-0000-0000-0000DB750000}"/>
    <cellStyle name="Zarez 2 2 4 2 4 3 2" xfId="29571" xr:uid="{00000000-0005-0000-0000-0000DC750000}"/>
    <cellStyle name="Zarez 2 2 4 2 4 4" xfId="29572" xr:uid="{00000000-0005-0000-0000-0000DD750000}"/>
    <cellStyle name="Zarez 2 2 4 2 4 5" xfId="29573" xr:uid="{00000000-0005-0000-0000-0000DE750000}"/>
    <cellStyle name="Zarez 2 2 4 2 5" xfId="29574" xr:uid="{00000000-0005-0000-0000-0000DF750000}"/>
    <cellStyle name="Zarez 2 2 4 2 5 2" xfId="29575" xr:uid="{00000000-0005-0000-0000-0000E0750000}"/>
    <cellStyle name="Zarez 2 2 4 2 5 2 2" xfId="29576" xr:uid="{00000000-0005-0000-0000-0000E1750000}"/>
    <cellStyle name="Zarez 2 2 4 2 5 3" xfId="29577" xr:uid="{00000000-0005-0000-0000-0000E2750000}"/>
    <cellStyle name="Zarez 2 2 4 2 5 3 2" xfId="29578" xr:uid="{00000000-0005-0000-0000-0000E3750000}"/>
    <cellStyle name="Zarez 2 2 4 2 5 4" xfId="29579" xr:uid="{00000000-0005-0000-0000-0000E4750000}"/>
    <cellStyle name="Zarez 2 2 4 2 5 5" xfId="29580" xr:uid="{00000000-0005-0000-0000-0000E5750000}"/>
    <cellStyle name="Zarez 2 2 4 2 6" xfId="29581" xr:uid="{00000000-0005-0000-0000-0000E6750000}"/>
    <cellStyle name="Zarez 2 2 4 2 6 2" xfId="29582" xr:uid="{00000000-0005-0000-0000-0000E7750000}"/>
    <cellStyle name="Zarez 2 2 4 2 6 2 2" xfId="29583" xr:uid="{00000000-0005-0000-0000-0000E8750000}"/>
    <cellStyle name="Zarez 2 2 4 2 6 3" xfId="29584" xr:uid="{00000000-0005-0000-0000-0000E9750000}"/>
    <cellStyle name="Zarez 2 2 4 2 6 3 2" xfId="29585" xr:uid="{00000000-0005-0000-0000-0000EA750000}"/>
    <cellStyle name="Zarez 2 2 4 2 6 4" xfId="29586" xr:uid="{00000000-0005-0000-0000-0000EB750000}"/>
    <cellStyle name="Zarez 2 2 4 2 7" xfId="29587" xr:uid="{00000000-0005-0000-0000-0000EC750000}"/>
    <cellStyle name="Zarez 2 2 4 2 7 2" xfId="29588" xr:uid="{00000000-0005-0000-0000-0000ED750000}"/>
    <cellStyle name="Zarez 2 2 4 2 7 2 2" xfId="29589" xr:uid="{00000000-0005-0000-0000-0000EE750000}"/>
    <cellStyle name="Zarez 2 2 4 2 7 3" xfId="29590" xr:uid="{00000000-0005-0000-0000-0000EF750000}"/>
    <cellStyle name="Zarez 2 2 4 2 7 3 2" xfId="29591" xr:uid="{00000000-0005-0000-0000-0000F0750000}"/>
    <cellStyle name="Zarez 2 2 4 2 7 4" xfId="29592" xr:uid="{00000000-0005-0000-0000-0000F1750000}"/>
    <cellStyle name="Zarez 2 2 4 2 8" xfId="29593" xr:uid="{00000000-0005-0000-0000-0000F2750000}"/>
    <cellStyle name="Zarez 2 2 4 2 8 2" xfId="29594" xr:uid="{00000000-0005-0000-0000-0000F3750000}"/>
    <cellStyle name="Zarez 2 2 4 2 9" xfId="29595" xr:uid="{00000000-0005-0000-0000-0000F4750000}"/>
    <cellStyle name="Zarez 2 2 4 2 9 2" xfId="29596" xr:uid="{00000000-0005-0000-0000-0000F5750000}"/>
    <cellStyle name="Zarez 2 2 4 3" xfId="29597" xr:uid="{00000000-0005-0000-0000-0000F6750000}"/>
    <cellStyle name="Zarez 2 2 4 3 10" xfId="29598" xr:uid="{00000000-0005-0000-0000-0000F7750000}"/>
    <cellStyle name="Zarez 2 2 4 3 11" xfId="29599" xr:uid="{00000000-0005-0000-0000-0000F8750000}"/>
    <cellStyle name="Zarez 2 2 4 3 2" xfId="29600" xr:uid="{00000000-0005-0000-0000-0000F9750000}"/>
    <cellStyle name="Zarez 2 2 4 3 2 2" xfId="29601" xr:uid="{00000000-0005-0000-0000-0000FA750000}"/>
    <cellStyle name="Zarez 2 2 4 3 2 2 2" xfId="29602" xr:uid="{00000000-0005-0000-0000-0000FB750000}"/>
    <cellStyle name="Zarez 2 2 4 3 2 3" xfId="29603" xr:uid="{00000000-0005-0000-0000-0000FC750000}"/>
    <cellStyle name="Zarez 2 2 4 3 2 3 2" xfId="29604" xr:uid="{00000000-0005-0000-0000-0000FD750000}"/>
    <cellStyle name="Zarez 2 2 4 3 2 4" xfId="29605" xr:uid="{00000000-0005-0000-0000-0000FE750000}"/>
    <cellStyle name="Zarez 2 2 4 3 2 5" xfId="29606" xr:uid="{00000000-0005-0000-0000-0000FF750000}"/>
    <cellStyle name="Zarez 2 2 4 3 3" xfId="29607" xr:uid="{00000000-0005-0000-0000-000000760000}"/>
    <cellStyle name="Zarez 2 2 4 3 3 2" xfId="29608" xr:uid="{00000000-0005-0000-0000-000001760000}"/>
    <cellStyle name="Zarez 2 2 4 3 3 2 2" xfId="29609" xr:uid="{00000000-0005-0000-0000-000002760000}"/>
    <cellStyle name="Zarez 2 2 4 3 3 3" xfId="29610" xr:uid="{00000000-0005-0000-0000-000003760000}"/>
    <cellStyle name="Zarez 2 2 4 3 3 3 2" xfId="29611" xr:uid="{00000000-0005-0000-0000-000004760000}"/>
    <cellStyle name="Zarez 2 2 4 3 3 4" xfId="29612" xr:uid="{00000000-0005-0000-0000-000005760000}"/>
    <cellStyle name="Zarez 2 2 4 3 3 5" xfId="29613" xr:uid="{00000000-0005-0000-0000-000006760000}"/>
    <cellStyle name="Zarez 2 2 4 3 4" xfId="29614" xr:uid="{00000000-0005-0000-0000-000007760000}"/>
    <cellStyle name="Zarez 2 2 4 3 4 2" xfId="29615" xr:uid="{00000000-0005-0000-0000-000008760000}"/>
    <cellStyle name="Zarez 2 2 4 3 4 2 2" xfId="29616" xr:uid="{00000000-0005-0000-0000-000009760000}"/>
    <cellStyle name="Zarez 2 2 4 3 4 3" xfId="29617" xr:uid="{00000000-0005-0000-0000-00000A760000}"/>
    <cellStyle name="Zarez 2 2 4 3 4 3 2" xfId="29618" xr:uid="{00000000-0005-0000-0000-00000B760000}"/>
    <cellStyle name="Zarez 2 2 4 3 4 4" xfId="29619" xr:uid="{00000000-0005-0000-0000-00000C760000}"/>
    <cellStyle name="Zarez 2 2 4 3 4 5" xfId="29620" xr:uid="{00000000-0005-0000-0000-00000D760000}"/>
    <cellStyle name="Zarez 2 2 4 3 5" xfId="29621" xr:uid="{00000000-0005-0000-0000-00000E760000}"/>
    <cellStyle name="Zarez 2 2 4 3 5 2" xfId="29622" xr:uid="{00000000-0005-0000-0000-00000F760000}"/>
    <cellStyle name="Zarez 2 2 4 3 5 2 2" xfId="29623" xr:uid="{00000000-0005-0000-0000-000010760000}"/>
    <cellStyle name="Zarez 2 2 4 3 5 3" xfId="29624" xr:uid="{00000000-0005-0000-0000-000011760000}"/>
    <cellStyle name="Zarez 2 2 4 3 5 3 2" xfId="29625" xr:uid="{00000000-0005-0000-0000-000012760000}"/>
    <cellStyle name="Zarez 2 2 4 3 5 4" xfId="29626" xr:uid="{00000000-0005-0000-0000-000013760000}"/>
    <cellStyle name="Zarez 2 2 4 3 5 5" xfId="29627" xr:uid="{00000000-0005-0000-0000-000014760000}"/>
    <cellStyle name="Zarez 2 2 4 3 6" xfId="29628" xr:uid="{00000000-0005-0000-0000-000015760000}"/>
    <cellStyle name="Zarez 2 2 4 3 6 2" xfId="29629" xr:uid="{00000000-0005-0000-0000-000016760000}"/>
    <cellStyle name="Zarez 2 2 4 3 6 2 2" xfId="29630" xr:uid="{00000000-0005-0000-0000-000017760000}"/>
    <cellStyle name="Zarez 2 2 4 3 6 3" xfId="29631" xr:uid="{00000000-0005-0000-0000-000018760000}"/>
    <cellStyle name="Zarez 2 2 4 3 6 3 2" xfId="29632" xr:uid="{00000000-0005-0000-0000-000019760000}"/>
    <cellStyle name="Zarez 2 2 4 3 6 4" xfId="29633" xr:uid="{00000000-0005-0000-0000-00001A760000}"/>
    <cellStyle name="Zarez 2 2 4 3 7" xfId="29634" xr:uid="{00000000-0005-0000-0000-00001B760000}"/>
    <cellStyle name="Zarez 2 2 4 3 7 2" xfId="29635" xr:uid="{00000000-0005-0000-0000-00001C760000}"/>
    <cellStyle name="Zarez 2 2 4 3 7 2 2" xfId="29636" xr:uid="{00000000-0005-0000-0000-00001D760000}"/>
    <cellStyle name="Zarez 2 2 4 3 7 3" xfId="29637" xr:uid="{00000000-0005-0000-0000-00001E760000}"/>
    <cellStyle name="Zarez 2 2 4 3 7 3 2" xfId="29638" xr:uid="{00000000-0005-0000-0000-00001F760000}"/>
    <cellStyle name="Zarez 2 2 4 3 7 4" xfId="29639" xr:uid="{00000000-0005-0000-0000-000020760000}"/>
    <cellStyle name="Zarez 2 2 4 3 8" xfId="29640" xr:uid="{00000000-0005-0000-0000-000021760000}"/>
    <cellStyle name="Zarez 2 2 4 3 8 2" xfId="29641" xr:uid="{00000000-0005-0000-0000-000022760000}"/>
    <cellStyle name="Zarez 2 2 4 3 9" xfId="29642" xr:uid="{00000000-0005-0000-0000-000023760000}"/>
    <cellStyle name="Zarez 2 2 4 3 9 2" xfId="29643" xr:uid="{00000000-0005-0000-0000-000024760000}"/>
    <cellStyle name="Zarez 2 2 4 4" xfId="29644" xr:uid="{00000000-0005-0000-0000-000025760000}"/>
    <cellStyle name="Zarez 2 2 4 4 2" xfId="29645" xr:uid="{00000000-0005-0000-0000-000026760000}"/>
    <cellStyle name="Zarez 2 2 4 4 2 2" xfId="29646" xr:uid="{00000000-0005-0000-0000-000027760000}"/>
    <cellStyle name="Zarez 2 2 4 4 3" xfId="29647" xr:uid="{00000000-0005-0000-0000-000028760000}"/>
    <cellStyle name="Zarez 2 2 4 4 3 2" xfId="29648" xr:uid="{00000000-0005-0000-0000-000029760000}"/>
    <cellStyle name="Zarez 2 2 4 4 4" xfId="29649" xr:uid="{00000000-0005-0000-0000-00002A760000}"/>
    <cellStyle name="Zarez 2 2 4 4 5" xfId="29650" xr:uid="{00000000-0005-0000-0000-00002B760000}"/>
    <cellStyle name="Zarez 2 2 4 5" xfId="29651" xr:uid="{00000000-0005-0000-0000-00002C760000}"/>
    <cellStyle name="Zarez 2 2 4 5 2" xfId="29652" xr:uid="{00000000-0005-0000-0000-00002D760000}"/>
    <cellStyle name="Zarez 2 2 4 5 2 2" xfId="29653" xr:uid="{00000000-0005-0000-0000-00002E760000}"/>
    <cellStyle name="Zarez 2 2 4 5 3" xfId="29654" xr:uid="{00000000-0005-0000-0000-00002F760000}"/>
    <cellStyle name="Zarez 2 2 4 5 3 2" xfId="29655" xr:uid="{00000000-0005-0000-0000-000030760000}"/>
    <cellStyle name="Zarez 2 2 4 5 4" xfId="29656" xr:uid="{00000000-0005-0000-0000-000031760000}"/>
    <cellStyle name="Zarez 2 2 4 5 5" xfId="29657" xr:uid="{00000000-0005-0000-0000-000032760000}"/>
    <cellStyle name="Zarez 2 2 4 6" xfId="29658" xr:uid="{00000000-0005-0000-0000-000033760000}"/>
    <cellStyle name="Zarez 2 2 4 6 2" xfId="29659" xr:uid="{00000000-0005-0000-0000-000034760000}"/>
    <cellStyle name="Zarez 2 2 4 6 2 2" xfId="29660" xr:uid="{00000000-0005-0000-0000-000035760000}"/>
    <cellStyle name="Zarez 2 2 4 6 3" xfId="29661" xr:uid="{00000000-0005-0000-0000-000036760000}"/>
    <cellStyle name="Zarez 2 2 4 6 3 2" xfId="29662" xr:uid="{00000000-0005-0000-0000-000037760000}"/>
    <cellStyle name="Zarez 2 2 4 6 4" xfId="29663" xr:uid="{00000000-0005-0000-0000-000038760000}"/>
    <cellStyle name="Zarez 2 2 4 6 5" xfId="29664" xr:uid="{00000000-0005-0000-0000-000039760000}"/>
    <cellStyle name="Zarez 2 2 4 7" xfId="29665" xr:uid="{00000000-0005-0000-0000-00003A760000}"/>
    <cellStyle name="Zarez 2 2 4 7 2" xfId="29666" xr:uid="{00000000-0005-0000-0000-00003B760000}"/>
    <cellStyle name="Zarez 2 2 4 7 2 2" xfId="29667" xr:uid="{00000000-0005-0000-0000-00003C760000}"/>
    <cellStyle name="Zarez 2 2 4 7 3" xfId="29668" xr:uid="{00000000-0005-0000-0000-00003D760000}"/>
    <cellStyle name="Zarez 2 2 4 7 3 2" xfId="29669" xr:uid="{00000000-0005-0000-0000-00003E760000}"/>
    <cellStyle name="Zarez 2 2 4 7 4" xfId="29670" xr:uid="{00000000-0005-0000-0000-00003F760000}"/>
    <cellStyle name="Zarez 2 2 4 7 5" xfId="29671" xr:uid="{00000000-0005-0000-0000-000040760000}"/>
    <cellStyle name="Zarez 2 2 4 8" xfId="29672" xr:uid="{00000000-0005-0000-0000-000041760000}"/>
    <cellStyle name="Zarez 2 2 4 8 2" xfId="29673" xr:uid="{00000000-0005-0000-0000-000042760000}"/>
    <cellStyle name="Zarez 2 2 4 8 2 2" xfId="29674" xr:uid="{00000000-0005-0000-0000-000043760000}"/>
    <cellStyle name="Zarez 2 2 4 8 3" xfId="29675" xr:uid="{00000000-0005-0000-0000-000044760000}"/>
    <cellStyle name="Zarez 2 2 4 8 3 2" xfId="29676" xr:uid="{00000000-0005-0000-0000-000045760000}"/>
    <cellStyle name="Zarez 2 2 4 8 4" xfId="29677" xr:uid="{00000000-0005-0000-0000-000046760000}"/>
    <cellStyle name="Zarez 2 2 4 9" xfId="29678" xr:uid="{00000000-0005-0000-0000-000047760000}"/>
    <cellStyle name="Zarez 2 2 4 9 2" xfId="29679" xr:uid="{00000000-0005-0000-0000-000048760000}"/>
    <cellStyle name="Zarez 2 2 4 9 2 2" xfId="29680" xr:uid="{00000000-0005-0000-0000-000049760000}"/>
    <cellStyle name="Zarez 2 2 4 9 3" xfId="29681" xr:uid="{00000000-0005-0000-0000-00004A760000}"/>
    <cellStyle name="Zarez 2 2 4 9 3 2" xfId="29682" xr:uid="{00000000-0005-0000-0000-00004B760000}"/>
    <cellStyle name="Zarez 2 2 4 9 4" xfId="29683" xr:uid="{00000000-0005-0000-0000-00004C760000}"/>
    <cellStyle name="Zarez 2 2 5" xfId="29684" xr:uid="{00000000-0005-0000-0000-00004D760000}"/>
    <cellStyle name="Zarez 2 2 5 10" xfId="29685" xr:uid="{00000000-0005-0000-0000-00004E760000}"/>
    <cellStyle name="Zarez 2 2 5 10 2" xfId="29686" xr:uid="{00000000-0005-0000-0000-00004F760000}"/>
    <cellStyle name="Zarez 2 2 5 10 2 2" xfId="29687" xr:uid="{00000000-0005-0000-0000-000050760000}"/>
    <cellStyle name="Zarez 2 2 5 10 3" xfId="29688" xr:uid="{00000000-0005-0000-0000-000051760000}"/>
    <cellStyle name="Zarez 2 2 5 11" xfId="29689" xr:uid="{00000000-0005-0000-0000-000052760000}"/>
    <cellStyle name="Zarez 2 2 5 11 2" xfId="29690" xr:uid="{00000000-0005-0000-0000-000053760000}"/>
    <cellStyle name="Zarez 2 2 5 12" xfId="29691" xr:uid="{00000000-0005-0000-0000-000054760000}"/>
    <cellStyle name="Zarez 2 2 5 12 2" xfId="29692" xr:uid="{00000000-0005-0000-0000-000055760000}"/>
    <cellStyle name="Zarez 2 2 5 13" xfId="29693" xr:uid="{00000000-0005-0000-0000-000056760000}"/>
    <cellStyle name="Zarez 2 2 5 14" xfId="29694" xr:uid="{00000000-0005-0000-0000-000057760000}"/>
    <cellStyle name="Zarez 2 2 5 2" xfId="29695" xr:uid="{00000000-0005-0000-0000-000058760000}"/>
    <cellStyle name="Zarez 2 2 5 2 10" xfId="29696" xr:uid="{00000000-0005-0000-0000-000059760000}"/>
    <cellStyle name="Zarez 2 2 5 2 11" xfId="29697" xr:uid="{00000000-0005-0000-0000-00005A760000}"/>
    <cellStyle name="Zarez 2 2 5 2 2" xfId="29698" xr:uid="{00000000-0005-0000-0000-00005B760000}"/>
    <cellStyle name="Zarez 2 2 5 2 2 2" xfId="29699" xr:uid="{00000000-0005-0000-0000-00005C760000}"/>
    <cellStyle name="Zarez 2 2 5 2 2 2 2" xfId="29700" xr:uid="{00000000-0005-0000-0000-00005D760000}"/>
    <cellStyle name="Zarez 2 2 5 2 2 3" xfId="29701" xr:uid="{00000000-0005-0000-0000-00005E760000}"/>
    <cellStyle name="Zarez 2 2 5 2 2 3 2" xfId="29702" xr:uid="{00000000-0005-0000-0000-00005F760000}"/>
    <cellStyle name="Zarez 2 2 5 2 2 4" xfId="29703" xr:uid="{00000000-0005-0000-0000-000060760000}"/>
    <cellStyle name="Zarez 2 2 5 2 2 5" xfId="29704" xr:uid="{00000000-0005-0000-0000-000061760000}"/>
    <cellStyle name="Zarez 2 2 5 2 3" xfId="29705" xr:uid="{00000000-0005-0000-0000-000062760000}"/>
    <cellStyle name="Zarez 2 2 5 2 3 2" xfId="29706" xr:uid="{00000000-0005-0000-0000-000063760000}"/>
    <cellStyle name="Zarez 2 2 5 2 3 2 2" xfId="29707" xr:uid="{00000000-0005-0000-0000-000064760000}"/>
    <cellStyle name="Zarez 2 2 5 2 3 3" xfId="29708" xr:uid="{00000000-0005-0000-0000-000065760000}"/>
    <cellStyle name="Zarez 2 2 5 2 3 3 2" xfId="29709" xr:uid="{00000000-0005-0000-0000-000066760000}"/>
    <cellStyle name="Zarez 2 2 5 2 3 4" xfId="29710" xr:uid="{00000000-0005-0000-0000-000067760000}"/>
    <cellStyle name="Zarez 2 2 5 2 3 5" xfId="29711" xr:uid="{00000000-0005-0000-0000-000068760000}"/>
    <cellStyle name="Zarez 2 2 5 2 4" xfId="29712" xr:uid="{00000000-0005-0000-0000-000069760000}"/>
    <cellStyle name="Zarez 2 2 5 2 4 2" xfId="29713" xr:uid="{00000000-0005-0000-0000-00006A760000}"/>
    <cellStyle name="Zarez 2 2 5 2 4 2 2" xfId="29714" xr:uid="{00000000-0005-0000-0000-00006B760000}"/>
    <cellStyle name="Zarez 2 2 5 2 4 3" xfId="29715" xr:uid="{00000000-0005-0000-0000-00006C760000}"/>
    <cellStyle name="Zarez 2 2 5 2 4 3 2" xfId="29716" xr:uid="{00000000-0005-0000-0000-00006D760000}"/>
    <cellStyle name="Zarez 2 2 5 2 4 4" xfId="29717" xr:uid="{00000000-0005-0000-0000-00006E760000}"/>
    <cellStyle name="Zarez 2 2 5 2 4 5" xfId="29718" xr:uid="{00000000-0005-0000-0000-00006F760000}"/>
    <cellStyle name="Zarez 2 2 5 2 5" xfId="29719" xr:uid="{00000000-0005-0000-0000-000070760000}"/>
    <cellStyle name="Zarez 2 2 5 2 5 2" xfId="29720" xr:uid="{00000000-0005-0000-0000-000071760000}"/>
    <cellStyle name="Zarez 2 2 5 2 5 2 2" xfId="29721" xr:uid="{00000000-0005-0000-0000-000072760000}"/>
    <cellStyle name="Zarez 2 2 5 2 5 3" xfId="29722" xr:uid="{00000000-0005-0000-0000-000073760000}"/>
    <cellStyle name="Zarez 2 2 5 2 5 3 2" xfId="29723" xr:uid="{00000000-0005-0000-0000-000074760000}"/>
    <cellStyle name="Zarez 2 2 5 2 5 4" xfId="29724" xr:uid="{00000000-0005-0000-0000-000075760000}"/>
    <cellStyle name="Zarez 2 2 5 2 5 5" xfId="29725" xr:uid="{00000000-0005-0000-0000-000076760000}"/>
    <cellStyle name="Zarez 2 2 5 2 6" xfId="29726" xr:uid="{00000000-0005-0000-0000-000077760000}"/>
    <cellStyle name="Zarez 2 2 5 2 6 2" xfId="29727" xr:uid="{00000000-0005-0000-0000-000078760000}"/>
    <cellStyle name="Zarez 2 2 5 2 6 2 2" xfId="29728" xr:uid="{00000000-0005-0000-0000-000079760000}"/>
    <cellStyle name="Zarez 2 2 5 2 6 3" xfId="29729" xr:uid="{00000000-0005-0000-0000-00007A760000}"/>
    <cellStyle name="Zarez 2 2 5 2 6 3 2" xfId="29730" xr:uid="{00000000-0005-0000-0000-00007B760000}"/>
    <cellStyle name="Zarez 2 2 5 2 6 4" xfId="29731" xr:uid="{00000000-0005-0000-0000-00007C760000}"/>
    <cellStyle name="Zarez 2 2 5 2 7" xfId="29732" xr:uid="{00000000-0005-0000-0000-00007D760000}"/>
    <cellStyle name="Zarez 2 2 5 2 7 2" xfId="29733" xr:uid="{00000000-0005-0000-0000-00007E760000}"/>
    <cellStyle name="Zarez 2 2 5 2 7 2 2" xfId="29734" xr:uid="{00000000-0005-0000-0000-00007F760000}"/>
    <cellStyle name="Zarez 2 2 5 2 7 3" xfId="29735" xr:uid="{00000000-0005-0000-0000-000080760000}"/>
    <cellStyle name="Zarez 2 2 5 2 7 3 2" xfId="29736" xr:uid="{00000000-0005-0000-0000-000081760000}"/>
    <cellStyle name="Zarez 2 2 5 2 7 4" xfId="29737" xr:uid="{00000000-0005-0000-0000-000082760000}"/>
    <cellStyle name="Zarez 2 2 5 2 8" xfId="29738" xr:uid="{00000000-0005-0000-0000-000083760000}"/>
    <cellStyle name="Zarez 2 2 5 2 8 2" xfId="29739" xr:uid="{00000000-0005-0000-0000-000084760000}"/>
    <cellStyle name="Zarez 2 2 5 2 9" xfId="29740" xr:uid="{00000000-0005-0000-0000-000085760000}"/>
    <cellStyle name="Zarez 2 2 5 2 9 2" xfId="29741" xr:uid="{00000000-0005-0000-0000-000086760000}"/>
    <cellStyle name="Zarez 2 2 5 3" xfId="29742" xr:uid="{00000000-0005-0000-0000-000087760000}"/>
    <cellStyle name="Zarez 2 2 5 3 2" xfId="29743" xr:uid="{00000000-0005-0000-0000-000088760000}"/>
    <cellStyle name="Zarez 2 2 5 3 2 2" xfId="29744" xr:uid="{00000000-0005-0000-0000-000089760000}"/>
    <cellStyle name="Zarez 2 2 5 3 3" xfId="29745" xr:uid="{00000000-0005-0000-0000-00008A760000}"/>
    <cellStyle name="Zarez 2 2 5 3 3 2" xfId="29746" xr:uid="{00000000-0005-0000-0000-00008B760000}"/>
    <cellStyle name="Zarez 2 2 5 3 4" xfId="29747" xr:uid="{00000000-0005-0000-0000-00008C760000}"/>
    <cellStyle name="Zarez 2 2 5 3 5" xfId="29748" xr:uid="{00000000-0005-0000-0000-00008D760000}"/>
    <cellStyle name="Zarez 2 2 5 4" xfId="29749" xr:uid="{00000000-0005-0000-0000-00008E760000}"/>
    <cellStyle name="Zarez 2 2 5 4 2" xfId="29750" xr:uid="{00000000-0005-0000-0000-00008F760000}"/>
    <cellStyle name="Zarez 2 2 5 4 2 2" xfId="29751" xr:uid="{00000000-0005-0000-0000-000090760000}"/>
    <cellStyle name="Zarez 2 2 5 4 3" xfId="29752" xr:uid="{00000000-0005-0000-0000-000091760000}"/>
    <cellStyle name="Zarez 2 2 5 4 3 2" xfId="29753" xr:uid="{00000000-0005-0000-0000-000092760000}"/>
    <cellStyle name="Zarez 2 2 5 4 4" xfId="29754" xr:uid="{00000000-0005-0000-0000-000093760000}"/>
    <cellStyle name="Zarez 2 2 5 4 5" xfId="29755" xr:uid="{00000000-0005-0000-0000-000094760000}"/>
    <cellStyle name="Zarez 2 2 5 5" xfId="29756" xr:uid="{00000000-0005-0000-0000-000095760000}"/>
    <cellStyle name="Zarez 2 2 5 5 2" xfId="29757" xr:uid="{00000000-0005-0000-0000-000096760000}"/>
    <cellStyle name="Zarez 2 2 5 5 2 2" xfId="29758" xr:uid="{00000000-0005-0000-0000-000097760000}"/>
    <cellStyle name="Zarez 2 2 5 5 3" xfId="29759" xr:uid="{00000000-0005-0000-0000-000098760000}"/>
    <cellStyle name="Zarez 2 2 5 5 3 2" xfId="29760" xr:uid="{00000000-0005-0000-0000-000099760000}"/>
    <cellStyle name="Zarez 2 2 5 5 4" xfId="29761" xr:uid="{00000000-0005-0000-0000-00009A760000}"/>
    <cellStyle name="Zarez 2 2 5 5 5" xfId="29762" xr:uid="{00000000-0005-0000-0000-00009B760000}"/>
    <cellStyle name="Zarez 2 2 5 6" xfId="29763" xr:uid="{00000000-0005-0000-0000-00009C760000}"/>
    <cellStyle name="Zarez 2 2 5 6 2" xfId="29764" xr:uid="{00000000-0005-0000-0000-00009D760000}"/>
    <cellStyle name="Zarez 2 2 5 6 2 2" xfId="29765" xr:uid="{00000000-0005-0000-0000-00009E760000}"/>
    <cellStyle name="Zarez 2 2 5 6 3" xfId="29766" xr:uid="{00000000-0005-0000-0000-00009F760000}"/>
    <cellStyle name="Zarez 2 2 5 6 3 2" xfId="29767" xr:uid="{00000000-0005-0000-0000-0000A0760000}"/>
    <cellStyle name="Zarez 2 2 5 6 4" xfId="29768" xr:uid="{00000000-0005-0000-0000-0000A1760000}"/>
    <cellStyle name="Zarez 2 2 5 6 5" xfId="29769" xr:uid="{00000000-0005-0000-0000-0000A2760000}"/>
    <cellStyle name="Zarez 2 2 5 7" xfId="29770" xr:uid="{00000000-0005-0000-0000-0000A3760000}"/>
    <cellStyle name="Zarez 2 2 5 7 2" xfId="29771" xr:uid="{00000000-0005-0000-0000-0000A4760000}"/>
    <cellStyle name="Zarez 2 2 5 7 2 2" xfId="29772" xr:uid="{00000000-0005-0000-0000-0000A5760000}"/>
    <cellStyle name="Zarez 2 2 5 7 3" xfId="29773" xr:uid="{00000000-0005-0000-0000-0000A6760000}"/>
    <cellStyle name="Zarez 2 2 5 7 3 2" xfId="29774" xr:uid="{00000000-0005-0000-0000-0000A7760000}"/>
    <cellStyle name="Zarez 2 2 5 7 4" xfId="29775" xr:uid="{00000000-0005-0000-0000-0000A8760000}"/>
    <cellStyle name="Zarez 2 2 5 8" xfId="29776" xr:uid="{00000000-0005-0000-0000-0000A9760000}"/>
    <cellStyle name="Zarez 2 2 5 8 2" xfId="29777" xr:uid="{00000000-0005-0000-0000-0000AA760000}"/>
    <cellStyle name="Zarez 2 2 5 8 2 2" xfId="29778" xr:uid="{00000000-0005-0000-0000-0000AB760000}"/>
    <cellStyle name="Zarez 2 2 5 8 3" xfId="29779" xr:uid="{00000000-0005-0000-0000-0000AC760000}"/>
    <cellStyle name="Zarez 2 2 5 8 3 2" xfId="29780" xr:uid="{00000000-0005-0000-0000-0000AD760000}"/>
    <cellStyle name="Zarez 2 2 5 8 4" xfId="29781" xr:uid="{00000000-0005-0000-0000-0000AE760000}"/>
    <cellStyle name="Zarez 2 2 5 9" xfId="29782" xr:uid="{00000000-0005-0000-0000-0000AF760000}"/>
    <cellStyle name="Zarez 2 2 5 9 2" xfId="29783" xr:uid="{00000000-0005-0000-0000-0000B0760000}"/>
    <cellStyle name="Zarez 2 2 5 9 2 2" xfId="29784" xr:uid="{00000000-0005-0000-0000-0000B1760000}"/>
    <cellStyle name="Zarez 2 2 5 9 3" xfId="29785" xr:uid="{00000000-0005-0000-0000-0000B2760000}"/>
    <cellStyle name="Zarez 2 2 6" xfId="29786" xr:uid="{00000000-0005-0000-0000-0000B3760000}"/>
    <cellStyle name="Zarez 2 2 6 10" xfId="29787" xr:uid="{00000000-0005-0000-0000-0000B4760000}"/>
    <cellStyle name="Zarez 2 2 6 10 2" xfId="29788" xr:uid="{00000000-0005-0000-0000-0000B5760000}"/>
    <cellStyle name="Zarez 2 2 6 11" xfId="29789" xr:uid="{00000000-0005-0000-0000-0000B6760000}"/>
    <cellStyle name="Zarez 2 2 6 11 2" xfId="29790" xr:uid="{00000000-0005-0000-0000-0000B7760000}"/>
    <cellStyle name="Zarez 2 2 6 12" xfId="29791" xr:uid="{00000000-0005-0000-0000-0000B8760000}"/>
    <cellStyle name="Zarez 2 2 6 13" xfId="29792" xr:uid="{00000000-0005-0000-0000-0000B9760000}"/>
    <cellStyle name="Zarez 2 2 6 2" xfId="29793" xr:uid="{00000000-0005-0000-0000-0000BA760000}"/>
    <cellStyle name="Zarez 2 2 6 2 2" xfId="29794" xr:uid="{00000000-0005-0000-0000-0000BB760000}"/>
    <cellStyle name="Zarez 2 2 6 2 2 2" xfId="29795" xr:uid="{00000000-0005-0000-0000-0000BC760000}"/>
    <cellStyle name="Zarez 2 2 6 2 3" xfId="29796" xr:uid="{00000000-0005-0000-0000-0000BD760000}"/>
    <cellStyle name="Zarez 2 2 6 2 3 2" xfId="29797" xr:uid="{00000000-0005-0000-0000-0000BE760000}"/>
    <cellStyle name="Zarez 2 2 6 2 4" xfId="29798" xr:uid="{00000000-0005-0000-0000-0000BF760000}"/>
    <cellStyle name="Zarez 2 2 6 2 5" xfId="29799" xr:uid="{00000000-0005-0000-0000-0000C0760000}"/>
    <cellStyle name="Zarez 2 2 6 3" xfId="29800" xr:uid="{00000000-0005-0000-0000-0000C1760000}"/>
    <cellStyle name="Zarez 2 2 6 3 2" xfId="29801" xr:uid="{00000000-0005-0000-0000-0000C2760000}"/>
    <cellStyle name="Zarez 2 2 6 3 2 2" xfId="29802" xr:uid="{00000000-0005-0000-0000-0000C3760000}"/>
    <cellStyle name="Zarez 2 2 6 3 3" xfId="29803" xr:uid="{00000000-0005-0000-0000-0000C4760000}"/>
    <cellStyle name="Zarez 2 2 6 3 3 2" xfId="29804" xr:uid="{00000000-0005-0000-0000-0000C5760000}"/>
    <cellStyle name="Zarez 2 2 6 3 4" xfId="29805" xr:uid="{00000000-0005-0000-0000-0000C6760000}"/>
    <cellStyle name="Zarez 2 2 6 3 5" xfId="29806" xr:uid="{00000000-0005-0000-0000-0000C7760000}"/>
    <cellStyle name="Zarez 2 2 6 4" xfId="29807" xr:uid="{00000000-0005-0000-0000-0000C8760000}"/>
    <cellStyle name="Zarez 2 2 6 4 2" xfId="29808" xr:uid="{00000000-0005-0000-0000-0000C9760000}"/>
    <cellStyle name="Zarez 2 2 6 4 2 2" xfId="29809" xr:uid="{00000000-0005-0000-0000-0000CA760000}"/>
    <cellStyle name="Zarez 2 2 6 4 3" xfId="29810" xr:uid="{00000000-0005-0000-0000-0000CB760000}"/>
    <cellStyle name="Zarez 2 2 6 4 3 2" xfId="29811" xr:uid="{00000000-0005-0000-0000-0000CC760000}"/>
    <cellStyle name="Zarez 2 2 6 4 4" xfId="29812" xr:uid="{00000000-0005-0000-0000-0000CD760000}"/>
    <cellStyle name="Zarez 2 2 6 4 5" xfId="29813" xr:uid="{00000000-0005-0000-0000-0000CE760000}"/>
    <cellStyle name="Zarez 2 2 6 5" xfId="29814" xr:uid="{00000000-0005-0000-0000-0000CF760000}"/>
    <cellStyle name="Zarez 2 2 6 5 2" xfId="29815" xr:uid="{00000000-0005-0000-0000-0000D0760000}"/>
    <cellStyle name="Zarez 2 2 6 5 2 2" xfId="29816" xr:uid="{00000000-0005-0000-0000-0000D1760000}"/>
    <cellStyle name="Zarez 2 2 6 5 3" xfId="29817" xr:uid="{00000000-0005-0000-0000-0000D2760000}"/>
    <cellStyle name="Zarez 2 2 6 5 3 2" xfId="29818" xr:uid="{00000000-0005-0000-0000-0000D3760000}"/>
    <cellStyle name="Zarez 2 2 6 5 4" xfId="29819" xr:uid="{00000000-0005-0000-0000-0000D4760000}"/>
    <cellStyle name="Zarez 2 2 6 5 5" xfId="29820" xr:uid="{00000000-0005-0000-0000-0000D5760000}"/>
    <cellStyle name="Zarez 2 2 6 6" xfId="29821" xr:uid="{00000000-0005-0000-0000-0000D6760000}"/>
    <cellStyle name="Zarez 2 2 6 6 2" xfId="29822" xr:uid="{00000000-0005-0000-0000-0000D7760000}"/>
    <cellStyle name="Zarez 2 2 6 6 2 2" xfId="29823" xr:uid="{00000000-0005-0000-0000-0000D8760000}"/>
    <cellStyle name="Zarez 2 2 6 6 3" xfId="29824" xr:uid="{00000000-0005-0000-0000-0000D9760000}"/>
    <cellStyle name="Zarez 2 2 6 6 3 2" xfId="29825" xr:uid="{00000000-0005-0000-0000-0000DA760000}"/>
    <cellStyle name="Zarez 2 2 6 6 4" xfId="29826" xr:uid="{00000000-0005-0000-0000-0000DB760000}"/>
    <cellStyle name="Zarez 2 2 6 7" xfId="29827" xr:uid="{00000000-0005-0000-0000-0000DC760000}"/>
    <cellStyle name="Zarez 2 2 6 7 2" xfId="29828" xr:uid="{00000000-0005-0000-0000-0000DD760000}"/>
    <cellStyle name="Zarez 2 2 6 7 2 2" xfId="29829" xr:uid="{00000000-0005-0000-0000-0000DE760000}"/>
    <cellStyle name="Zarez 2 2 6 7 3" xfId="29830" xr:uid="{00000000-0005-0000-0000-0000DF760000}"/>
    <cellStyle name="Zarez 2 2 6 7 3 2" xfId="29831" xr:uid="{00000000-0005-0000-0000-0000E0760000}"/>
    <cellStyle name="Zarez 2 2 6 7 4" xfId="29832" xr:uid="{00000000-0005-0000-0000-0000E1760000}"/>
    <cellStyle name="Zarez 2 2 6 8" xfId="29833" xr:uid="{00000000-0005-0000-0000-0000E2760000}"/>
    <cellStyle name="Zarez 2 2 6 8 2" xfId="29834" xr:uid="{00000000-0005-0000-0000-0000E3760000}"/>
    <cellStyle name="Zarez 2 2 6 8 2 2" xfId="29835" xr:uid="{00000000-0005-0000-0000-0000E4760000}"/>
    <cellStyle name="Zarez 2 2 6 8 3" xfId="29836" xr:uid="{00000000-0005-0000-0000-0000E5760000}"/>
    <cellStyle name="Zarez 2 2 6 9" xfId="29837" xr:uid="{00000000-0005-0000-0000-0000E6760000}"/>
    <cellStyle name="Zarez 2 2 6 9 2" xfId="29838" xr:uid="{00000000-0005-0000-0000-0000E7760000}"/>
    <cellStyle name="Zarez 2 2 6 9 2 2" xfId="29839" xr:uid="{00000000-0005-0000-0000-0000E8760000}"/>
    <cellStyle name="Zarez 2 2 6 9 3" xfId="29840" xr:uid="{00000000-0005-0000-0000-0000E9760000}"/>
    <cellStyle name="Zarez 2 2 7" xfId="29841" xr:uid="{00000000-0005-0000-0000-0000EA760000}"/>
    <cellStyle name="Zarez 2 2 7 10" xfId="29842" xr:uid="{00000000-0005-0000-0000-0000EB760000}"/>
    <cellStyle name="Zarez 2 2 7 11" xfId="29843" xr:uid="{00000000-0005-0000-0000-0000EC760000}"/>
    <cellStyle name="Zarez 2 2 7 2" xfId="29844" xr:uid="{00000000-0005-0000-0000-0000ED760000}"/>
    <cellStyle name="Zarez 2 2 7 2 2" xfId="29845" xr:uid="{00000000-0005-0000-0000-0000EE760000}"/>
    <cellStyle name="Zarez 2 2 7 2 2 2" xfId="29846" xr:uid="{00000000-0005-0000-0000-0000EF760000}"/>
    <cellStyle name="Zarez 2 2 7 2 3" xfId="29847" xr:uid="{00000000-0005-0000-0000-0000F0760000}"/>
    <cellStyle name="Zarez 2 2 7 2 3 2" xfId="29848" xr:uid="{00000000-0005-0000-0000-0000F1760000}"/>
    <cellStyle name="Zarez 2 2 7 2 4" xfId="29849" xr:uid="{00000000-0005-0000-0000-0000F2760000}"/>
    <cellStyle name="Zarez 2 2 7 2 5" xfId="29850" xr:uid="{00000000-0005-0000-0000-0000F3760000}"/>
    <cellStyle name="Zarez 2 2 7 3" xfId="29851" xr:uid="{00000000-0005-0000-0000-0000F4760000}"/>
    <cellStyle name="Zarez 2 2 7 3 2" xfId="29852" xr:uid="{00000000-0005-0000-0000-0000F5760000}"/>
    <cellStyle name="Zarez 2 2 7 3 2 2" xfId="29853" xr:uid="{00000000-0005-0000-0000-0000F6760000}"/>
    <cellStyle name="Zarez 2 2 7 3 3" xfId="29854" xr:uid="{00000000-0005-0000-0000-0000F7760000}"/>
    <cellStyle name="Zarez 2 2 7 3 3 2" xfId="29855" xr:uid="{00000000-0005-0000-0000-0000F8760000}"/>
    <cellStyle name="Zarez 2 2 7 3 4" xfId="29856" xr:uid="{00000000-0005-0000-0000-0000F9760000}"/>
    <cellStyle name="Zarez 2 2 7 3 5" xfId="29857" xr:uid="{00000000-0005-0000-0000-0000FA760000}"/>
    <cellStyle name="Zarez 2 2 7 4" xfId="29858" xr:uid="{00000000-0005-0000-0000-0000FB760000}"/>
    <cellStyle name="Zarez 2 2 7 4 2" xfId="29859" xr:uid="{00000000-0005-0000-0000-0000FC760000}"/>
    <cellStyle name="Zarez 2 2 7 4 2 2" xfId="29860" xr:uid="{00000000-0005-0000-0000-0000FD760000}"/>
    <cellStyle name="Zarez 2 2 7 4 3" xfId="29861" xr:uid="{00000000-0005-0000-0000-0000FE760000}"/>
    <cellStyle name="Zarez 2 2 7 4 3 2" xfId="29862" xr:uid="{00000000-0005-0000-0000-0000FF760000}"/>
    <cellStyle name="Zarez 2 2 7 4 4" xfId="29863" xr:uid="{00000000-0005-0000-0000-000000770000}"/>
    <cellStyle name="Zarez 2 2 7 4 5" xfId="29864" xr:uid="{00000000-0005-0000-0000-000001770000}"/>
    <cellStyle name="Zarez 2 2 7 5" xfId="29865" xr:uid="{00000000-0005-0000-0000-000002770000}"/>
    <cellStyle name="Zarez 2 2 7 5 2" xfId="29866" xr:uid="{00000000-0005-0000-0000-000003770000}"/>
    <cellStyle name="Zarez 2 2 7 5 2 2" xfId="29867" xr:uid="{00000000-0005-0000-0000-000004770000}"/>
    <cellStyle name="Zarez 2 2 7 5 3" xfId="29868" xr:uid="{00000000-0005-0000-0000-000005770000}"/>
    <cellStyle name="Zarez 2 2 7 5 3 2" xfId="29869" xr:uid="{00000000-0005-0000-0000-000006770000}"/>
    <cellStyle name="Zarez 2 2 7 5 4" xfId="29870" xr:uid="{00000000-0005-0000-0000-000007770000}"/>
    <cellStyle name="Zarez 2 2 7 5 5" xfId="29871" xr:uid="{00000000-0005-0000-0000-000008770000}"/>
    <cellStyle name="Zarez 2 2 7 6" xfId="29872" xr:uid="{00000000-0005-0000-0000-000009770000}"/>
    <cellStyle name="Zarez 2 2 7 6 2" xfId="29873" xr:uid="{00000000-0005-0000-0000-00000A770000}"/>
    <cellStyle name="Zarez 2 2 7 6 2 2" xfId="29874" xr:uid="{00000000-0005-0000-0000-00000B770000}"/>
    <cellStyle name="Zarez 2 2 7 6 3" xfId="29875" xr:uid="{00000000-0005-0000-0000-00000C770000}"/>
    <cellStyle name="Zarez 2 2 7 6 3 2" xfId="29876" xr:uid="{00000000-0005-0000-0000-00000D770000}"/>
    <cellStyle name="Zarez 2 2 7 6 4" xfId="29877" xr:uid="{00000000-0005-0000-0000-00000E770000}"/>
    <cellStyle name="Zarez 2 2 7 7" xfId="29878" xr:uid="{00000000-0005-0000-0000-00000F770000}"/>
    <cellStyle name="Zarez 2 2 7 7 2" xfId="29879" xr:uid="{00000000-0005-0000-0000-000010770000}"/>
    <cellStyle name="Zarez 2 2 7 7 2 2" xfId="29880" xr:uid="{00000000-0005-0000-0000-000011770000}"/>
    <cellStyle name="Zarez 2 2 7 7 3" xfId="29881" xr:uid="{00000000-0005-0000-0000-000012770000}"/>
    <cellStyle name="Zarez 2 2 7 7 3 2" xfId="29882" xr:uid="{00000000-0005-0000-0000-000013770000}"/>
    <cellStyle name="Zarez 2 2 7 7 4" xfId="29883" xr:uid="{00000000-0005-0000-0000-000014770000}"/>
    <cellStyle name="Zarez 2 2 7 8" xfId="29884" xr:uid="{00000000-0005-0000-0000-000015770000}"/>
    <cellStyle name="Zarez 2 2 7 8 2" xfId="29885" xr:uid="{00000000-0005-0000-0000-000016770000}"/>
    <cellStyle name="Zarez 2 2 7 9" xfId="29886" xr:uid="{00000000-0005-0000-0000-000017770000}"/>
    <cellStyle name="Zarez 2 2 7 9 2" xfId="29887" xr:uid="{00000000-0005-0000-0000-000018770000}"/>
    <cellStyle name="Zarez 2 2 8" xfId="29888" xr:uid="{00000000-0005-0000-0000-000019770000}"/>
    <cellStyle name="Zarez 2 2 8 10" xfId="29889" xr:uid="{00000000-0005-0000-0000-00001A770000}"/>
    <cellStyle name="Zarez 2 2 8 11" xfId="29890" xr:uid="{00000000-0005-0000-0000-00001B770000}"/>
    <cellStyle name="Zarez 2 2 8 2" xfId="29891" xr:uid="{00000000-0005-0000-0000-00001C770000}"/>
    <cellStyle name="Zarez 2 2 8 2 2" xfId="29892" xr:uid="{00000000-0005-0000-0000-00001D770000}"/>
    <cellStyle name="Zarez 2 2 8 2 2 2" xfId="29893" xr:uid="{00000000-0005-0000-0000-00001E770000}"/>
    <cellStyle name="Zarez 2 2 8 2 3" xfId="29894" xr:uid="{00000000-0005-0000-0000-00001F770000}"/>
    <cellStyle name="Zarez 2 2 8 2 3 2" xfId="29895" xr:uid="{00000000-0005-0000-0000-000020770000}"/>
    <cellStyle name="Zarez 2 2 8 2 4" xfId="29896" xr:uid="{00000000-0005-0000-0000-000021770000}"/>
    <cellStyle name="Zarez 2 2 8 2 5" xfId="29897" xr:uid="{00000000-0005-0000-0000-000022770000}"/>
    <cellStyle name="Zarez 2 2 8 3" xfId="29898" xr:uid="{00000000-0005-0000-0000-000023770000}"/>
    <cellStyle name="Zarez 2 2 8 3 2" xfId="29899" xr:uid="{00000000-0005-0000-0000-000024770000}"/>
    <cellStyle name="Zarez 2 2 8 3 2 2" xfId="29900" xr:uid="{00000000-0005-0000-0000-000025770000}"/>
    <cellStyle name="Zarez 2 2 8 3 3" xfId="29901" xr:uid="{00000000-0005-0000-0000-000026770000}"/>
    <cellStyle name="Zarez 2 2 8 3 3 2" xfId="29902" xr:uid="{00000000-0005-0000-0000-000027770000}"/>
    <cellStyle name="Zarez 2 2 8 3 4" xfId="29903" xr:uid="{00000000-0005-0000-0000-000028770000}"/>
    <cellStyle name="Zarez 2 2 8 3 5" xfId="29904" xr:uid="{00000000-0005-0000-0000-000029770000}"/>
    <cellStyle name="Zarez 2 2 8 4" xfId="29905" xr:uid="{00000000-0005-0000-0000-00002A770000}"/>
    <cellStyle name="Zarez 2 2 8 4 2" xfId="29906" xr:uid="{00000000-0005-0000-0000-00002B770000}"/>
    <cellStyle name="Zarez 2 2 8 4 2 2" xfId="29907" xr:uid="{00000000-0005-0000-0000-00002C770000}"/>
    <cellStyle name="Zarez 2 2 8 4 3" xfId="29908" xr:uid="{00000000-0005-0000-0000-00002D770000}"/>
    <cellStyle name="Zarez 2 2 8 4 3 2" xfId="29909" xr:uid="{00000000-0005-0000-0000-00002E770000}"/>
    <cellStyle name="Zarez 2 2 8 4 4" xfId="29910" xr:uid="{00000000-0005-0000-0000-00002F770000}"/>
    <cellStyle name="Zarez 2 2 8 4 5" xfId="29911" xr:uid="{00000000-0005-0000-0000-000030770000}"/>
    <cellStyle name="Zarez 2 2 8 5" xfId="29912" xr:uid="{00000000-0005-0000-0000-000031770000}"/>
    <cellStyle name="Zarez 2 2 8 5 2" xfId="29913" xr:uid="{00000000-0005-0000-0000-000032770000}"/>
    <cellStyle name="Zarez 2 2 8 5 2 2" xfId="29914" xr:uid="{00000000-0005-0000-0000-000033770000}"/>
    <cellStyle name="Zarez 2 2 8 5 3" xfId="29915" xr:uid="{00000000-0005-0000-0000-000034770000}"/>
    <cellStyle name="Zarez 2 2 8 5 3 2" xfId="29916" xr:uid="{00000000-0005-0000-0000-000035770000}"/>
    <cellStyle name="Zarez 2 2 8 5 4" xfId="29917" xr:uid="{00000000-0005-0000-0000-000036770000}"/>
    <cellStyle name="Zarez 2 2 8 5 5" xfId="29918" xr:uid="{00000000-0005-0000-0000-000037770000}"/>
    <cellStyle name="Zarez 2 2 8 6" xfId="29919" xr:uid="{00000000-0005-0000-0000-000038770000}"/>
    <cellStyle name="Zarez 2 2 8 6 2" xfId="29920" xr:uid="{00000000-0005-0000-0000-000039770000}"/>
    <cellStyle name="Zarez 2 2 8 6 2 2" xfId="29921" xr:uid="{00000000-0005-0000-0000-00003A770000}"/>
    <cellStyle name="Zarez 2 2 8 6 3" xfId="29922" xr:uid="{00000000-0005-0000-0000-00003B770000}"/>
    <cellStyle name="Zarez 2 2 8 6 3 2" xfId="29923" xr:uid="{00000000-0005-0000-0000-00003C770000}"/>
    <cellStyle name="Zarez 2 2 8 6 4" xfId="29924" xr:uid="{00000000-0005-0000-0000-00003D770000}"/>
    <cellStyle name="Zarez 2 2 8 7" xfId="29925" xr:uid="{00000000-0005-0000-0000-00003E770000}"/>
    <cellStyle name="Zarez 2 2 8 7 2" xfId="29926" xr:uid="{00000000-0005-0000-0000-00003F770000}"/>
    <cellStyle name="Zarez 2 2 8 7 2 2" xfId="29927" xr:uid="{00000000-0005-0000-0000-000040770000}"/>
    <cellStyle name="Zarez 2 2 8 7 3" xfId="29928" xr:uid="{00000000-0005-0000-0000-000041770000}"/>
    <cellStyle name="Zarez 2 2 8 7 3 2" xfId="29929" xr:uid="{00000000-0005-0000-0000-000042770000}"/>
    <cellStyle name="Zarez 2 2 8 7 4" xfId="29930" xr:uid="{00000000-0005-0000-0000-000043770000}"/>
    <cellStyle name="Zarez 2 2 8 8" xfId="29931" xr:uid="{00000000-0005-0000-0000-000044770000}"/>
    <cellStyle name="Zarez 2 2 8 8 2" xfId="29932" xr:uid="{00000000-0005-0000-0000-000045770000}"/>
    <cellStyle name="Zarez 2 2 8 9" xfId="29933" xr:uid="{00000000-0005-0000-0000-000046770000}"/>
    <cellStyle name="Zarez 2 2 8 9 2" xfId="29934" xr:uid="{00000000-0005-0000-0000-000047770000}"/>
    <cellStyle name="Zarez 2 2 9" xfId="29935" xr:uid="{00000000-0005-0000-0000-000048770000}"/>
    <cellStyle name="Zarez 2 20" xfId="29936" xr:uid="{00000000-0005-0000-0000-000049770000}"/>
    <cellStyle name="Zarez 2 20 2" xfId="29937" xr:uid="{00000000-0005-0000-0000-00004A770000}"/>
    <cellStyle name="Zarez 2 20 2 2" xfId="29938" xr:uid="{00000000-0005-0000-0000-00004B770000}"/>
    <cellStyle name="Zarez 2 20 3" xfId="29939" xr:uid="{00000000-0005-0000-0000-00004C770000}"/>
    <cellStyle name="Zarez 2 21" xfId="29940" xr:uid="{00000000-0005-0000-0000-00004D770000}"/>
    <cellStyle name="Zarez 2 21 2" xfId="29941" xr:uid="{00000000-0005-0000-0000-00004E770000}"/>
    <cellStyle name="Zarez 2 21 2 2" xfId="29942" xr:uid="{00000000-0005-0000-0000-00004F770000}"/>
    <cellStyle name="Zarez 2 21 3" xfId="29943" xr:uid="{00000000-0005-0000-0000-000050770000}"/>
    <cellStyle name="Zarez 2 22" xfId="29944" xr:uid="{00000000-0005-0000-0000-000051770000}"/>
    <cellStyle name="Zarez 2 23" xfId="29945" xr:uid="{00000000-0005-0000-0000-000052770000}"/>
    <cellStyle name="Zarez 2 24" xfId="1190" xr:uid="{00000000-0005-0000-0000-000053770000}"/>
    <cellStyle name="Zarez 2 25" xfId="40957" xr:uid="{00000000-0005-0000-0000-000054770000}"/>
    <cellStyle name="Zarez 2 3" xfId="1228" xr:uid="{00000000-0005-0000-0000-000055770000}"/>
    <cellStyle name="Zarez 2 3 10" xfId="29946" xr:uid="{00000000-0005-0000-0000-000056770000}"/>
    <cellStyle name="Zarez 2 3 10 2" xfId="29947" xr:uid="{00000000-0005-0000-0000-000057770000}"/>
    <cellStyle name="Zarez 2 3 11" xfId="29948" xr:uid="{00000000-0005-0000-0000-000058770000}"/>
    <cellStyle name="Zarez 2 3 12" xfId="29949" xr:uid="{00000000-0005-0000-0000-000059770000}"/>
    <cellStyle name="Zarez 2 3 13" xfId="40444" xr:uid="{00000000-0005-0000-0000-00005A770000}"/>
    <cellStyle name="Zarez 2 3 14" xfId="41003" xr:uid="{00000000-0005-0000-0000-00005B770000}"/>
    <cellStyle name="Zarez 2 3 2" xfId="1229" xr:uid="{00000000-0005-0000-0000-00005C770000}"/>
    <cellStyle name="Zarez 2 3 2 10" xfId="29950" xr:uid="{00000000-0005-0000-0000-00005D770000}"/>
    <cellStyle name="Zarez 2 3 2 10 2" xfId="29951" xr:uid="{00000000-0005-0000-0000-00005E770000}"/>
    <cellStyle name="Zarez 2 3 2 10 2 2" xfId="29952" xr:uid="{00000000-0005-0000-0000-00005F770000}"/>
    <cellStyle name="Zarez 2 3 2 10 3" xfId="29953" xr:uid="{00000000-0005-0000-0000-000060770000}"/>
    <cellStyle name="Zarez 2 3 2 10 3 2" xfId="29954" xr:uid="{00000000-0005-0000-0000-000061770000}"/>
    <cellStyle name="Zarez 2 3 2 10 4" xfId="29955" xr:uid="{00000000-0005-0000-0000-000062770000}"/>
    <cellStyle name="Zarez 2 3 2 11" xfId="29956" xr:uid="{00000000-0005-0000-0000-000063770000}"/>
    <cellStyle name="Zarez 2 3 2 11 2" xfId="29957" xr:uid="{00000000-0005-0000-0000-000064770000}"/>
    <cellStyle name="Zarez 2 3 2 11 2 2" xfId="29958" xr:uid="{00000000-0005-0000-0000-000065770000}"/>
    <cellStyle name="Zarez 2 3 2 11 3" xfId="29959" xr:uid="{00000000-0005-0000-0000-000066770000}"/>
    <cellStyle name="Zarez 2 3 2 12" xfId="29960" xr:uid="{00000000-0005-0000-0000-000067770000}"/>
    <cellStyle name="Zarez 2 3 2 12 2" xfId="29961" xr:uid="{00000000-0005-0000-0000-000068770000}"/>
    <cellStyle name="Zarez 2 3 2 12 2 2" xfId="29962" xr:uid="{00000000-0005-0000-0000-000069770000}"/>
    <cellStyle name="Zarez 2 3 2 12 3" xfId="29963" xr:uid="{00000000-0005-0000-0000-00006A770000}"/>
    <cellStyle name="Zarez 2 3 2 13" xfId="29964" xr:uid="{00000000-0005-0000-0000-00006B770000}"/>
    <cellStyle name="Zarez 2 3 2 13 2" xfId="29965" xr:uid="{00000000-0005-0000-0000-00006C770000}"/>
    <cellStyle name="Zarez 2 3 2 14" xfId="29966" xr:uid="{00000000-0005-0000-0000-00006D770000}"/>
    <cellStyle name="Zarez 2 3 2 14 2" xfId="29967" xr:uid="{00000000-0005-0000-0000-00006E770000}"/>
    <cellStyle name="Zarez 2 3 2 15" xfId="29968" xr:uid="{00000000-0005-0000-0000-00006F770000}"/>
    <cellStyle name="Zarez 2 3 2 16" xfId="29969" xr:uid="{00000000-0005-0000-0000-000070770000}"/>
    <cellStyle name="Zarez 2 3 2 17" xfId="41004" xr:uid="{00000000-0005-0000-0000-000071770000}"/>
    <cellStyle name="Zarez 2 3 2 2" xfId="29970" xr:uid="{00000000-0005-0000-0000-000072770000}"/>
    <cellStyle name="Zarez 2 3 2 2 10" xfId="29971" xr:uid="{00000000-0005-0000-0000-000073770000}"/>
    <cellStyle name="Zarez 2 3 2 2 11" xfId="29972" xr:uid="{00000000-0005-0000-0000-000074770000}"/>
    <cellStyle name="Zarez 2 3 2 2 12" xfId="41005" xr:uid="{00000000-0005-0000-0000-000075770000}"/>
    <cellStyle name="Zarez 2 3 2 2 2" xfId="29973" xr:uid="{00000000-0005-0000-0000-000076770000}"/>
    <cellStyle name="Zarez 2 3 2 2 2 2" xfId="29974" xr:uid="{00000000-0005-0000-0000-000077770000}"/>
    <cellStyle name="Zarez 2 3 2 2 2 2 2" xfId="29975" xr:uid="{00000000-0005-0000-0000-000078770000}"/>
    <cellStyle name="Zarez 2 3 2 2 2 3" xfId="29976" xr:uid="{00000000-0005-0000-0000-000079770000}"/>
    <cellStyle name="Zarez 2 3 2 2 2 3 2" xfId="29977" xr:uid="{00000000-0005-0000-0000-00007A770000}"/>
    <cellStyle name="Zarez 2 3 2 2 2 4" xfId="29978" xr:uid="{00000000-0005-0000-0000-00007B770000}"/>
    <cellStyle name="Zarez 2 3 2 2 2 5" xfId="29979" xr:uid="{00000000-0005-0000-0000-00007C770000}"/>
    <cellStyle name="Zarez 2 3 2 2 3" xfId="29980" xr:uid="{00000000-0005-0000-0000-00007D770000}"/>
    <cellStyle name="Zarez 2 3 2 2 3 2" xfId="29981" xr:uid="{00000000-0005-0000-0000-00007E770000}"/>
    <cellStyle name="Zarez 2 3 2 2 3 2 2" xfId="29982" xr:uid="{00000000-0005-0000-0000-00007F770000}"/>
    <cellStyle name="Zarez 2 3 2 2 3 3" xfId="29983" xr:uid="{00000000-0005-0000-0000-000080770000}"/>
    <cellStyle name="Zarez 2 3 2 2 3 3 2" xfId="29984" xr:uid="{00000000-0005-0000-0000-000081770000}"/>
    <cellStyle name="Zarez 2 3 2 2 3 4" xfId="29985" xr:uid="{00000000-0005-0000-0000-000082770000}"/>
    <cellStyle name="Zarez 2 3 2 2 3 5" xfId="29986" xr:uid="{00000000-0005-0000-0000-000083770000}"/>
    <cellStyle name="Zarez 2 3 2 2 4" xfId="29987" xr:uid="{00000000-0005-0000-0000-000084770000}"/>
    <cellStyle name="Zarez 2 3 2 2 4 2" xfId="29988" xr:uid="{00000000-0005-0000-0000-000085770000}"/>
    <cellStyle name="Zarez 2 3 2 2 4 2 2" xfId="29989" xr:uid="{00000000-0005-0000-0000-000086770000}"/>
    <cellStyle name="Zarez 2 3 2 2 4 3" xfId="29990" xr:uid="{00000000-0005-0000-0000-000087770000}"/>
    <cellStyle name="Zarez 2 3 2 2 4 3 2" xfId="29991" xr:uid="{00000000-0005-0000-0000-000088770000}"/>
    <cellStyle name="Zarez 2 3 2 2 4 4" xfId="29992" xr:uid="{00000000-0005-0000-0000-000089770000}"/>
    <cellStyle name="Zarez 2 3 2 2 4 5" xfId="29993" xr:uid="{00000000-0005-0000-0000-00008A770000}"/>
    <cellStyle name="Zarez 2 3 2 2 5" xfId="29994" xr:uid="{00000000-0005-0000-0000-00008B770000}"/>
    <cellStyle name="Zarez 2 3 2 2 5 2" xfId="29995" xr:uid="{00000000-0005-0000-0000-00008C770000}"/>
    <cellStyle name="Zarez 2 3 2 2 5 2 2" xfId="29996" xr:uid="{00000000-0005-0000-0000-00008D770000}"/>
    <cellStyle name="Zarez 2 3 2 2 5 3" xfId="29997" xr:uid="{00000000-0005-0000-0000-00008E770000}"/>
    <cellStyle name="Zarez 2 3 2 2 5 3 2" xfId="29998" xr:uid="{00000000-0005-0000-0000-00008F770000}"/>
    <cellStyle name="Zarez 2 3 2 2 5 4" xfId="29999" xr:uid="{00000000-0005-0000-0000-000090770000}"/>
    <cellStyle name="Zarez 2 3 2 2 5 5" xfId="30000" xr:uid="{00000000-0005-0000-0000-000091770000}"/>
    <cellStyle name="Zarez 2 3 2 2 6" xfId="30001" xr:uid="{00000000-0005-0000-0000-000092770000}"/>
    <cellStyle name="Zarez 2 3 2 2 6 2" xfId="30002" xr:uid="{00000000-0005-0000-0000-000093770000}"/>
    <cellStyle name="Zarez 2 3 2 2 6 2 2" xfId="30003" xr:uid="{00000000-0005-0000-0000-000094770000}"/>
    <cellStyle name="Zarez 2 3 2 2 6 3" xfId="30004" xr:uid="{00000000-0005-0000-0000-000095770000}"/>
    <cellStyle name="Zarez 2 3 2 2 6 3 2" xfId="30005" xr:uid="{00000000-0005-0000-0000-000096770000}"/>
    <cellStyle name="Zarez 2 3 2 2 6 4" xfId="30006" xr:uid="{00000000-0005-0000-0000-000097770000}"/>
    <cellStyle name="Zarez 2 3 2 2 7" xfId="30007" xr:uid="{00000000-0005-0000-0000-000098770000}"/>
    <cellStyle name="Zarez 2 3 2 2 7 2" xfId="30008" xr:uid="{00000000-0005-0000-0000-000099770000}"/>
    <cellStyle name="Zarez 2 3 2 2 7 2 2" xfId="30009" xr:uid="{00000000-0005-0000-0000-00009A770000}"/>
    <cellStyle name="Zarez 2 3 2 2 7 3" xfId="30010" xr:uid="{00000000-0005-0000-0000-00009B770000}"/>
    <cellStyle name="Zarez 2 3 2 2 7 3 2" xfId="30011" xr:uid="{00000000-0005-0000-0000-00009C770000}"/>
    <cellStyle name="Zarez 2 3 2 2 7 4" xfId="30012" xr:uid="{00000000-0005-0000-0000-00009D770000}"/>
    <cellStyle name="Zarez 2 3 2 2 8" xfId="30013" xr:uid="{00000000-0005-0000-0000-00009E770000}"/>
    <cellStyle name="Zarez 2 3 2 2 8 2" xfId="30014" xr:uid="{00000000-0005-0000-0000-00009F770000}"/>
    <cellStyle name="Zarez 2 3 2 2 9" xfId="30015" xr:uid="{00000000-0005-0000-0000-0000A0770000}"/>
    <cellStyle name="Zarez 2 3 2 2 9 2" xfId="30016" xr:uid="{00000000-0005-0000-0000-0000A1770000}"/>
    <cellStyle name="Zarez 2 3 2 3" xfId="30017" xr:uid="{00000000-0005-0000-0000-0000A2770000}"/>
    <cellStyle name="Zarez 2 3 2 3 10" xfId="30018" xr:uid="{00000000-0005-0000-0000-0000A3770000}"/>
    <cellStyle name="Zarez 2 3 2 3 11" xfId="30019" xr:uid="{00000000-0005-0000-0000-0000A4770000}"/>
    <cellStyle name="Zarez 2 3 2 3 2" xfId="30020" xr:uid="{00000000-0005-0000-0000-0000A5770000}"/>
    <cellStyle name="Zarez 2 3 2 3 2 2" xfId="30021" xr:uid="{00000000-0005-0000-0000-0000A6770000}"/>
    <cellStyle name="Zarez 2 3 2 3 2 2 2" xfId="30022" xr:uid="{00000000-0005-0000-0000-0000A7770000}"/>
    <cellStyle name="Zarez 2 3 2 3 2 3" xfId="30023" xr:uid="{00000000-0005-0000-0000-0000A8770000}"/>
    <cellStyle name="Zarez 2 3 2 3 2 3 2" xfId="30024" xr:uid="{00000000-0005-0000-0000-0000A9770000}"/>
    <cellStyle name="Zarez 2 3 2 3 2 4" xfId="30025" xr:uid="{00000000-0005-0000-0000-0000AA770000}"/>
    <cellStyle name="Zarez 2 3 2 3 2 5" xfId="30026" xr:uid="{00000000-0005-0000-0000-0000AB770000}"/>
    <cellStyle name="Zarez 2 3 2 3 3" xfId="30027" xr:uid="{00000000-0005-0000-0000-0000AC770000}"/>
    <cellStyle name="Zarez 2 3 2 3 3 2" xfId="30028" xr:uid="{00000000-0005-0000-0000-0000AD770000}"/>
    <cellStyle name="Zarez 2 3 2 3 3 2 2" xfId="30029" xr:uid="{00000000-0005-0000-0000-0000AE770000}"/>
    <cellStyle name="Zarez 2 3 2 3 3 3" xfId="30030" xr:uid="{00000000-0005-0000-0000-0000AF770000}"/>
    <cellStyle name="Zarez 2 3 2 3 3 3 2" xfId="30031" xr:uid="{00000000-0005-0000-0000-0000B0770000}"/>
    <cellStyle name="Zarez 2 3 2 3 3 4" xfId="30032" xr:uid="{00000000-0005-0000-0000-0000B1770000}"/>
    <cellStyle name="Zarez 2 3 2 3 3 5" xfId="30033" xr:uid="{00000000-0005-0000-0000-0000B2770000}"/>
    <cellStyle name="Zarez 2 3 2 3 4" xfId="30034" xr:uid="{00000000-0005-0000-0000-0000B3770000}"/>
    <cellStyle name="Zarez 2 3 2 3 4 2" xfId="30035" xr:uid="{00000000-0005-0000-0000-0000B4770000}"/>
    <cellStyle name="Zarez 2 3 2 3 4 2 2" xfId="30036" xr:uid="{00000000-0005-0000-0000-0000B5770000}"/>
    <cellStyle name="Zarez 2 3 2 3 4 3" xfId="30037" xr:uid="{00000000-0005-0000-0000-0000B6770000}"/>
    <cellStyle name="Zarez 2 3 2 3 4 3 2" xfId="30038" xr:uid="{00000000-0005-0000-0000-0000B7770000}"/>
    <cellStyle name="Zarez 2 3 2 3 4 4" xfId="30039" xr:uid="{00000000-0005-0000-0000-0000B8770000}"/>
    <cellStyle name="Zarez 2 3 2 3 4 5" xfId="30040" xr:uid="{00000000-0005-0000-0000-0000B9770000}"/>
    <cellStyle name="Zarez 2 3 2 3 5" xfId="30041" xr:uid="{00000000-0005-0000-0000-0000BA770000}"/>
    <cellStyle name="Zarez 2 3 2 3 5 2" xfId="30042" xr:uid="{00000000-0005-0000-0000-0000BB770000}"/>
    <cellStyle name="Zarez 2 3 2 3 5 2 2" xfId="30043" xr:uid="{00000000-0005-0000-0000-0000BC770000}"/>
    <cellStyle name="Zarez 2 3 2 3 5 3" xfId="30044" xr:uid="{00000000-0005-0000-0000-0000BD770000}"/>
    <cellStyle name="Zarez 2 3 2 3 5 3 2" xfId="30045" xr:uid="{00000000-0005-0000-0000-0000BE770000}"/>
    <cellStyle name="Zarez 2 3 2 3 5 4" xfId="30046" xr:uid="{00000000-0005-0000-0000-0000BF770000}"/>
    <cellStyle name="Zarez 2 3 2 3 5 5" xfId="30047" xr:uid="{00000000-0005-0000-0000-0000C0770000}"/>
    <cellStyle name="Zarez 2 3 2 3 6" xfId="30048" xr:uid="{00000000-0005-0000-0000-0000C1770000}"/>
    <cellStyle name="Zarez 2 3 2 3 6 2" xfId="30049" xr:uid="{00000000-0005-0000-0000-0000C2770000}"/>
    <cellStyle name="Zarez 2 3 2 3 6 2 2" xfId="30050" xr:uid="{00000000-0005-0000-0000-0000C3770000}"/>
    <cellStyle name="Zarez 2 3 2 3 6 3" xfId="30051" xr:uid="{00000000-0005-0000-0000-0000C4770000}"/>
    <cellStyle name="Zarez 2 3 2 3 6 3 2" xfId="30052" xr:uid="{00000000-0005-0000-0000-0000C5770000}"/>
    <cellStyle name="Zarez 2 3 2 3 6 4" xfId="30053" xr:uid="{00000000-0005-0000-0000-0000C6770000}"/>
    <cellStyle name="Zarez 2 3 2 3 7" xfId="30054" xr:uid="{00000000-0005-0000-0000-0000C7770000}"/>
    <cellStyle name="Zarez 2 3 2 3 7 2" xfId="30055" xr:uid="{00000000-0005-0000-0000-0000C8770000}"/>
    <cellStyle name="Zarez 2 3 2 3 7 2 2" xfId="30056" xr:uid="{00000000-0005-0000-0000-0000C9770000}"/>
    <cellStyle name="Zarez 2 3 2 3 7 3" xfId="30057" xr:uid="{00000000-0005-0000-0000-0000CA770000}"/>
    <cellStyle name="Zarez 2 3 2 3 7 3 2" xfId="30058" xr:uid="{00000000-0005-0000-0000-0000CB770000}"/>
    <cellStyle name="Zarez 2 3 2 3 7 4" xfId="30059" xr:uid="{00000000-0005-0000-0000-0000CC770000}"/>
    <cellStyle name="Zarez 2 3 2 3 8" xfId="30060" xr:uid="{00000000-0005-0000-0000-0000CD770000}"/>
    <cellStyle name="Zarez 2 3 2 3 8 2" xfId="30061" xr:uid="{00000000-0005-0000-0000-0000CE770000}"/>
    <cellStyle name="Zarez 2 3 2 3 9" xfId="30062" xr:uid="{00000000-0005-0000-0000-0000CF770000}"/>
    <cellStyle name="Zarez 2 3 2 3 9 2" xfId="30063" xr:uid="{00000000-0005-0000-0000-0000D0770000}"/>
    <cellStyle name="Zarez 2 3 2 4" xfId="30064" xr:uid="{00000000-0005-0000-0000-0000D1770000}"/>
    <cellStyle name="Zarez 2 3 2 4 10" xfId="30065" xr:uid="{00000000-0005-0000-0000-0000D2770000}"/>
    <cellStyle name="Zarez 2 3 2 4 11" xfId="30066" xr:uid="{00000000-0005-0000-0000-0000D3770000}"/>
    <cellStyle name="Zarez 2 3 2 4 2" xfId="30067" xr:uid="{00000000-0005-0000-0000-0000D4770000}"/>
    <cellStyle name="Zarez 2 3 2 4 2 2" xfId="30068" xr:uid="{00000000-0005-0000-0000-0000D5770000}"/>
    <cellStyle name="Zarez 2 3 2 4 2 2 2" xfId="30069" xr:uid="{00000000-0005-0000-0000-0000D6770000}"/>
    <cellStyle name="Zarez 2 3 2 4 2 3" xfId="30070" xr:uid="{00000000-0005-0000-0000-0000D7770000}"/>
    <cellStyle name="Zarez 2 3 2 4 2 3 2" xfId="30071" xr:uid="{00000000-0005-0000-0000-0000D8770000}"/>
    <cellStyle name="Zarez 2 3 2 4 2 4" xfId="30072" xr:uid="{00000000-0005-0000-0000-0000D9770000}"/>
    <cellStyle name="Zarez 2 3 2 4 2 5" xfId="30073" xr:uid="{00000000-0005-0000-0000-0000DA770000}"/>
    <cellStyle name="Zarez 2 3 2 4 3" xfId="30074" xr:uid="{00000000-0005-0000-0000-0000DB770000}"/>
    <cellStyle name="Zarez 2 3 2 4 3 2" xfId="30075" xr:uid="{00000000-0005-0000-0000-0000DC770000}"/>
    <cellStyle name="Zarez 2 3 2 4 3 2 2" xfId="30076" xr:uid="{00000000-0005-0000-0000-0000DD770000}"/>
    <cellStyle name="Zarez 2 3 2 4 3 3" xfId="30077" xr:uid="{00000000-0005-0000-0000-0000DE770000}"/>
    <cellStyle name="Zarez 2 3 2 4 3 3 2" xfId="30078" xr:uid="{00000000-0005-0000-0000-0000DF770000}"/>
    <cellStyle name="Zarez 2 3 2 4 3 4" xfId="30079" xr:uid="{00000000-0005-0000-0000-0000E0770000}"/>
    <cellStyle name="Zarez 2 3 2 4 3 5" xfId="30080" xr:uid="{00000000-0005-0000-0000-0000E1770000}"/>
    <cellStyle name="Zarez 2 3 2 4 4" xfId="30081" xr:uid="{00000000-0005-0000-0000-0000E2770000}"/>
    <cellStyle name="Zarez 2 3 2 4 4 2" xfId="30082" xr:uid="{00000000-0005-0000-0000-0000E3770000}"/>
    <cellStyle name="Zarez 2 3 2 4 4 2 2" xfId="30083" xr:uid="{00000000-0005-0000-0000-0000E4770000}"/>
    <cellStyle name="Zarez 2 3 2 4 4 3" xfId="30084" xr:uid="{00000000-0005-0000-0000-0000E5770000}"/>
    <cellStyle name="Zarez 2 3 2 4 4 3 2" xfId="30085" xr:uid="{00000000-0005-0000-0000-0000E6770000}"/>
    <cellStyle name="Zarez 2 3 2 4 4 4" xfId="30086" xr:uid="{00000000-0005-0000-0000-0000E7770000}"/>
    <cellStyle name="Zarez 2 3 2 4 4 5" xfId="30087" xr:uid="{00000000-0005-0000-0000-0000E8770000}"/>
    <cellStyle name="Zarez 2 3 2 4 5" xfId="30088" xr:uid="{00000000-0005-0000-0000-0000E9770000}"/>
    <cellStyle name="Zarez 2 3 2 4 5 2" xfId="30089" xr:uid="{00000000-0005-0000-0000-0000EA770000}"/>
    <cellStyle name="Zarez 2 3 2 4 5 2 2" xfId="30090" xr:uid="{00000000-0005-0000-0000-0000EB770000}"/>
    <cellStyle name="Zarez 2 3 2 4 5 3" xfId="30091" xr:uid="{00000000-0005-0000-0000-0000EC770000}"/>
    <cellStyle name="Zarez 2 3 2 4 5 3 2" xfId="30092" xr:uid="{00000000-0005-0000-0000-0000ED770000}"/>
    <cellStyle name="Zarez 2 3 2 4 5 4" xfId="30093" xr:uid="{00000000-0005-0000-0000-0000EE770000}"/>
    <cellStyle name="Zarez 2 3 2 4 5 5" xfId="30094" xr:uid="{00000000-0005-0000-0000-0000EF770000}"/>
    <cellStyle name="Zarez 2 3 2 4 6" xfId="30095" xr:uid="{00000000-0005-0000-0000-0000F0770000}"/>
    <cellStyle name="Zarez 2 3 2 4 6 2" xfId="30096" xr:uid="{00000000-0005-0000-0000-0000F1770000}"/>
    <cellStyle name="Zarez 2 3 2 4 6 2 2" xfId="30097" xr:uid="{00000000-0005-0000-0000-0000F2770000}"/>
    <cellStyle name="Zarez 2 3 2 4 6 3" xfId="30098" xr:uid="{00000000-0005-0000-0000-0000F3770000}"/>
    <cellStyle name="Zarez 2 3 2 4 6 3 2" xfId="30099" xr:uid="{00000000-0005-0000-0000-0000F4770000}"/>
    <cellStyle name="Zarez 2 3 2 4 6 4" xfId="30100" xr:uid="{00000000-0005-0000-0000-0000F5770000}"/>
    <cellStyle name="Zarez 2 3 2 4 7" xfId="30101" xr:uid="{00000000-0005-0000-0000-0000F6770000}"/>
    <cellStyle name="Zarez 2 3 2 4 7 2" xfId="30102" xr:uid="{00000000-0005-0000-0000-0000F7770000}"/>
    <cellStyle name="Zarez 2 3 2 4 7 2 2" xfId="30103" xr:uid="{00000000-0005-0000-0000-0000F8770000}"/>
    <cellStyle name="Zarez 2 3 2 4 7 3" xfId="30104" xr:uid="{00000000-0005-0000-0000-0000F9770000}"/>
    <cellStyle name="Zarez 2 3 2 4 7 3 2" xfId="30105" xr:uid="{00000000-0005-0000-0000-0000FA770000}"/>
    <cellStyle name="Zarez 2 3 2 4 7 4" xfId="30106" xr:uid="{00000000-0005-0000-0000-0000FB770000}"/>
    <cellStyle name="Zarez 2 3 2 4 8" xfId="30107" xr:uid="{00000000-0005-0000-0000-0000FC770000}"/>
    <cellStyle name="Zarez 2 3 2 4 8 2" xfId="30108" xr:uid="{00000000-0005-0000-0000-0000FD770000}"/>
    <cellStyle name="Zarez 2 3 2 4 9" xfId="30109" xr:uid="{00000000-0005-0000-0000-0000FE770000}"/>
    <cellStyle name="Zarez 2 3 2 4 9 2" xfId="30110" xr:uid="{00000000-0005-0000-0000-0000FF770000}"/>
    <cellStyle name="Zarez 2 3 2 5" xfId="30111" xr:uid="{00000000-0005-0000-0000-000000780000}"/>
    <cellStyle name="Zarez 2 3 2 5 2" xfId="30112" xr:uid="{00000000-0005-0000-0000-000001780000}"/>
    <cellStyle name="Zarez 2 3 2 5 2 2" xfId="30113" xr:uid="{00000000-0005-0000-0000-000002780000}"/>
    <cellStyle name="Zarez 2 3 2 5 3" xfId="30114" xr:uid="{00000000-0005-0000-0000-000003780000}"/>
    <cellStyle name="Zarez 2 3 2 5 3 2" xfId="30115" xr:uid="{00000000-0005-0000-0000-000004780000}"/>
    <cellStyle name="Zarez 2 3 2 5 4" xfId="30116" xr:uid="{00000000-0005-0000-0000-000005780000}"/>
    <cellStyle name="Zarez 2 3 2 5 5" xfId="30117" xr:uid="{00000000-0005-0000-0000-000006780000}"/>
    <cellStyle name="Zarez 2 3 2 6" xfId="30118" xr:uid="{00000000-0005-0000-0000-000007780000}"/>
    <cellStyle name="Zarez 2 3 2 6 2" xfId="30119" xr:uid="{00000000-0005-0000-0000-000008780000}"/>
    <cellStyle name="Zarez 2 3 2 6 2 2" xfId="30120" xr:uid="{00000000-0005-0000-0000-000009780000}"/>
    <cellStyle name="Zarez 2 3 2 6 3" xfId="30121" xr:uid="{00000000-0005-0000-0000-00000A780000}"/>
    <cellStyle name="Zarez 2 3 2 6 3 2" xfId="30122" xr:uid="{00000000-0005-0000-0000-00000B780000}"/>
    <cellStyle name="Zarez 2 3 2 6 4" xfId="30123" xr:uid="{00000000-0005-0000-0000-00000C780000}"/>
    <cellStyle name="Zarez 2 3 2 6 5" xfId="30124" xr:uid="{00000000-0005-0000-0000-00000D780000}"/>
    <cellStyle name="Zarez 2 3 2 7" xfId="30125" xr:uid="{00000000-0005-0000-0000-00000E780000}"/>
    <cellStyle name="Zarez 2 3 2 7 2" xfId="30126" xr:uid="{00000000-0005-0000-0000-00000F780000}"/>
    <cellStyle name="Zarez 2 3 2 7 2 2" xfId="30127" xr:uid="{00000000-0005-0000-0000-000010780000}"/>
    <cellStyle name="Zarez 2 3 2 7 3" xfId="30128" xr:uid="{00000000-0005-0000-0000-000011780000}"/>
    <cellStyle name="Zarez 2 3 2 7 3 2" xfId="30129" xr:uid="{00000000-0005-0000-0000-000012780000}"/>
    <cellStyle name="Zarez 2 3 2 7 4" xfId="30130" xr:uid="{00000000-0005-0000-0000-000013780000}"/>
    <cellStyle name="Zarez 2 3 2 7 5" xfId="30131" xr:uid="{00000000-0005-0000-0000-000014780000}"/>
    <cellStyle name="Zarez 2 3 2 8" xfId="30132" xr:uid="{00000000-0005-0000-0000-000015780000}"/>
    <cellStyle name="Zarez 2 3 2 8 2" xfId="30133" xr:uid="{00000000-0005-0000-0000-000016780000}"/>
    <cellStyle name="Zarez 2 3 2 8 2 2" xfId="30134" xr:uid="{00000000-0005-0000-0000-000017780000}"/>
    <cellStyle name="Zarez 2 3 2 8 3" xfId="30135" xr:uid="{00000000-0005-0000-0000-000018780000}"/>
    <cellStyle name="Zarez 2 3 2 8 3 2" xfId="30136" xr:uid="{00000000-0005-0000-0000-000019780000}"/>
    <cellStyle name="Zarez 2 3 2 8 4" xfId="30137" xr:uid="{00000000-0005-0000-0000-00001A780000}"/>
    <cellStyle name="Zarez 2 3 2 8 5" xfId="30138" xr:uid="{00000000-0005-0000-0000-00001B780000}"/>
    <cellStyle name="Zarez 2 3 2 9" xfId="30139" xr:uid="{00000000-0005-0000-0000-00001C780000}"/>
    <cellStyle name="Zarez 2 3 2 9 2" xfId="30140" xr:uid="{00000000-0005-0000-0000-00001D780000}"/>
    <cellStyle name="Zarez 2 3 2 9 2 2" xfId="30141" xr:uid="{00000000-0005-0000-0000-00001E780000}"/>
    <cellStyle name="Zarez 2 3 2 9 3" xfId="30142" xr:uid="{00000000-0005-0000-0000-00001F780000}"/>
    <cellStyle name="Zarez 2 3 2 9 3 2" xfId="30143" xr:uid="{00000000-0005-0000-0000-000020780000}"/>
    <cellStyle name="Zarez 2 3 2 9 4" xfId="30144" xr:uid="{00000000-0005-0000-0000-000021780000}"/>
    <cellStyle name="Zarez 2 3 3" xfId="1230" xr:uid="{00000000-0005-0000-0000-000022780000}"/>
    <cellStyle name="Zarez 2 3 3 10" xfId="30145" xr:uid="{00000000-0005-0000-0000-000023780000}"/>
    <cellStyle name="Zarez 2 3 3 10 2" xfId="30146" xr:uid="{00000000-0005-0000-0000-000024780000}"/>
    <cellStyle name="Zarez 2 3 3 10 2 2" xfId="30147" xr:uid="{00000000-0005-0000-0000-000025780000}"/>
    <cellStyle name="Zarez 2 3 3 10 3" xfId="30148" xr:uid="{00000000-0005-0000-0000-000026780000}"/>
    <cellStyle name="Zarez 2 3 3 10 3 2" xfId="30149" xr:uid="{00000000-0005-0000-0000-000027780000}"/>
    <cellStyle name="Zarez 2 3 3 10 4" xfId="30150" xr:uid="{00000000-0005-0000-0000-000028780000}"/>
    <cellStyle name="Zarez 2 3 3 11" xfId="30151" xr:uid="{00000000-0005-0000-0000-000029780000}"/>
    <cellStyle name="Zarez 2 3 3 11 2" xfId="30152" xr:uid="{00000000-0005-0000-0000-00002A780000}"/>
    <cellStyle name="Zarez 2 3 3 11 2 2" xfId="30153" xr:uid="{00000000-0005-0000-0000-00002B780000}"/>
    <cellStyle name="Zarez 2 3 3 11 3" xfId="30154" xr:uid="{00000000-0005-0000-0000-00002C780000}"/>
    <cellStyle name="Zarez 2 3 3 12" xfId="30155" xr:uid="{00000000-0005-0000-0000-00002D780000}"/>
    <cellStyle name="Zarez 2 3 3 12 2" xfId="30156" xr:uid="{00000000-0005-0000-0000-00002E780000}"/>
    <cellStyle name="Zarez 2 3 3 12 2 2" xfId="30157" xr:uid="{00000000-0005-0000-0000-00002F780000}"/>
    <cellStyle name="Zarez 2 3 3 12 3" xfId="30158" xr:uid="{00000000-0005-0000-0000-000030780000}"/>
    <cellStyle name="Zarez 2 3 3 13" xfId="30159" xr:uid="{00000000-0005-0000-0000-000031780000}"/>
    <cellStyle name="Zarez 2 3 3 13 2" xfId="30160" xr:uid="{00000000-0005-0000-0000-000032780000}"/>
    <cellStyle name="Zarez 2 3 3 14" xfId="30161" xr:uid="{00000000-0005-0000-0000-000033780000}"/>
    <cellStyle name="Zarez 2 3 3 14 2" xfId="30162" xr:uid="{00000000-0005-0000-0000-000034780000}"/>
    <cellStyle name="Zarez 2 3 3 15" xfId="30163" xr:uid="{00000000-0005-0000-0000-000035780000}"/>
    <cellStyle name="Zarez 2 3 3 16" xfId="30164" xr:uid="{00000000-0005-0000-0000-000036780000}"/>
    <cellStyle name="Zarez 2 3 3 17" xfId="41006" xr:uid="{00000000-0005-0000-0000-000037780000}"/>
    <cellStyle name="Zarez 2 3 3 2" xfId="30165" xr:uid="{00000000-0005-0000-0000-000038780000}"/>
    <cellStyle name="Zarez 2 3 3 2 10" xfId="30166" xr:uid="{00000000-0005-0000-0000-000039780000}"/>
    <cellStyle name="Zarez 2 3 3 2 11" xfId="30167" xr:uid="{00000000-0005-0000-0000-00003A780000}"/>
    <cellStyle name="Zarez 2 3 3 2 12" xfId="41007" xr:uid="{00000000-0005-0000-0000-00003B780000}"/>
    <cellStyle name="Zarez 2 3 3 2 2" xfId="30168" xr:uid="{00000000-0005-0000-0000-00003C780000}"/>
    <cellStyle name="Zarez 2 3 3 2 2 2" xfId="30169" xr:uid="{00000000-0005-0000-0000-00003D780000}"/>
    <cellStyle name="Zarez 2 3 3 2 2 2 2" xfId="30170" xr:uid="{00000000-0005-0000-0000-00003E780000}"/>
    <cellStyle name="Zarez 2 3 3 2 2 3" xfId="30171" xr:uid="{00000000-0005-0000-0000-00003F780000}"/>
    <cellStyle name="Zarez 2 3 3 2 2 3 2" xfId="30172" xr:uid="{00000000-0005-0000-0000-000040780000}"/>
    <cellStyle name="Zarez 2 3 3 2 2 4" xfId="30173" xr:uid="{00000000-0005-0000-0000-000041780000}"/>
    <cellStyle name="Zarez 2 3 3 2 2 5" xfId="30174" xr:uid="{00000000-0005-0000-0000-000042780000}"/>
    <cellStyle name="Zarez 2 3 3 2 3" xfId="30175" xr:uid="{00000000-0005-0000-0000-000043780000}"/>
    <cellStyle name="Zarez 2 3 3 2 3 2" xfId="30176" xr:uid="{00000000-0005-0000-0000-000044780000}"/>
    <cellStyle name="Zarez 2 3 3 2 3 2 2" xfId="30177" xr:uid="{00000000-0005-0000-0000-000045780000}"/>
    <cellStyle name="Zarez 2 3 3 2 3 3" xfId="30178" xr:uid="{00000000-0005-0000-0000-000046780000}"/>
    <cellStyle name="Zarez 2 3 3 2 3 3 2" xfId="30179" xr:uid="{00000000-0005-0000-0000-000047780000}"/>
    <cellStyle name="Zarez 2 3 3 2 3 4" xfId="30180" xr:uid="{00000000-0005-0000-0000-000048780000}"/>
    <cellStyle name="Zarez 2 3 3 2 3 5" xfId="30181" xr:uid="{00000000-0005-0000-0000-000049780000}"/>
    <cellStyle name="Zarez 2 3 3 2 4" xfId="30182" xr:uid="{00000000-0005-0000-0000-00004A780000}"/>
    <cellStyle name="Zarez 2 3 3 2 4 2" xfId="30183" xr:uid="{00000000-0005-0000-0000-00004B780000}"/>
    <cellStyle name="Zarez 2 3 3 2 4 2 2" xfId="30184" xr:uid="{00000000-0005-0000-0000-00004C780000}"/>
    <cellStyle name="Zarez 2 3 3 2 4 3" xfId="30185" xr:uid="{00000000-0005-0000-0000-00004D780000}"/>
    <cellStyle name="Zarez 2 3 3 2 4 3 2" xfId="30186" xr:uid="{00000000-0005-0000-0000-00004E780000}"/>
    <cellStyle name="Zarez 2 3 3 2 4 4" xfId="30187" xr:uid="{00000000-0005-0000-0000-00004F780000}"/>
    <cellStyle name="Zarez 2 3 3 2 4 5" xfId="30188" xr:uid="{00000000-0005-0000-0000-000050780000}"/>
    <cellStyle name="Zarez 2 3 3 2 5" xfId="30189" xr:uid="{00000000-0005-0000-0000-000051780000}"/>
    <cellStyle name="Zarez 2 3 3 2 5 2" xfId="30190" xr:uid="{00000000-0005-0000-0000-000052780000}"/>
    <cellStyle name="Zarez 2 3 3 2 5 2 2" xfId="30191" xr:uid="{00000000-0005-0000-0000-000053780000}"/>
    <cellStyle name="Zarez 2 3 3 2 5 3" xfId="30192" xr:uid="{00000000-0005-0000-0000-000054780000}"/>
    <cellStyle name="Zarez 2 3 3 2 5 3 2" xfId="30193" xr:uid="{00000000-0005-0000-0000-000055780000}"/>
    <cellStyle name="Zarez 2 3 3 2 5 4" xfId="30194" xr:uid="{00000000-0005-0000-0000-000056780000}"/>
    <cellStyle name="Zarez 2 3 3 2 5 5" xfId="30195" xr:uid="{00000000-0005-0000-0000-000057780000}"/>
    <cellStyle name="Zarez 2 3 3 2 6" xfId="30196" xr:uid="{00000000-0005-0000-0000-000058780000}"/>
    <cellStyle name="Zarez 2 3 3 2 6 2" xfId="30197" xr:uid="{00000000-0005-0000-0000-000059780000}"/>
    <cellStyle name="Zarez 2 3 3 2 6 2 2" xfId="30198" xr:uid="{00000000-0005-0000-0000-00005A780000}"/>
    <cellStyle name="Zarez 2 3 3 2 6 3" xfId="30199" xr:uid="{00000000-0005-0000-0000-00005B780000}"/>
    <cellStyle name="Zarez 2 3 3 2 6 3 2" xfId="30200" xr:uid="{00000000-0005-0000-0000-00005C780000}"/>
    <cellStyle name="Zarez 2 3 3 2 6 4" xfId="30201" xr:uid="{00000000-0005-0000-0000-00005D780000}"/>
    <cellStyle name="Zarez 2 3 3 2 7" xfId="30202" xr:uid="{00000000-0005-0000-0000-00005E780000}"/>
    <cellStyle name="Zarez 2 3 3 2 7 2" xfId="30203" xr:uid="{00000000-0005-0000-0000-00005F780000}"/>
    <cellStyle name="Zarez 2 3 3 2 7 2 2" xfId="30204" xr:uid="{00000000-0005-0000-0000-000060780000}"/>
    <cellStyle name="Zarez 2 3 3 2 7 3" xfId="30205" xr:uid="{00000000-0005-0000-0000-000061780000}"/>
    <cellStyle name="Zarez 2 3 3 2 7 3 2" xfId="30206" xr:uid="{00000000-0005-0000-0000-000062780000}"/>
    <cellStyle name="Zarez 2 3 3 2 7 4" xfId="30207" xr:uid="{00000000-0005-0000-0000-000063780000}"/>
    <cellStyle name="Zarez 2 3 3 2 8" xfId="30208" xr:uid="{00000000-0005-0000-0000-000064780000}"/>
    <cellStyle name="Zarez 2 3 3 2 8 2" xfId="30209" xr:uid="{00000000-0005-0000-0000-000065780000}"/>
    <cellStyle name="Zarez 2 3 3 2 9" xfId="30210" xr:uid="{00000000-0005-0000-0000-000066780000}"/>
    <cellStyle name="Zarez 2 3 3 2 9 2" xfId="30211" xr:uid="{00000000-0005-0000-0000-000067780000}"/>
    <cellStyle name="Zarez 2 3 3 3" xfId="30212" xr:uid="{00000000-0005-0000-0000-000068780000}"/>
    <cellStyle name="Zarez 2 3 3 3 10" xfId="30213" xr:uid="{00000000-0005-0000-0000-000069780000}"/>
    <cellStyle name="Zarez 2 3 3 3 11" xfId="30214" xr:uid="{00000000-0005-0000-0000-00006A780000}"/>
    <cellStyle name="Zarez 2 3 3 3 2" xfId="30215" xr:uid="{00000000-0005-0000-0000-00006B780000}"/>
    <cellStyle name="Zarez 2 3 3 3 2 2" xfId="30216" xr:uid="{00000000-0005-0000-0000-00006C780000}"/>
    <cellStyle name="Zarez 2 3 3 3 2 2 2" xfId="30217" xr:uid="{00000000-0005-0000-0000-00006D780000}"/>
    <cellStyle name="Zarez 2 3 3 3 2 3" xfId="30218" xr:uid="{00000000-0005-0000-0000-00006E780000}"/>
    <cellStyle name="Zarez 2 3 3 3 2 3 2" xfId="30219" xr:uid="{00000000-0005-0000-0000-00006F780000}"/>
    <cellStyle name="Zarez 2 3 3 3 2 4" xfId="30220" xr:uid="{00000000-0005-0000-0000-000070780000}"/>
    <cellStyle name="Zarez 2 3 3 3 2 5" xfId="30221" xr:uid="{00000000-0005-0000-0000-000071780000}"/>
    <cellStyle name="Zarez 2 3 3 3 3" xfId="30222" xr:uid="{00000000-0005-0000-0000-000072780000}"/>
    <cellStyle name="Zarez 2 3 3 3 3 2" xfId="30223" xr:uid="{00000000-0005-0000-0000-000073780000}"/>
    <cellStyle name="Zarez 2 3 3 3 3 2 2" xfId="30224" xr:uid="{00000000-0005-0000-0000-000074780000}"/>
    <cellStyle name="Zarez 2 3 3 3 3 3" xfId="30225" xr:uid="{00000000-0005-0000-0000-000075780000}"/>
    <cellStyle name="Zarez 2 3 3 3 3 3 2" xfId="30226" xr:uid="{00000000-0005-0000-0000-000076780000}"/>
    <cellStyle name="Zarez 2 3 3 3 3 4" xfId="30227" xr:uid="{00000000-0005-0000-0000-000077780000}"/>
    <cellStyle name="Zarez 2 3 3 3 3 5" xfId="30228" xr:uid="{00000000-0005-0000-0000-000078780000}"/>
    <cellStyle name="Zarez 2 3 3 3 4" xfId="30229" xr:uid="{00000000-0005-0000-0000-000079780000}"/>
    <cellStyle name="Zarez 2 3 3 3 4 2" xfId="30230" xr:uid="{00000000-0005-0000-0000-00007A780000}"/>
    <cellStyle name="Zarez 2 3 3 3 4 2 2" xfId="30231" xr:uid="{00000000-0005-0000-0000-00007B780000}"/>
    <cellStyle name="Zarez 2 3 3 3 4 3" xfId="30232" xr:uid="{00000000-0005-0000-0000-00007C780000}"/>
    <cellStyle name="Zarez 2 3 3 3 4 3 2" xfId="30233" xr:uid="{00000000-0005-0000-0000-00007D780000}"/>
    <cellStyle name="Zarez 2 3 3 3 4 4" xfId="30234" xr:uid="{00000000-0005-0000-0000-00007E780000}"/>
    <cellStyle name="Zarez 2 3 3 3 4 5" xfId="30235" xr:uid="{00000000-0005-0000-0000-00007F780000}"/>
    <cellStyle name="Zarez 2 3 3 3 5" xfId="30236" xr:uid="{00000000-0005-0000-0000-000080780000}"/>
    <cellStyle name="Zarez 2 3 3 3 5 2" xfId="30237" xr:uid="{00000000-0005-0000-0000-000081780000}"/>
    <cellStyle name="Zarez 2 3 3 3 5 2 2" xfId="30238" xr:uid="{00000000-0005-0000-0000-000082780000}"/>
    <cellStyle name="Zarez 2 3 3 3 5 3" xfId="30239" xr:uid="{00000000-0005-0000-0000-000083780000}"/>
    <cellStyle name="Zarez 2 3 3 3 5 3 2" xfId="30240" xr:uid="{00000000-0005-0000-0000-000084780000}"/>
    <cellStyle name="Zarez 2 3 3 3 5 4" xfId="30241" xr:uid="{00000000-0005-0000-0000-000085780000}"/>
    <cellStyle name="Zarez 2 3 3 3 5 5" xfId="30242" xr:uid="{00000000-0005-0000-0000-000086780000}"/>
    <cellStyle name="Zarez 2 3 3 3 6" xfId="30243" xr:uid="{00000000-0005-0000-0000-000087780000}"/>
    <cellStyle name="Zarez 2 3 3 3 6 2" xfId="30244" xr:uid="{00000000-0005-0000-0000-000088780000}"/>
    <cellStyle name="Zarez 2 3 3 3 6 2 2" xfId="30245" xr:uid="{00000000-0005-0000-0000-000089780000}"/>
    <cellStyle name="Zarez 2 3 3 3 6 3" xfId="30246" xr:uid="{00000000-0005-0000-0000-00008A780000}"/>
    <cellStyle name="Zarez 2 3 3 3 6 3 2" xfId="30247" xr:uid="{00000000-0005-0000-0000-00008B780000}"/>
    <cellStyle name="Zarez 2 3 3 3 6 4" xfId="30248" xr:uid="{00000000-0005-0000-0000-00008C780000}"/>
    <cellStyle name="Zarez 2 3 3 3 7" xfId="30249" xr:uid="{00000000-0005-0000-0000-00008D780000}"/>
    <cellStyle name="Zarez 2 3 3 3 7 2" xfId="30250" xr:uid="{00000000-0005-0000-0000-00008E780000}"/>
    <cellStyle name="Zarez 2 3 3 3 7 2 2" xfId="30251" xr:uid="{00000000-0005-0000-0000-00008F780000}"/>
    <cellStyle name="Zarez 2 3 3 3 7 3" xfId="30252" xr:uid="{00000000-0005-0000-0000-000090780000}"/>
    <cellStyle name="Zarez 2 3 3 3 7 3 2" xfId="30253" xr:uid="{00000000-0005-0000-0000-000091780000}"/>
    <cellStyle name="Zarez 2 3 3 3 7 4" xfId="30254" xr:uid="{00000000-0005-0000-0000-000092780000}"/>
    <cellStyle name="Zarez 2 3 3 3 8" xfId="30255" xr:uid="{00000000-0005-0000-0000-000093780000}"/>
    <cellStyle name="Zarez 2 3 3 3 8 2" xfId="30256" xr:uid="{00000000-0005-0000-0000-000094780000}"/>
    <cellStyle name="Zarez 2 3 3 3 9" xfId="30257" xr:uid="{00000000-0005-0000-0000-000095780000}"/>
    <cellStyle name="Zarez 2 3 3 3 9 2" xfId="30258" xr:uid="{00000000-0005-0000-0000-000096780000}"/>
    <cellStyle name="Zarez 2 3 3 4" xfId="30259" xr:uid="{00000000-0005-0000-0000-000097780000}"/>
    <cellStyle name="Zarez 2 3 3 4 10" xfId="30260" xr:uid="{00000000-0005-0000-0000-000098780000}"/>
    <cellStyle name="Zarez 2 3 3 4 11" xfId="30261" xr:uid="{00000000-0005-0000-0000-000099780000}"/>
    <cellStyle name="Zarez 2 3 3 4 2" xfId="30262" xr:uid="{00000000-0005-0000-0000-00009A780000}"/>
    <cellStyle name="Zarez 2 3 3 4 2 2" xfId="30263" xr:uid="{00000000-0005-0000-0000-00009B780000}"/>
    <cellStyle name="Zarez 2 3 3 4 2 2 2" xfId="30264" xr:uid="{00000000-0005-0000-0000-00009C780000}"/>
    <cellStyle name="Zarez 2 3 3 4 2 3" xfId="30265" xr:uid="{00000000-0005-0000-0000-00009D780000}"/>
    <cellStyle name="Zarez 2 3 3 4 2 3 2" xfId="30266" xr:uid="{00000000-0005-0000-0000-00009E780000}"/>
    <cellStyle name="Zarez 2 3 3 4 2 4" xfId="30267" xr:uid="{00000000-0005-0000-0000-00009F780000}"/>
    <cellStyle name="Zarez 2 3 3 4 2 5" xfId="30268" xr:uid="{00000000-0005-0000-0000-0000A0780000}"/>
    <cellStyle name="Zarez 2 3 3 4 3" xfId="30269" xr:uid="{00000000-0005-0000-0000-0000A1780000}"/>
    <cellStyle name="Zarez 2 3 3 4 3 2" xfId="30270" xr:uid="{00000000-0005-0000-0000-0000A2780000}"/>
    <cellStyle name="Zarez 2 3 3 4 3 2 2" xfId="30271" xr:uid="{00000000-0005-0000-0000-0000A3780000}"/>
    <cellStyle name="Zarez 2 3 3 4 3 3" xfId="30272" xr:uid="{00000000-0005-0000-0000-0000A4780000}"/>
    <cellStyle name="Zarez 2 3 3 4 3 3 2" xfId="30273" xr:uid="{00000000-0005-0000-0000-0000A5780000}"/>
    <cellStyle name="Zarez 2 3 3 4 3 4" xfId="30274" xr:uid="{00000000-0005-0000-0000-0000A6780000}"/>
    <cellStyle name="Zarez 2 3 3 4 3 5" xfId="30275" xr:uid="{00000000-0005-0000-0000-0000A7780000}"/>
    <cellStyle name="Zarez 2 3 3 4 4" xfId="30276" xr:uid="{00000000-0005-0000-0000-0000A8780000}"/>
    <cellStyle name="Zarez 2 3 3 4 4 2" xfId="30277" xr:uid="{00000000-0005-0000-0000-0000A9780000}"/>
    <cellStyle name="Zarez 2 3 3 4 4 2 2" xfId="30278" xr:uid="{00000000-0005-0000-0000-0000AA780000}"/>
    <cellStyle name="Zarez 2 3 3 4 4 3" xfId="30279" xr:uid="{00000000-0005-0000-0000-0000AB780000}"/>
    <cellStyle name="Zarez 2 3 3 4 4 3 2" xfId="30280" xr:uid="{00000000-0005-0000-0000-0000AC780000}"/>
    <cellStyle name="Zarez 2 3 3 4 4 4" xfId="30281" xr:uid="{00000000-0005-0000-0000-0000AD780000}"/>
    <cellStyle name="Zarez 2 3 3 4 4 5" xfId="30282" xr:uid="{00000000-0005-0000-0000-0000AE780000}"/>
    <cellStyle name="Zarez 2 3 3 4 5" xfId="30283" xr:uid="{00000000-0005-0000-0000-0000AF780000}"/>
    <cellStyle name="Zarez 2 3 3 4 5 2" xfId="30284" xr:uid="{00000000-0005-0000-0000-0000B0780000}"/>
    <cellStyle name="Zarez 2 3 3 4 5 2 2" xfId="30285" xr:uid="{00000000-0005-0000-0000-0000B1780000}"/>
    <cellStyle name="Zarez 2 3 3 4 5 3" xfId="30286" xr:uid="{00000000-0005-0000-0000-0000B2780000}"/>
    <cellStyle name="Zarez 2 3 3 4 5 3 2" xfId="30287" xr:uid="{00000000-0005-0000-0000-0000B3780000}"/>
    <cellStyle name="Zarez 2 3 3 4 5 4" xfId="30288" xr:uid="{00000000-0005-0000-0000-0000B4780000}"/>
    <cellStyle name="Zarez 2 3 3 4 5 5" xfId="30289" xr:uid="{00000000-0005-0000-0000-0000B5780000}"/>
    <cellStyle name="Zarez 2 3 3 4 6" xfId="30290" xr:uid="{00000000-0005-0000-0000-0000B6780000}"/>
    <cellStyle name="Zarez 2 3 3 4 6 2" xfId="30291" xr:uid="{00000000-0005-0000-0000-0000B7780000}"/>
    <cellStyle name="Zarez 2 3 3 4 6 2 2" xfId="30292" xr:uid="{00000000-0005-0000-0000-0000B8780000}"/>
    <cellStyle name="Zarez 2 3 3 4 6 3" xfId="30293" xr:uid="{00000000-0005-0000-0000-0000B9780000}"/>
    <cellStyle name="Zarez 2 3 3 4 6 3 2" xfId="30294" xr:uid="{00000000-0005-0000-0000-0000BA780000}"/>
    <cellStyle name="Zarez 2 3 3 4 6 4" xfId="30295" xr:uid="{00000000-0005-0000-0000-0000BB780000}"/>
    <cellStyle name="Zarez 2 3 3 4 7" xfId="30296" xr:uid="{00000000-0005-0000-0000-0000BC780000}"/>
    <cellStyle name="Zarez 2 3 3 4 7 2" xfId="30297" xr:uid="{00000000-0005-0000-0000-0000BD780000}"/>
    <cellStyle name="Zarez 2 3 3 4 7 2 2" xfId="30298" xr:uid="{00000000-0005-0000-0000-0000BE780000}"/>
    <cellStyle name="Zarez 2 3 3 4 7 3" xfId="30299" xr:uid="{00000000-0005-0000-0000-0000BF780000}"/>
    <cellStyle name="Zarez 2 3 3 4 7 3 2" xfId="30300" xr:uid="{00000000-0005-0000-0000-0000C0780000}"/>
    <cellStyle name="Zarez 2 3 3 4 7 4" xfId="30301" xr:uid="{00000000-0005-0000-0000-0000C1780000}"/>
    <cellStyle name="Zarez 2 3 3 4 8" xfId="30302" xr:uid="{00000000-0005-0000-0000-0000C2780000}"/>
    <cellStyle name="Zarez 2 3 3 4 8 2" xfId="30303" xr:uid="{00000000-0005-0000-0000-0000C3780000}"/>
    <cellStyle name="Zarez 2 3 3 4 9" xfId="30304" xr:uid="{00000000-0005-0000-0000-0000C4780000}"/>
    <cellStyle name="Zarez 2 3 3 4 9 2" xfId="30305" xr:uid="{00000000-0005-0000-0000-0000C5780000}"/>
    <cellStyle name="Zarez 2 3 3 5" xfId="30306" xr:uid="{00000000-0005-0000-0000-0000C6780000}"/>
    <cellStyle name="Zarez 2 3 3 5 2" xfId="30307" xr:uid="{00000000-0005-0000-0000-0000C7780000}"/>
    <cellStyle name="Zarez 2 3 3 5 2 2" xfId="30308" xr:uid="{00000000-0005-0000-0000-0000C8780000}"/>
    <cellStyle name="Zarez 2 3 3 5 3" xfId="30309" xr:uid="{00000000-0005-0000-0000-0000C9780000}"/>
    <cellStyle name="Zarez 2 3 3 5 3 2" xfId="30310" xr:uid="{00000000-0005-0000-0000-0000CA780000}"/>
    <cellStyle name="Zarez 2 3 3 5 4" xfId="30311" xr:uid="{00000000-0005-0000-0000-0000CB780000}"/>
    <cellStyle name="Zarez 2 3 3 5 5" xfId="30312" xr:uid="{00000000-0005-0000-0000-0000CC780000}"/>
    <cellStyle name="Zarez 2 3 3 6" xfId="30313" xr:uid="{00000000-0005-0000-0000-0000CD780000}"/>
    <cellStyle name="Zarez 2 3 3 6 2" xfId="30314" xr:uid="{00000000-0005-0000-0000-0000CE780000}"/>
    <cellStyle name="Zarez 2 3 3 6 2 2" xfId="30315" xr:uid="{00000000-0005-0000-0000-0000CF780000}"/>
    <cellStyle name="Zarez 2 3 3 6 3" xfId="30316" xr:uid="{00000000-0005-0000-0000-0000D0780000}"/>
    <cellStyle name="Zarez 2 3 3 6 3 2" xfId="30317" xr:uid="{00000000-0005-0000-0000-0000D1780000}"/>
    <cellStyle name="Zarez 2 3 3 6 4" xfId="30318" xr:uid="{00000000-0005-0000-0000-0000D2780000}"/>
    <cellStyle name="Zarez 2 3 3 6 5" xfId="30319" xr:uid="{00000000-0005-0000-0000-0000D3780000}"/>
    <cellStyle name="Zarez 2 3 3 7" xfId="30320" xr:uid="{00000000-0005-0000-0000-0000D4780000}"/>
    <cellStyle name="Zarez 2 3 3 7 2" xfId="30321" xr:uid="{00000000-0005-0000-0000-0000D5780000}"/>
    <cellStyle name="Zarez 2 3 3 7 2 2" xfId="30322" xr:uid="{00000000-0005-0000-0000-0000D6780000}"/>
    <cellStyle name="Zarez 2 3 3 7 3" xfId="30323" xr:uid="{00000000-0005-0000-0000-0000D7780000}"/>
    <cellStyle name="Zarez 2 3 3 7 3 2" xfId="30324" xr:uid="{00000000-0005-0000-0000-0000D8780000}"/>
    <cellStyle name="Zarez 2 3 3 7 4" xfId="30325" xr:uid="{00000000-0005-0000-0000-0000D9780000}"/>
    <cellStyle name="Zarez 2 3 3 7 5" xfId="30326" xr:uid="{00000000-0005-0000-0000-0000DA780000}"/>
    <cellStyle name="Zarez 2 3 3 8" xfId="30327" xr:uid="{00000000-0005-0000-0000-0000DB780000}"/>
    <cellStyle name="Zarez 2 3 3 8 2" xfId="30328" xr:uid="{00000000-0005-0000-0000-0000DC780000}"/>
    <cellStyle name="Zarez 2 3 3 8 2 2" xfId="30329" xr:uid="{00000000-0005-0000-0000-0000DD780000}"/>
    <cellStyle name="Zarez 2 3 3 8 3" xfId="30330" xr:uid="{00000000-0005-0000-0000-0000DE780000}"/>
    <cellStyle name="Zarez 2 3 3 8 3 2" xfId="30331" xr:uid="{00000000-0005-0000-0000-0000DF780000}"/>
    <cellStyle name="Zarez 2 3 3 8 4" xfId="30332" xr:uid="{00000000-0005-0000-0000-0000E0780000}"/>
    <cellStyle name="Zarez 2 3 3 8 5" xfId="30333" xr:uid="{00000000-0005-0000-0000-0000E1780000}"/>
    <cellStyle name="Zarez 2 3 3 9" xfId="30334" xr:uid="{00000000-0005-0000-0000-0000E2780000}"/>
    <cellStyle name="Zarez 2 3 3 9 2" xfId="30335" xr:uid="{00000000-0005-0000-0000-0000E3780000}"/>
    <cellStyle name="Zarez 2 3 3 9 2 2" xfId="30336" xr:uid="{00000000-0005-0000-0000-0000E4780000}"/>
    <cellStyle name="Zarez 2 3 3 9 3" xfId="30337" xr:uid="{00000000-0005-0000-0000-0000E5780000}"/>
    <cellStyle name="Zarez 2 3 3 9 3 2" xfId="30338" xr:uid="{00000000-0005-0000-0000-0000E6780000}"/>
    <cellStyle name="Zarez 2 3 3 9 4" xfId="30339" xr:uid="{00000000-0005-0000-0000-0000E7780000}"/>
    <cellStyle name="Zarez 2 3 4" xfId="1231" xr:uid="{00000000-0005-0000-0000-0000E8780000}"/>
    <cellStyle name="Zarez 2 3 4 10" xfId="30340" xr:uid="{00000000-0005-0000-0000-0000E9780000}"/>
    <cellStyle name="Zarez 2 3 4 10 2" xfId="30341" xr:uid="{00000000-0005-0000-0000-0000EA780000}"/>
    <cellStyle name="Zarez 2 3 4 10 2 2" xfId="30342" xr:uid="{00000000-0005-0000-0000-0000EB780000}"/>
    <cellStyle name="Zarez 2 3 4 10 3" xfId="30343" xr:uid="{00000000-0005-0000-0000-0000EC780000}"/>
    <cellStyle name="Zarez 2 3 4 11" xfId="30344" xr:uid="{00000000-0005-0000-0000-0000ED780000}"/>
    <cellStyle name="Zarez 2 3 4 11 2" xfId="30345" xr:uid="{00000000-0005-0000-0000-0000EE780000}"/>
    <cellStyle name="Zarez 2 3 4 11 2 2" xfId="30346" xr:uid="{00000000-0005-0000-0000-0000EF780000}"/>
    <cellStyle name="Zarez 2 3 4 11 3" xfId="30347" xr:uid="{00000000-0005-0000-0000-0000F0780000}"/>
    <cellStyle name="Zarez 2 3 4 12" xfId="30348" xr:uid="{00000000-0005-0000-0000-0000F1780000}"/>
    <cellStyle name="Zarez 2 3 4 12 2" xfId="30349" xr:uid="{00000000-0005-0000-0000-0000F2780000}"/>
    <cellStyle name="Zarez 2 3 4 13" xfId="30350" xr:uid="{00000000-0005-0000-0000-0000F3780000}"/>
    <cellStyle name="Zarez 2 3 4 13 2" xfId="30351" xr:uid="{00000000-0005-0000-0000-0000F4780000}"/>
    <cellStyle name="Zarez 2 3 4 14" xfId="30352" xr:uid="{00000000-0005-0000-0000-0000F5780000}"/>
    <cellStyle name="Zarez 2 3 4 15" xfId="30353" xr:uid="{00000000-0005-0000-0000-0000F6780000}"/>
    <cellStyle name="Zarez 2 3 4 16" xfId="41008" xr:uid="{00000000-0005-0000-0000-0000F7780000}"/>
    <cellStyle name="Zarez 2 3 4 2" xfId="1232" xr:uid="{00000000-0005-0000-0000-0000F8780000}"/>
    <cellStyle name="Zarez 2 3 4 2 10" xfId="30354" xr:uid="{00000000-0005-0000-0000-0000F9780000}"/>
    <cellStyle name="Zarez 2 3 4 2 11" xfId="30355" xr:uid="{00000000-0005-0000-0000-0000FA780000}"/>
    <cellStyle name="Zarez 2 3 4 2 2" xfId="30356" xr:uid="{00000000-0005-0000-0000-0000FB780000}"/>
    <cellStyle name="Zarez 2 3 4 2 2 2" xfId="30357" xr:uid="{00000000-0005-0000-0000-0000FC780000}"/>
    <cellStyle name="Zarez 2 3 4 2 2 2 2" xfId="30358" xr:uid="{00000000-0005-0000-0000-0000FD780000}"/>
    <cellStyle name="Zarez 2 3 4 2 2 3" xfId="30359" xr:uid="{00000000-0005-0000-0000-0000FE780000}"/>
    <cellStyle name="Zarez 2 3 4 2 2 3 2" xfId="30360" xr:uid="{00000000-0005-0000-0000-0000FF780000}"/>
    <cellStyle name="Zarez 2 3 4 2 2 4" xfId="30361" xr:uid="{00000000-0005-0000-0000-000000790000}"/>
    <cellStyle name="Zarez 2 3 4 2 2 5" xfId="30362" xr:uid="{00000000-0005-0000-0000-000001790000}"/>
    <cellStyle name="Zarez 2 3 4 2 3" xfId="30363" xr:uid="{00000000-0005-0000-0000-000002790000}"/>
    <cellStyle name="Zarez 2 3 4 2 3 2" xfId="30364" xr:uid="{00000000-0005-0000-0000-000003790000}"/>
    <cellStyle name="Zarez 2 3 4 2 3 2 2" xfId="30365" xr:uid="{00000000-0005-0000-0000-000004790000}"/>
    <cellStyle name="Zarez 2 3 4 2 3 3" xfId="30366" xr:uid="{00000000-0005-0000-0000-000005790000}"/>
    <cellStyle name="Zarez 2 3 4 2 3 3 2" xfId="30367" xr:uid="{00000000-0005-0000-0000-000006790000}"/>
    <cellStyle name="Zarez 2 3 4 2 3 4" xfId="30368" xr:uid="{00000000-0005-0000-0000-000007790000}"/>
    <cellStyle name="Zarez 2 3 4 2 3 5" xfId="30369" xr:uid="{00000000-0005-0000-0000-000008790000}"/>
    <cellStyle name="Zarez 2 3 4 2 4" xfId="30370" xr:uid="{00000000-0005-0000-0000-000009790000}"/>
    <cellStyle name="Zarez 2 3 4 2 4 2" xfId="30371" xr:uid="{00000000-0005-0000-0000-00000A790000}"/>
    <cellStyle name="Zarez 2 3 4 2 4 2 2" xfId="30372" xr:uid="{00000000-0005-0000-0000-00000B790000}"/>
    <cellStyle name="Zarez 2 3 4 2 4 3" xfId="30373" xr:uid="{00000000-0005-0000-0000-00000C790000}"/>
    <cellStyle name="Zarez 2 3 4 2 4 3 2" xfId="30374" xr:uid="{00000000-0005-0000-0000-00000D790000}"/>
    <cellStyle name="Zarez 2 3 4 2 4 4" xfId="30375" xr:uid="{00000000-0005-0000-0000-00000E790000}"/>
    <cellStyle name="Zarez 2 3 4 2 4 5" xfId="30376" xr:uid="{00000000-0005-0000-0000-00000F790000}"/>
    <cellStyle name="Zarez 2 3 4 2 5" xfId="30377" xr:uid="{00000000-0005-0000-0000-000010790000}"/>
    <cellStyle name="Zarez 2 3 4 2 5 2" xfId="30378" xr:uid="{00000000-0005-0000-0000-000011790000}"/>
    <cellStyle name="Zarez 2 3 4 2 5 2 2" xfId="30379" xr:uid="{00000000-0005-0000-0000-000012790000}"/>
    <cellStyle name="Zarez 2 3 4 2 5 3" xfId="30380" xr:uid="{00000000-0005-0000-0000-000013790000}"/>
    <cellStyle name="Zarez 2 3 4 2 5 3 2" xfId="30381" xr:uid="{00000000-0005-0000-0000-000014790000}"/>
    <cellStyle name="Zarez 2 3 4 2 5 4" xfId="30382" xr:uid="{00000000-0005-0000-0000-000015790000}"/>
    <cellStyle name="Zarez 2 3 4 2 5 5" xfId="30383" xr:uid="{00000000-0005-0000-0000-000016790000}"/>
    <cellStyle name="Zarez 2 3 4 2 6" xfId="30384" xr:uid="{00000000-0005-0000-0000-000017790000}"/>
    <cellStyle name="Zarez 2 3 4 2 6 2" xfId="30385" xr:uid="{00000000-0005-0000-0000-000018790000}"/>
    <cellStyle name="Zarez 2 3 4 2 6 2 2" xfId="30386" xr:uid="{00000000-0005-0000-0000-000019790000}"/>
    <cellStyle name="Zarez 2 3 4 2 6 3" xfId="30387" xr:uid="{00000000-0005-0000-0000-00001A790000}"/>
    <cellStyle name="Zarez 2 3 4 2 6 3 2" xfId="30388" xr:uid="{00000000-0005-0000-0000-00001B790000}"/>
    <cellStyle name="Zarez 2 3 4 2 6 4" xfId="30389" xr:uid="{00000000-0005-0000-0000-00001C790000}"/>
    <cellStyle name="Zarez 2 3 4 2 7" xfId="30390" xr:uid="{00000000-0005-0000-0000-00001D790000}"/>
    <cellStyle name="Zarez 2 3 4 2 7 2" xfId="30391" xr:uid="{00000000-0005-0000-0000-00001E790000}"/>
    <cellStyle name="Zarez 2 3 4 2 7 2 2" xfId="30392" xr:uid="{00000000-0005-0000-0000-00001F790000}"/>
    <cellStyle name="Zarez 2 3 4 2 7 3" xfId="30393" xr:uid="{00000000-0005-0000-0000-000020790000}"/>
    <cellStyle name="Zarez 2 3 4 2 7 3 2" xfId="30394" xr:uid="{00000000-0005-0000-0000-000021790000}"/>
    <cellStyle name="Zarez 2 3 4 2 7 4" xfId="30395" xr:uid="{00000000-0005-0000-0000-000022790000}"/>
    <cellStyle name="Zarez 2 3 4 2 8" xfId="30396" xr:uid="{00000000-0005-0000-0000-000023790000}"/>
    <cellStyle name="Zarez 2 3 4 2 8 2" xfId="30397" xr:uid="{00000000-0005-0000-0000-000024790000}"/>
    <cellStyle name="Zarez 2 3 4 2 9" xfId="30398" xr:uid="{00000000-0005-0000-0000-000025790000}"/>
    <cellStyle name="Zarez 2 3 4 2 9 2" xfId="30399" xr:uid="{00000000-0005-0000-0000-000026790000}"/>
    <cellStyle name="Zarez 2 3 4 3" xfId="30400" xr:uid="{00000000-0005-0000-0000-000027790000}"/>
    <cellStyle name="Zarez 2 3 4 3 10" xfId="30401" xr:uid="{00000000-0005-0000-0000-000028790000}"/>
    <cellStyle name="Zarez 2 3 4 3 11" xfId="30402" xr:uid="{00000000-0005-0000-0000-000029790000}"/>
    <cellStyle name="Zarez 2 3 4 3 2" xfId="30403" xr:uid="{00000000-0005-0000-0000-00002A790000}"/>
    <cellStyle name="Zarez 2 3 4 3 2 2" xfId="30404" xr:uid="{00000000-0005-0000-0000-00002B790000}"/>
    <cellStyle name="Zarez 2 3 4 3 2 2 2" xfId="30405" xr:uid="{00000000-0005-0000-0000-00002C790000}"/>
    <cellStyle name="Zarez 2 3 4 3 2 3" xfId="30406" xr:uid="{00000000-0005-0000-0000-00002D790000}"/>
    <cellStyle name="Zarez 2 3 4 3 2 3 2" xfId="30407" xr:uid="{00000000-0005-0000-0000-00002E790000}"/>
    <cellStyle name="Zarez 2 3 4 3 2 4" xfId="30408" xr:uid="{00000000-0005-0000-0000-00002F790000}"/>
    <cellStyle name="Zarez 2 3 4 3 2 5" xfId="30409" xr:uid="{00000000-0005-0000-0000-000030790000}"/>
    <cellStyle name="Zarez 2 3 4 3 3" xfId="30410" xr:uid="{00000000-0005-0000-0000-000031790000}"/>
    <cellStyle name="Zarez 2 3 4 3 3 2" xfId="30411" xr:uid="{00000000-0005-0000-0000-000032790000}"/>
    <cellStyle name="Zarez 2 3 4 3 3 2 2" xfId="30412" xr:uid="{00000000-0005-0000-0000-000033790000}"/>
    <cellStyle name="Zarez 2 3 4 3 3 3" xfId="30413" xr:uid="{00000000-0005-0000-0000-000034790000}"/>
    <cellStyle name="Zarez 2 3 4 3 3 3 2" xfId="30414" xr:uid="{00000000-0005-0000-0000-000035790000}"/>
    <cellStyle name="Zarez 2 3 4 3 3 4" xfId="30415" xr:uid="{00000000-0005-0000-0000-000036790000}"/>
    <cellStyle name="Zarez 2 3 4 3 3 5" xfId="30416" xr:uid="{00000000-0005-0000-0000-000037790000}"/>
    <cellStyle name="Zarez 2 3 4 3 4" xfId="30417" xr:uid="{00000000-0005-0000-0000-000038790000}"/>
    <cellStyle name="Zarez 2 3 4 3 4 2" xfId="30418" xr:uid="{00000000-0005-0000-0000-000039790000}"/>
    <cellStyle name="Zarez 2 3 4 3 4 2 2" xfId="30419" xr:uid="{00000000-0005-0000-0000-00003A790000}"/>
    <cellStyle name="Zarez 2 3 4 3 4 3" xfId="30420" xr:uid="{00000000-0005-0000-0000-00003B790000}"/>
    <cellStyle name="Zarez 2 3 4 3 4 3 2" xfId="30421" xr:uid="{00000000-0005-0000-0000-00003C790000}"/>
    <cellStyle name="Zarez 2 3 4 3 4 4" xfId="30422" xr:uid="{00000000-0005-0000-0000-00003D790000}"/>
    <cellStyle name="Zarez 2 3 4 3 4 5" xfId="30423" xr:uid="{00000000-0005-0000-0000-00003E790000}"/>
    <cellStyle name="Zarez 2 3 4 3 5" xfId="30424" xr:uid="{00000000-0005-0000-0000-00003F790000}"/>
    <cellStyle name="Zarez 2 3 4 3 5 2" xfId="30425" xr:uid="{00000000-0005-0000-0000-000040790000}"/>
    <cellStyle name="Zarez 2 3 4 3 5 2 2" xfId="30426" xr:uid="{00000000-0005-0000-0000-000041790000}"/>
    <cellStyle name="Zarez 2 3 4 3 5 3" xfId="30427" xr:uid="{00000000-0005-0000-0000-000042790000}"/>
    <cellStyle name="Zarez 2 3 4 3 5 3 2" xfId="30428" xr:uid="{00000000-0005-0000-0000-000043790000}"/>
    <cellStyle name="Zarez 2 3 4 3 5 4" xfId="30429" xr:uid="{00000000-0005-0000-0000-000044790000}"/>
    <cellStyle name="Zarez 2 3 4 3 5 5" xfId="30430" xr:uid="{00000000-0005-0000-0000-000045790000}"/>
    <cellStyle name="Zarez 2 3 4 3 6" xfId="30431" xr:uid="{00000000-0005-0000-0000-000046790000}"/>
    <cellStyle name="Zarez 2 3 4 3 6 2" xfId="30432" xr:uid="{00000000-0005-0000-0000-000047790000}"/>
    <cellStyle name="Zarez 2 3 4 3 6 2 2" xfId="30433" xr:uid="{00000000-0005-0000-0000-000048790000}"/>
    <cellStyle name="Zarez 2 3 4 3 6 3" xfId="30434" xr:uid="{00000000-0005-0000-0000-000049790000}"/>
    <cellStyle name="Zarez 2 3 4 3 6 3 2" xfId="30435" xr:uid="{00000000-0005-0000-0000-00004A790000}"/>
    <cellStyle name="Zarez 2 3 4 3 6 4" xfId="30436" xr:uid="{00000000-0005-0000-0000-00004B790000}"/>
    <cellStyle name="Zarez 2 3 4 3 7" xfId="30437" xr:uid="{00000000-0005-0000-0000-00004C790000}"/>
    <cellStyle name="Zarez 2 3 4 3 7 2" xfId="30438" xr:uid="{00000000-0005-0000-0000-00004D790000}"/>
    <cellStyle name="Zarez 2 3 4 3 7 2 2" xfId="30439" xr:uid="{00000000-0005-0000-0000-00004E790000}"/>
    <cellStyle name="Zarez 2 3 4 3 7 3" xfId="30440" xr:uid="{00000000-0005-0000-0000-00004F790000}"/>
    <cellStyle name="Zarez 2 3 4 3 7 3 2" xfId="30441" xr:uid="{00000000-0005-0000-0000-000050790000}"/>
    <cellStyle name="Zarez 2 3 4 3 7 4" xfId="30442" xr:uid="{00000000-0005-0000-0000-000051790000}"/>
    <cellStyle name="Zarez 2 3 4 3 8" xfId="30443" xr:uid="{00000000-0005-0000-0000-000052790000}"/>
    <cellStyle name="Zarez 2 3 4 3 8 2" xfId="30444" xr:uid="{00000000-0005-0000-0000-000053790000}"/>
    <cellStyle name="Zarez 2 3 4 3 9" xfId="30445" xr:uid="{00000000-0005-0000-0000-000054790000}"/>
    <cellStyle name="Zarez 2 3 4 3 9 2" xfId="30446" xr:uid="{00000000-0005-0000-0000-000055790000}"/>
    <cellStyle name="Zarez 2 3 4 4" xfId="30447" xr:uid="{00000000-0005-0000-0000-000056790000}"/>
    <cellStyle name="Zarez 2 3 4 4 2" xfId="30448" xr:uid="{00000000-0005-0000-0000-000057790000}"/>
    <cellStyle name="Zarez 2 3 4 4 2 2" xfId="30449" xr:uid="{00000000-0005-0000-0000-000058790000}"/>
    <cellStyle name="Zarez 2 3 4 4 3" xfId="30450" xr:uid="{00000000-0005-0000-0000-000059790000}"/>
    <cellStyle name="Zarez 2 3 4 4 3 2" xfId="30451" xr:uid="{00000000-0005-0000-0000-00005A790000}"/>
    <cellStyle name="Zarez 2 3 4 4 4" xfId="30452" xr:uid="{00000000-0005-0000-0000-00005B790000}"/>
    <cellStyle name="Zarez 2 3 4 4 5" xfId="30453" xr:uid="{00000000-0005-0000-0000-00005C790000}"/>
    <cellStyle name="Zarez 2 3 4 5" xfId="30454" xr:uid="{00000000-0005-0000-0000-00005D790000}"/>
    <cellStyle name="Zarez 2 3 4 5 2" xfId="30455" xr:uid="{00000000-0005-0000-0000-00005E790000}"/>
    <cellStyle name="Zarez 2 3 4 5 2 2" xfId="30456" xr:uid="{00000000-0005-0000-0000-00005F790000}"/>
    <cellStyle name="Zarez 2 3 4 5 3" xfId="30457" xr:uid="{00000000-0005-0000-0000-000060790000}"/>
    <cellStyle name="Zarez 2 3 4 5 3 2" xfId="30458" xr:uid="{00000000-0005-0000-0000-000061790000}"/>
    <cellStyle name="Zarez 2 3 4 5 4" xfId="30459" xr:uid="{00000000-0005-0000-0000-000062790000}"/>
    <cellStyle name="Zarez 2 3 4 5 5" xfId="30460" xr:uid="{00000000-0005-0000-0000-000063790000}"/>
    <cellStyle name="Zarez 2 3 4 6" xfId="30461" xr:uid="{00000000-0005-0000-0000-000064790000}"/>
    <cellStyle name="Zarez 2 3 4 6 2" xfId="30462" xr:uid="{00000000-0005-0000-0000-000065790000}"/>
    <cellStyle name="Zarez 2 3 4 6 2 2" xfId="30463" xr:uid="{00000000-0005-0000-0000-000066790000}"/>
    <cellStyle name="Zarez 2 3 4 6 3" xfId="30464" xr:uid="{00000000-0005-0000-0000-000067790000}"/>
    <cellStyle name="Zarez 2 3 4 6 3 2" xfId="30465" xr:uid="{00000000-0005-0000-0000-000068790000}"/>
    <cellStyle name="Zarez 2 3 4 6 4" xfId="30466" xr:uid="{00000000-0005-0000-0000-000069790000}"/>
    <cellStyle name="Zarez 2 3 4 6 5" xfId="30467" xr:uid="{00000000-0005-0000-0000-00006A790000}"/>
    <cellStyle name="Zarez 2 3 4 7" xfId="30468" xr:uid="{00000000-0005-0000-0000-00006B790000}"/>
    <cellStyle name="Zarez 2 3 4 7 2" xfId="30469" xr:uid="{00000000-0005-0000-0000-00006C790000}"/>
    <cellStyle name="Zarez 2 3 4 7 2 2" xfId="30470" xr:uid="{00000000-0005-0000-0000-00006D790000}"/>
    <cellStyle name="Zarez 2 3 4 7 3" xfId="30471" xr:uid="{00000000-0005-0000-0000-00006E790000}"/>
    <cellStyle name="Zarez 2 3 4 7 3 2" xfId="30472" xr:uid="{00000000-0005-0000-0000-00006F790000}"/>
    <cellStyle name="Zarez 2 3 4 7 4" xfId="30473" xr:uid="{00000000-0005-0000-0000-000070790000}"/>
    <cellStyle name="Zarez 2 3 4 7 5" xfId="30474" xr:uid="{00000000-0005-0000-0000-000071790000}"/>
    <cellStyle name="Zarez 2 3 4 8" xfId="30475" xr:uid="{00000000-0005-0000-0000-000072790000}"/>
    <cellStyle name="Zarez 2 3 4 8 2" xfId="30476" xr:uid="{00000000-0005-0000-0000-000073790000}"/>
    <cellStyle name="Zarez 2 3 4 8 2 2" xfId="30477" xr:uid="{00000000-0005-0000-0000-000074790000}"/>
    <cellStyle name="Zarez 2 3 4 8 3" xfId="30478" xr:uid="{00000000-0005-0000-0000-000075790000}"/>
    <cellStyle name="Zarez 2 3 4 8 3 2" xfId="30479" xr:uid="{00000000-0005-0000-0000-000076790000}"/>
    <cellStyle name="Zarez 2 3 4 8 4" xfId="30480" xr:uid="{00000000-0005-0000-0000-000077790000}"/>
    <cellStyle name="Zarez 2 3 4 9" xfId="30481" xr:uid="{00000000-0005-0000-0000-000078790000}"/>
    <cellStyle name="Zarez 2 3 4 9 2" xfId="30482" xr:uid="{00000000-0005-0000-0000-000079790000}"/>
    <cellStyle name="Zarez 2 3 4 9 2 2" xfId="30483" xr:uid="{00000000-0005-0000-0000-00007A790000}"/>
    <cellStyle name="Zarez 2 3 4 9 3" xfId="30484" xr:uid="{00000000-0005-0000-0000-00007B790000}"/>
    <cellStyle name="Zarez 2 3 4 9 3 2" xfId="30485" xr:uid="{00000000-0005-0000-0000-00007C790000}"/>
    <cellStyle name="Zarez 2 3 4 9 4" xfId="30486" xr:uid="{00000000-0005-0000-0000-00007D790000}"/>
    <cellStyle name="Zarez 2 3 5" xfId="30487" xr:uid="{00000000-0005-0000-0000-00007E790000}"/>
    <cellStyle name="Zarez 2 3 5 10" xfId="30488" xr:uid="{00000000-0005-0000-0000-00007F790000}"/>
    <cellStyle name="Zarez 2 3 5 10 2" xfId="30489" xr:uid="{00000000-0005-0000-0000-000080790000}"/>
    <cellStyle name="Zarez 2 3 5 10 2 2" xfId="30490" xr:uid="{00000000-0005-0000-0000-000081790000}"/>
    <cellStyle name="Zarez 2 3 5 10 3" xfId="30491" xr:uid="{00000000-0005-0000-0000-000082790000}"/>
    <cellStyle name="Zarez 2 3 5 11" xfId="30492" xr:uid="{00000000-0005-0000-0000-000083790000}"/>
    <cellStyle name="Zarez 2 3 5 11 2" xfId="30493" xr:uid="{00000000-0005-0000-0000-000084790000}"/>
    <cellStyle name="Zarez 2 3 5 12" xfId="30494" xr:uid="{00000000-0005-0000-0000-000085790000}"/>
    <cellStyle name="Zarez 2 3 5 12 2" xfId="30495" xr:uid="{00000000-0005-0000-0000-000086790000}"/>
    <cellStyle name="Zarez 2 3 5 13" xfId="30496" xr:uid="{00000000-0005-0000-0000-000087790000}"/>
    <cellStyle name="Zarez 2 3 5 14" xfId="30497" xr:uid="{00000000-0005-0000-0000-000088790000}"/>
    <cellStyle name="Zarez 2 3 5 2" xfId="30498" xr:uid="{00000000-0005-0000-0000-000089790000}"/>
    <cellStyle name="Zarez 2 3 5 2 10" xfId="30499" xr:uid="{00000000-0005-0000-0000-00008A790000}"/>
    <cellStyle name="Zarez 2 3 5 2 11" xfId="30500" xr:uid="{00000000-0005-0000-0000-00008B790000}"/>
    <cellStyle name="Zarez 2 3 5 2 2" xfId="30501" xr:uid="{00000000-0005-0000-0000-00008C790000}"/>
    <cellStyle name="Zarez 2 3 5 2 2 2" xfId="30502" xr:uid="{00000000-0005-0000-0000-00008D790000}"/>
    <cellStyle name="Zarez 2 3 5 2 2 2 2" xfId="30503" xr:uid="{00000000-0005-0000-0000-00008E790000}"/>
    <cellStyle name="Zarez 2 3 5 2 2 3" xfId="30504" xr:uid="{00000000-0005-0000-0000-00008F790000}"/>
    <cellStyle name="Zarez 2 3 5 2 2 3 2" xfId="30505" xr:uid="{00000000-0005-0000-0000-000090790000}"/>
    <cellStyle name="Zarez 2 3 5 2 2 4" xfId="30506" xr:uid="{00000000-0005-0000-0000-000091790000}"/>
    <cellStyle name="Zarez 2 3 5 2 2 5" xfId="30507" xr:uid="{00000000-0005-0000-0000-000092790000}"/>
    <cellStyle name="Zarez 2 3 5 2 3" xfId="30508" xr:uid="{00000000-0005-0000-0000-000093790000}"/>
    <cellStyle name="Zarez 2 3 5 2 3 2" xfId="30509" xr:uid="{00000000-0005-0000-0000-000094790000}"/>
    <cellStyle name="Zarez 2 3 5 2 3 2 2" xfId="30510" xr:uid="{00000000-0005-0000-0000-000095790000}"/>
    <cellStyle name="Zarez 2 3 5 2 3 3" xfId="30511" xr:uid="{00000000-0005-0000-0000-000096790000}"/>
    <cellStyle name="Zarez 2 3 5 2 3 3 2" xfId="30512" xr:uid="{00000000-0005-0000-0000-000097790000}"/>
    <cellStyle name="Zarez 2 3 5 2 3 4" xfId="30513" xr:uid="{00000000-0005-0000-0000-000098790000}"/>
    <cellStyle name="Zarez 2 3 5 2 3 5" xfId="30514" xr:uid="{00000000-0005-0000-0000-000099790000}"/>
    <cellStyle name="Zarez 2 3 5 2 4" xfId="30515" xr:uid="{00000000-0005-0000-0000-00009A790000}"/>
    <cellStyle name="Zarez 2 3 5 2 4 2" xfId="30516" xr:uid="{00000000-0005-0000-0000-00009B790000}"/>
    <cellStyle name="Zarez 2 3 5 2 4 2 2" xfId="30517" xr:uid="{00000000-0005-0000-0000-00009C790000}"/>
    <cellStyle name="Zarez 2 3 5 2 4 3" xfId="30518" xr:uid="{00000000-0005-0000-0000-00009D790000}"/>
    <cellStyle name="Zarez 2 3 5 2 4 3 2" xfId="30519" xr:uid="{00000000-0005-0000-0000-00009E790000}"/>
    <cellStyle name="Zarez 2 3 5 2 4 4" xfId="30520" xr:uid="{00000000-0005-0000-0000-00009F790000}"/>
    <cellStyle name="Zarez 2 3 5 2 4 5" xfId="30521" xr:uid="{00000000-0005-0000-0000-0000A0790000}"/>
    <cellStyle name="Zarez 2 3 5 2 5" xfId="30522" xr:uid="{00000000-0005-0000-0000-0000A1790000}"/>
    <cellStyle name="Zarez 2 3 5 2 5 2" xfId="30523" xr:uid="{00000000-0005-0000-0000-0000A2790000}"/>
    <cellStyle name="Zarez 2 3 5 2 5 2 2" xfId="30524" xr:uid="{00000000-0005-0000-0000-0000A3790000}"/>
    <cellStyle name="Zarez 2 3 5 2 5 3" xfId="30525" xr:uid="{00000000-0005-0000-0000-0000A4790000}"/>
    <cellStyle name="Zarez 2 3 5 2 5 3 2" xfId="30526" xr:uid="{00000000-0005-0000-0000-0000A5790000}"/>
    <cellStyle name="Zarez 2 3 5 2 5 4" xfId="30527" xr:uid="{00000000-0005-0000-0000-0000A6790000}"/>
    <cellStyle name="Zarez 2 3 5 2 5 5" xfId="30528" xr:uid="{00000000-0005-0000-0000-0000A7790000}"/>
    <cellStyle name="Zarez 2 3 5 2 6" xfId="30529" xr:uid="{00000000-0005-0000-0000-0000A8790000}"/>
    <cellStyle name="Zarez 2 3 5 2 6 2" xfId="30530" xr:uid="{00000000-0005-0000-0000-0000A9790000}"/>
    <cellStyle name="Zarez 2 3 5 2 6 2 2" xfId="30531" xr:uid="{00000000-0005-0000-0000-0000AA790000}"/>
    <cellStyle name="Zarez 2 3 5 2 6 3" xfId="30532" xr:uid="{00000000-0005-0000-0000-0000AB790000}"/>
    <cellStyle name="Zarez 2 3 5 2 6 3 2" xfId="30533" xr:uid="{00000000-0005-0000-0000-0000AC790000}"/>
    <cellStyle name="Zarez 2 3 5 2 6 4" xfId="30534" xr:uid="{00000000-0005-0000-0000-0000AD790000}"/>
    <cellStyle name="Zarez 2 3 5 2 7" xfId="30535" xr:uid="{00000000-0005-0000-0000-0000AE790000}"/>
    <cellStyle name="Zarez 2 3 5 2 7 2" xfId="30536" xr:uid="{00000000-0005-0000-0000-0000AF790000}"/>
    <cellStyle name="Zarez 2 3 5 2 7 2 2" xfId="30537" xr:uid="{00000000-0005-0000-0000-0000B0790000}"/>
    <cellStyle name="Zarez 2 3 5 2 7 3" xfId="30538" xr:uid="{00000000-0005-0000-0000-0000B1790000}"/>
    <cellStyle name="Zarez 2 3 5 2 7 3 2" xfId="30539" xr:uid="{00000000-0005-0000-0000-0000B2790000}"/>
    <cellStyle name="Zarez 2 3 5 2 7 4" xfId="30540" xr:uid="{00000000-0005-0000-0000-0000B3790000}"/>
    <cellStyle name="Zarez 2 3 5 2 8" xfId="30541" xr:uid="{00000000-0005-0000-0000-0000B4790000}"/>
    <cellStyle name="Zarez 2 3 5 2 8 2" xfId="30542" xr:uid="{00000000-0005-0000-0000-0000B5790000}"/>
    <cellStyle name="Zarez 2 3 5 2 9" xfId="30543" xr:uid="{00000000-0005-0000-0000-0000B6790000}"/>
    <cellStyle name="Zarez 2 3 5 2 9 2" xfId="30544" xr:uid="{00000000-0005-0000-0000-0000B7790000}"/>
    <cellStyle name="Zarez 2 3 5 3" xfId="30545" xr:uid="{00000000-0005-0000-0000-0000B8790000}"/>
    <cellStyle name="Zarez 2 3 5 3 2" xfId="30546" xr:uid="{00000000-0005-0000-0000-0000B9790000}"/>
    <cellStyle name="Zarez 2 3 5 3 2 2" xfId="30547" xr:uid="{00000000-0005-0000-0000-0000BA790000}"/>
    <cellStyle name="Zarez 2 3 5 3 3" xfId="30548" xr:uid="{00000000-0005-0000-0000-0000BB790000}"/>
    <cellStyle name="Zarez 2 3 5 3 3 2" xfId="30549" xr:uid="{00000000-0005-0000-0000-0000BC790000}"/>
    <cellStyle name="Zarez 2 3 5 3 4" xfId="30550" xr:uid="{00000000-0005-0000-0000-0000BD790000}"/>
    <cellStyle name="Zarez 2 3 5 3 5" xfId="30551" xr:uid="{00000000-0005-0000-0000-0000BE790000}"/>
    <cellStyle name="Zarez 2 3 5 4" xfId="30552" xr:uid="{00000000-0005-0000-0000-0000BF790000}"/>
    <cellStyle name="Zarez 2 3 5 4 2" xfId="30553" xr:uid="{00000000-0005-0000-0000-0000C0790000}"/>
    <cellStyle name="Zarez 2 3 5 4 2 2" xfId="30554" xr:uid="{00000000-0005-0000-0000-0000C1790000}"/>
    <cellStyle name="Zarez 2 3 5 4 3" xfId="30555" xr:uid="{00000000-0005-0000-0000-0000C2790000}"/>
    <cellStyle name="Zarez 2 3 5 4 3 2" xfId="30556" xr:uid="{00000000-0005-0000-0000-0000C3790000}"/>
    <cellStyle name="Zarez 2 3 5 4 4" xfId="30557" xr:uid="{00000000-0005-0000-0000-0000C4790000}"/>
    <cellStyle name="Zarez 2 3 5 4 5" xfId="30558" xr:uid="{00000000-0005-0000-0000-0000C5790000}"/>
    <cellStyle name="Zarez 2 3 5 5" xfId="30559" xr:uid="{00000000-0005-0000-0000-0000C6790000}"/>
    <cellStyle name="Zarez 2 3 5 5 2" xfId="30560" xr:uid="{00000000-0005-0000-0000-0000C7790000}"/>
    <cellStyle name="Zarez 2 3 5 5 2 2" xfId="30561" xr:uid="{00000000-0005-0000-0000-0000C8790000}"/>
    <cellStyle name="Zarez 2 3 5 5 3" xfId="30562" xr:uid="{00000000-0005-0000-0000-0000C9790000}"/>
    <cellStyle name="Zarez 2 3 5 5 3 2" xfId="30563" xr:uid="{00000000-0005-0000-0000-0000CA790000}"/>
    <cellStyle name="Zarez 2 3 5 5 4" xfId="30564" xr:uid="{00000000-0005-0000-0000-0000CB790000}"/>
    <cellStyle name="Zarez 2 3 5 5 5" xfId="30565" xr:uid="{00000000-0005-0000-0000-0000CC790000}"/>
    <cellStyle name="Zarez 2 3 5 6" xfId="30566" xr:uid="{00000000-0005-0000-0000-0000CD790000}"/>
    <cellStyle name="Zarez 2 3 5 6 2" xfId="30567" xr:uid="{00000000-0005-0000-0000-0000CE790000}"/>
    <cellStyle name="Zarez 2 3 5 6 2 2" xfId="30568" xr:uid="{00000000-0005-0000-0000-0000CF790000}"/>
    <cellStyle name="Zarez 2 3 5 6 3" xfId="30569" xr:uid="{00000000-0005-0000-0000-0000D0790000}"/>
    <cellStyle name="Zarez 2 3 5 6 3 2" xfId="30570" xr:uid="{00000000-0005-0000-0000-0000D1790000}"/>
    <cellStyle name="Zarez 2 3 5 6 4" xfId="30571" xr:uid="{00000000-0005-0000-0000-0000D2790000}"/>
    <cellStyle name="Zarez 2 3 5 6 5" xfId="30572" xr:uid="{00000000-0005-0000-0000-0000D3790000}"/>
    <cellStyle name="Zarez 2 3 5 7" xfId="30573" xr:uid="{00000000-0005-0000-0000-0000D4790000}"/>
    <cellStyle name="Zarez 2 3 5 7 2" xfId="30574" xr:uid="{00000000-0005-0000-0000-0000D5790000}"/>
    <cellStyle name="Zarez 2 3 5 7 2 2" xfId="30575" xr:uid="{00000000-0005-0000-0000-0000D6790000}"/>
    <cellStyle name="Zarez 2 3 5 7 3" xfId="30576" xr:uid="{00000000-0005-0000-0000-0000D7790000}"/>
    <cellStyle name="Zarez 2 3 5 7 3 2" xfId="30577" xr:uid="{00000000-0005-0000-0000-0000D8790000}"/>
    <cellStyle name="Zarez 2 3 5 7 4" xfId="30578" xr:uid="{00000000-0005-0000-0000-0000D9790000}"/>
    <cellStyle name="Zarez 2 3 5 8" xfId="30579" xr:uid="{00000000-0005-0000-0000-0000DA790000}"/>
    <cellStyle name="Zarez 2 3 5 8 2" xfId="30580" xr:uid="{00000000-0005-0000-0000-0000DB790000}"/>
    <cellStyle name="Zarez 2 3 5 8 2 2" xfId="30581" xr:uid="{00000000-0005-0000-0000-0000DC790000}"/>
    <cellStyle name="Zarez 2 3 5 8 3" xfId="30582" xr:uid="{00000000-0005-0000-0000-0000DD790000}"/>
    <cellStyle name="Zarez 2 3 5 8 3 2" xfId="30583" xr:uid="{00000000-0005-0000-0000-0000DE790000}"/>
    <cellStyle name="Zarez 2 3 5 8 4" xfId="30584" xr:uid="{00000000-0005-0000-0000-0000DF790000}"/>
    <cellStyle name="Zarez 2 3 5 9" xfId="30585" xr:uid="{00000000-0005-0000-0000-0000E0790000}"/>
    <cellStyle name="Zarez 2 3 5 9 2" xfId="30586" xr:uid="{00000000-0005-0000-0000-0000E1790000}"/>
    <cellStyle name="Zarez 2 3 5 9 2 2" xfId="30587" xr:uid="{00000000-0005-0000-0000-0000E2790000}"/>
    <cellStyle name="Zarez 2 3 5 9 3" xfId="30588" xr:uid="{00000000-0005-0000-0000-0000E3790000}"/>
    <cellStyle name="Zarez 2 3 6" xfId="30589" xr:uid="{00000000-0005-0000-0000-0000E4790000}"/>
    <cellStyle name="Zarez 2 3 6 10" xfId="30590" xr:uid="{00000000-0005-0000-0000-0000E5790000}"/>
    <cellStyle name="Zarez 2 3 6 10 2" xfId="30591" xr:uid="{00000000-0005-0000-0000-0000E6790000}"/>
    <cellStyle name="Zarez 2 3 6 11" xfId="30592" xr:uid="{00000000-0005-0000-0000-0000E7790000}"/>
    <cellStyle name="Zarez 2 3 6 11 2" xfId="30593" xr:uid="{00000000-0005-0000-0000-0000E8790000}"/>
    <cellStyle name="Zarez 2 3 6 12" xfId="30594" xr:uid="{00000000-0005-0000-0000-0000E9790000}"/>
    <cellStyle name="Zarez 2 3 6 13" xfId="30595" xr:uid="{00000000-0005-0000-0000-0000EA790000}"/>
    <cellStyle name="Zarez 2 3 6 2" xfId="30596" xr:uid="{00000000-0005-0000-0000-0000EB790000}"/>
    <cellStyle name="Zarez 2 3 6 2 2" xfId="30597" xr:uid="{00000000-0005-0000-0000-0000EC790000}"/>
    <cellStyle name="Zarez 2 3 6 2 2 2" xfId="30598" xr:uid="{00000000-0005-0000-0000-0000ED790000}"/>
    <cellStyle name="Zarez 2 3 6 2 3" xfId="30599" xr:uid="{00000000-0005-0000-0000-0000EE790000}"/>
    <cellStyle name="Zarez 2 3 6 2 3 2" xfId="30600" xr:uid="{00000000-0005-0000-0000-0000EF790000}"/>
    <cellStyle name="Zarez 2 3 6 2 4" xfId="30601" xr:uid="{00000000-0005-0000-0000-0000F0790000}"/>
    <cellStyle name="Zarez 2 3 6 2 5" xfId="30602" xr:uid="{00000000-0005-0000-0000-0000F1790000}"/>
    <cellStyle name="Zarez 2 3 6 3" xfId="30603" xr:uid="{00000000-0005-0000-0000-0000F2790000}"/>
    <cellStyle name="Zarez 2 3 6 3 2" xfId="30604" xr:uid="{00000000-0005-0000-0000-0000F3790000}"/>
    <cellStyle name="Zarez 2 3 6 3 2 2" xfId="30605" xr:uid="{00000000-0005-0000-0000-0000F4790000}"/>
    <cellStyle name="Zarez 2 3 6 3 3" xfId="30606" xr:uid="{00000000-0005-0000-0000-0000F5790000}"/>
    <cellStyle name="Zarez 2 3 6 3 3 2" xfId="30607" xr:uid="{00000000-0005-0000-0000-0000F6790000}"/>
    <cellStyle name="Zarez 2 3 6 3 4" xfId="30608" xr:uid="{00000000-0005-0000-0000-0000F7790000}"/>
    <cellStyle name="Zarez 2 3 6 3 5" xfId="30609" xr:uid="{00000000-0005-0000-0000-0000F8790000}"/>
    <cellStyle name="Zarez 2 3 6 4" xfId="30610" xr:uid="{00000000-0005-0000-0000-0000F9790000}"/>
    <cellStyle name="Zarez 2 3 6 4 2" xfId="30611" xr:uid="{00000000-0005-0000-0000-0000FA790000}"/>
    <cellStyle name="Zarez 2 3 6 4 2 2" xfId="30612" xr:uid="{00000000-0005-0000-0000-0000FB790000}"/>
    <cellStyle name="Zarez 2 3 6 4 3" xfId="30613" xr:uid="{00000000-0005-0000-0000-0000FC790000}"/>
    <cellStyle name="Zarez 2 3 6 4 3 2" xfId="30614" xr:uid="{00000000-0005-0000-0000-0000FD790000}"/>
    <cellStyle name="Zarez 2 3 6 4 4" xfId="30615" xr:uid="{00000000-0005-0000-0000-0000FE790000}"/>
    <cellStyle name="Zarez 2 3 6 4 5" xfId="30616" xr:uid="{00000000-0005-0000-0000-0000FF790000}"/>
    <cellStyle name="Zarez 2 3 6 5" xfId="30617" xr:uid="{00000000-0005-0000-0000-0000007A0000}"/>
    <cellStyle name="Zarez 2 3 6 5 2" xfId="30618" xr:uid="{00000000-0005-0000-0000-0000017A0000}"/>
    <cellStyle name="Zarez 2 3 6 5 2 2" xfId="30619" xr:uid="{00000000-0005-0000-0000-0000027A0000}"/>
    <cellStyle name="Zarez 2 3 6 5 3" xfId="30620" xr:uid="{00000000-0005-0000-0000-0000037A0000}"/>
    <cellStyle name="Zarez 2 3 6 5 3 2" xfId="30621" xr:uid="{00000000-0005-0000-0000-0000047A0000}"/>
    <cellStyle name="Zarez 2 3 6 5 4" xfId="30622" xr:uid="{00000000-0005-0000-0000-0000057A0000}"/>
    <cellStyle name="Zarez 2 3 6 5 5" xfId="30623" xr:uid="{00000000-0005-0000-0000-0000067A0000}"/>
    <cellStyle name="Zarez 2 3 6 6" xfId="30624" xr:uid="{00000000-0005-0000-0000-0000077A0000}"/>
    <cellStyle name="Zarez 2 3 6 6 2" xfId="30625" xr:uid="{00000000-0005-0000-0000-0000087A0000}"/>
    <cellStyle name="Zarez 2 3 6 6 2 2" xfId="30626" xr:uid="{00000000-0005-0000-0000-0000097A0000}"/>
    <cellStyle name="Zarez 2 3 6 6 3" xfId="30627" xr:uid="{00000000-0005-0000-0000-00000A7A0000}"/>
    <cellStyle name="Zarez 2 3 6 6 3 2" xfId="30628" xr:uid="{00000000-0005-0000-0000-00000B7A0000}"/>
    <cellStyle name="Zarez 2 3 6 6 4" xfId="30629" xr:uid="{00000000-0005-0000-0000-00000C7A0000}"/>
    <cellStyle name="Zarez 2 3 6 7" xfId="30630" xr:uid="{00000000-0005-0000-0000-00000D7A0000}"/>
    <cellStyle name="Zarez 2 3 6 7 2" xfId="30631" xr:uid="{00000000-0005-0000-0000-00000E7A0000}"/>
    <cellStyle name="Zarez 2 3 6 7 2 2" xfId="30632" xr:uid="{00000000-0005-0000-0000-00000F7A0000}"/>
    <cellStyle name="Zarez 2 3 6 7 3" xfId="30633" xr:uid="{00000000-0005-0000-0000-0000107A0000}"/>
    <cellStyle name="Zarez 2 3 6 7 3 2" xfId="30634" xr:uid="{00000000-0005-0000-0000-0000117A0000}"/>
    <cellStyle name="Zarez 2 3 6 7 4" xfId="30635" xr:uid="{00000000-0005-0000-0000-0000127A0000}"/>
    <cellStyle name="Zarez 2 3 6 8" xfId="30636" xr:uid="{00000000-0005-0000-0000-0000137A0000}"/>
    <cellStyle name="Zarez 2 3 6 8 2" xfId="30637" xr:uid="{00000000-0005-0000-0000-0000147A0000}"/>
    <cellStyle name="Zarez 2 3 6 8 2 2" xfId="30638" xr:uid="{00000000-0005-0000-0000-0000157A0000}"/>
    <cellStyle name="Zarez 2 3 6 8 3" xfId="30639" xr:uid="{00000000-0005-0000-0000-0000167A0000}"/>
    <cellStyle name="Zarez 2 3 6 9" xfId="30640" xr:uid="{00000000-0005-0000-0000-0000177A0000}"/>
    <cellStyle name="Zarez 2 3 6 9 2" xfId="30641" xr:uid="{00000000-0005-0000-0000-0000187A0000}"/>
    <cellStyle name="Zarez 2 3 6 9 2 2" xfId="30642" xr:uid="{00000000-0005-0000-0000-0000197A0000}"/>
    <cellStyle name="Zarez 2 3 6 9 3" xfId="30643" xr:uid="{00000000-0005-0000-0000-00001A7A0000}"/>
    <cellStyle name="Zarez 2 3 7" xfId="30644" xr:uid="{00000000-0005-0000-0000-00001B7A0000}"/>
    <cellStyle name="Zarez 2 3 7 10" xfId="30645" xr:uid="{00000000-0005-0000-0000-00001C7A0000}"/>
    <cellStyle name="Zarez 2 3 7 11" xfId="30646" xr:uid="{00000000-0005-0000-0000-00001D7A0000}"/>
    <cellStyle name="Zarez 2 3 7 2" xfId="30647" xr:uid="{00000000-0005-0000-0000-00001E7A0000}"/>
    <cellStyle name="Zarez 2 3 7 2 2" xfId="30648" xr:uid="{00000000-0005-0000-0000-00001F7A0000}"/>
    <cellStyle name="Zarez 2 3 7 2 2 2" xfId="30649" xr:uid="{00000000-0005-0000-0000-0000207A0000}"/>
    <cellStyle name="Zarez 2 3 7 2 3" xfId="30650" xr:uid="{00000000-0005-0000-0000-0000217A0000}"/>
    <cellStyle name="Zarez 2 3 7 2 3 2" xfId="30651" xr:uid="{00000000-0005-0000-0000-0000227A0000}"/>
    <cellStyle name="Zarez 2 3 7 2 4" xfId="30652" xr:uid="{00000000-0005-0000-0000-0000237A0000}"/>
    <cellStyle name="Zarez 2 3 7 2 5" xfId="30653" xr:uid="{00000000-0005-0000-0000-0000247A0000}"/>
    <cellStyle name="Zarez 2 3 7 3" xfId="30654" xr:uid="{00000000-0005-0000-0000-0000257A0000}"/>
    <cellStyle name="Zarez 2 3 7 3 2" xfId="30655" xr:uid="{00000000-0005-0000-0000-0000267A0000}"/>
    <cellStyle name="Zarez 2 3 7 3 2 2" xfId="30656" xr:uid="{00000000-0005-0000-0000-0000277A0000}"/>
    <cellStyle name="Zarez 2 3 7 3 3" xfId="30657" xr:uid="{00000000-0005-0000-0000-0000287A0000}"/>
    <cellStyle name="Zarez 2 3 7 3 3 2" xfId="30658" xr:uid="{00000000-0005-0000-0000-0000297A0000}"/>
    <cellStyle name="Zarez 2 3 7 3 4" xfId="30659" xr:uid="{00000000-0005-0000-0000-00002A7A0000}"/>
    <cellStyle name="Zarez 2 3 7 3 5" xfId="30660" xr:uid="{00000000-0005-0000-0000-00002B7A0000}"/>
    <cellStyle name="Zarez 2 3 7 4" xfId="30661" xr:uid="{00000000-0005-0000-0000-00002C7A0000}"/>
    <cellStyle name="Zarez 2 3 7 4 2" xfId="30662" xr:uid="{00000000-0005-0000-0000-00002D7A0000}"/>
    <cellStyle name="Zarez 2 3 7 4 2 2" xfId="30663" xr:uid="{00000000-0005-0000-0000-00002E7A0000}"/>
    <cellStyle name="Zarez 2 3 7 4 3" xfId="30664" xr:uid="{00000000-0005-0000-0000-00002F7A0000}"/>
    <cellStyle name="Zarez 2 3 7 4 3 2" xfId="30665" xr:uid="{00000000-0005-0000-0000-0000307A0000}"/>
    <cellStyle name="Zarez 2 3 7 4 4" xfId="30666" xr:uid="{00000000-0005-0000-0000-0000317A0000}"/>
    <cellStyle name="Zarez 2 3 7 4 5" xfId="30667" xr:uid="{00000000-0005-0000-0000-0000327A0000}"/>
    <cellStyle name="Zarez 2 3 7 5" xfId="30668" xr:uid="{00000000-0005-0000-0000-0000337A0000}"/>
    <cellStyle name="Zarez 2 3 7 5 2" xfId="30669" xr:uid="{00000000-0005-0000-0000-0000347A0000}"/>
    <cellStyle name="Zarez 2 3 7 5 2 2" xfId="30670" xr:uid="{00000000-0005-0000-0000-0000357A0000}"/>
    <cellStyle name="Zarez 2 3 7 5 3" xfId="30671" xr:uid="{00000000-0005-0000-0000-0000367A0000}"/>
    <cellStyle name="Zarez 2 3 7 5 3 2" xfId="30672" xr:uid="{00000000-0005-0000-0000-0000377A0000}"/>
    <cellStyle name="Zarez 2 3 7 5 4" xfId="30673" xr:uid="{00000000-0005-0000-0000-0000387A0000}"/>
    <cellStyle name="Zarez 2 3 7 5 5" xfId="30674" xr:uid="{00000000-0005-0000-0000-0000397A0000}"/>
    <cellStyle name="Zarez 2 3 7 6" xfId="30675" xr:uid="{00000000-0005-0000-0000-00003A7A0000}"/>
    <cellStyle name="Zarez 2 3 7 6 2" xfId="30676" xr:uid="{00000000-0005-0000-0000-00003B7A0000}"/>
    <cellStyle name="Zarez 2 3 7 6 2 2" xfId="30677" xr:uid="{00000000-0005-0000-0000-00003C7A0000}"/>
    <cellStyle name="Zarez 2 3 7 6 3" xfId="30678" xr:uid="{00000000-0005-0000-0000-00003D7A0000}"/>
    <cellStyle name="Zarez 2 3 7 6 3 2" xfId="30679" xr:uid="{00000000-0005-0000-0000-00003E7A0000}"/>
    <cellStyle name="Zarez 2 3 7 6 4" xfId="30680" xr:uid="{00000000-0005-0000-0000-00003F7A0000}"/>
    <cellStyle name="Zarez 2 3 7 7" xfId="30681" xr:uid="{00000000-0005-0000-0000-0000407A0000}"/>
    <cellStyle name="Zarez 2 3 7 7 2" xfId="30682" xr:uid="{00000000-0005-0000-0000-0000417A0000}"/>
    <cellStyle name="Zarez 2 3 7 7 2 2" xfId="30683" xr:uid="{00000000-0005-0000-0000-0000427A0000}"/>
    <cellStyle name="Zarez 2 3 7 7 3" xfId="30684" xr:uid="{00000000-0005-0000-0000-0000437A0000}"/>
    <cellStyle name="Zarez 2 3 7 7 3 2" xfId="30685" xr:uid="{00000000-0005-0000-0000-0000447A0000}"/>
    <cellStyle name="Zarez 2 3 7 7 4" xfId="30686" xr:uid="{00000000-0005-0000-0000-0000457A0000}"/>
    <cellStyle name="Zarez 2 3 7 8" xfId="30687" xr:uid="{00000000-0005-0000-0000-0000467A0000}"/>
    <cellStyle name="Zarez 2 3 7 8 2" xfId="30688" xr:uid="{00000000-0005-0000-0000-0000477A0000}"/>
    <cellStyle name="Zarez 2 3 7 9" xfId="30689" xr:uid="{00000000-0005-0000-0000-0000487A0000}"/>
    <cellStyle name="Zarez 2 3 7 9 2" xfId="30690" xr:uid="{00000000-0005-0000-0000-0000497A0000}"/>
    <cellStyle name="Zarez 2 3 8" xfId="30691" xr:uid="{00000000-0005-0000-0000-00004A7A0000}"/>
    <cellStyle name="Zarez 2 3 8 10" xfId="30692" xr:uid="{00000000-0005-0000-0000-00004B7A0000}"/>
    <cellStyle name="Zarez 2 3 8 11" xfId="30693" xr:uid="{00000000-0005-0000-0000-00004C7A0000}"/>
    <cellStyle name="Zarez 2 3 8 2" xfId="30694" xr:uid="{00000000-0005-0000-0000-00004D7A0000}"/>
    <cellStyle name="Zarez 2 3 8 2 2" xfId="30695" xr:uid="{00000000-0005-0000-0000-00004E7A0000}"/>
    <cellStyle name="Zarez 2 3 8 2 2 2" xfId="30696" xr:uid="{00000000-0005-0000-0000-00004F7A0000}"/>
    <cellStyle name="Zarez 2 3 8 2 3" xfId="30697" xr:uid="{00000000-0005-0000-0000-0000507A0000}"/>
    <cellStyle name="Zarez 2 3 8 2 3 2" xfId="30698" xr:uid="{00000000-0005-0000-0000-0000517A0000}"/>
    <cellStyle name="Zarez 2 3 8 2 4" xfId="30699" xr:uid="{00000000-0005-0000-0000-0000527A0000}"/>
    <cellStyle name="Zarez 2 3 8 2 5" xfId="30700" xr:uid="{00000000-0005-0000-0000-0000537A0000}"/>
    <cellStyle name="Zarez 2 3 8 3" xfId="30701" xr:uid="{00000000-0005-0000-0000-0000547A0000}"/>
    <cellStyle name="Zarez 2 3 8 3 2" xfId="30702" xr:uid="{00000000-0005-0000-0000-0000557A0000}"/>
    <cellStyle name="Zarez 2 3 8 3 2 2" xfId="30703" xr:uid="{00000000-0005-0000-0000-0000567A0000}"/>
    <cellStyle name="Zarez 2 3 8 3 3" xfId="30704" xr:uid="{00000000-0005-0000-0000-0000577A0000}"/>
    <cellStyle name="Zarez 2 3 8 3 3 2" xfId="30705" xr:uid="{00000000-0005-0000-0000-0000587A0000}"/>
    <cellStyle name="Zarez 2 3 8 3 4" xfId="30706" xr:uid="{00000000-0005-0000-0000-0000597A0000}"/>
    <cellStyle name="Zarez 2 3 8 3 5" xfId="30707" xr:uid="{00000000-0005-0000-0000-00005A7A0000}"/>
    <cellStyle name="Zarez 2 3 8 4" xfId="30708" xr:uid="{00000000-0005-0000-0000-00005B7A0000}"/>
    <cellStyle name="Zarez 2 3 8 4 2" xfId="30709" xr:uid="{00000000-0005-0000-0000-00005C7A0000}"/>
    <cellStyle name="Zarez 2 3 8 4 2 2" xfId="30710" xr:uid="{00000000-0005-0000-0000-00005D7A0000}"/>
    <cellStyle name="Zarez 2 3 8 4 3" xfId="30711" xr:uid="{00000000-0005-0000-0000-00005E7A0000}"/>
    <cellStyle name="Zarez 2 3 8 4 3 2" xfId="30712" xr:uid="{00000000-0005-0000-0000-00005F7A0000}"/>
    <cellStyle name="Zarez 2 3 8 4 4" xfId="30713" xr:uid="{00000000-0005-0000-0000-0000607A0000}"/>
    <cellStyle name="Zarez 2 3 8 4 5" xfId="30714" xr:uid="{00000000-0005-0000-0000-0000617A0000}"/>
    <cellStyle name="Zarez 2 3 8 5" xfId="30715" xr:uid="{00000000-0005-0000-0000-0000627A0000}"/>
    <cellStyle name="Zarez 2 3 8 5 2" xfId="30716" xr:uid="{00000000-0005-0000-0000-0000637A0000}"/>
    <cellStyle name="Zarez 2 3 8 5 2 2" xfId="30717" xr:uid="{00000000-0005-0000-0000-0000647A0000}"/>
    <cellStyle name="Zarez 2 3 8 5 3" xfId="30718" xr:uid="{00000000-0005-0000-0000-0000657A0000}"/>
    <cellStyle name="Zarez 2 3 8 5 3 2" xfId="30719" xr:uid="{00000000-0005-0000-0000-0000667A0000}"/>
    <cellStyle name="Zarez 2 3 8 5 4" xfId="30720" xr:uid="{00000000-0005-0000-0000-0000677A0000}"/>
    <cellStyle name="Zarez 2 3 8 5 5" xfId="30721" xr:uid="{00000000-0005-0000-0000-0000687A0000}"/>
    <cellStyle name="Zarez 2 3 8 6" xfId="30722" xr:uid="{00000000-0005-0000-0000-0000697A0000}"/>
    <cellStyle name="Zarez 2 3 8 6 2" xfId="30723" xr:uid="{00000000-0005-0000-0000-00006A7A0000}"/>
    <cellStyle name="Zarez 2 3 8 6 2 2" xfId="30724" xr:uid="{00000000-0005-0000-0000-00006B7A0000}"/>
    <cellStyle name="Zarez 2 3 8 6 3" xfId="30725" xr:uid="{00000000-0005-0000-0000-00006C7A0000}"/>
    <cellStyle name="Zarez 2 3 8 6 3 2" xfId="30726" xr:uid="{00000000-0005-0000-0000-00006D7A0000}"/>
    <cellStyle name="Zarez 2 3 8 6 4" xfId="30727" xr:uid="{00000000-0005-0000-0000-00006E7A0000}"/>
    <cellStyle name="Zarez 2 3 8 7" xfId="30728" xr:uid="{00000000-0005-0000-0000-00006F7A0000}"/>
    <cellStyle name="Zarez 2 3 8 7 2" xfId="30729" xr:uid="{00000000-0005-0000-0000-0000707A0000}"/>
    <cellStyle name="Zarez 2 3 8 7 2 2" xfId="30730" xr:uid="{00000000-0005-0000-0000-0000717A0000}"/>
    <cellStyle name="Zarez 2 3 8 7 3" xfId="30731" xr:uid="{00000000-0005-0000-0000-0000727A0000}"/>
    <cellStyle name="Zarez 2 3 8 7 3 2" xfId="30732" xr:uid="{00000000-0005-0000-0000-0000737A0000}"/>
    <cellStyle name="Zarez 2 3 8 7 4" xfId="30733" xr:uid="{00000000-0005-0000-0000-0000747A0000}"/>
    <cellStyle name="Zarez 2 3 8 8" xfId="30734" xr:uid="{00000000-0005-0000-0000-0000757A0000}"/>
    <cellStyle name="Zarez 2 3 8 8 2" xfId="30735" xr:uid="{00000000-0005-0000-0000-0000767A0000}"/>
    <cellStyle name="Zarez 2 3 8 9" xfId="30736" xr:uid="{00000000-0005-0000-0000-0000777A0000}"/>
    <cellStyle name="Zarez 2 3 8 9 2" xfId="30737" xr:uid="{00000000-0005-0000-0000-0000787A0000}"/>
    <cellStyle name="Zarez 2 3 9" xfId="30738" xr:uid="{00000000-0005-0000-0000-0000797A0000}"/>
    <cellStyle name="Zarez 2 3 9 2" xfId="30739" xr:uid="{00000000-0005-0000-0000-00007A7A0000}"/>
    <cellStyle name="Zarez 2 4" xfId="1233" xr:uid="{00000000-0005-0000-0000-00007B7A0000}"/>
    <cellStyle name="Zarez 2 4 10" xfId="30740" xr:uid="{00000000-0005-0000-0000-00007C7A0000}"/>
    <cellStyle name="Zarez 2 4 10 2" xfId="30741" xr:uid="{00000000-0005-0000-0000-00007D7A0000}"/>
    <cellStyle name="Zarez 2 4 10 2 2" xfId="30742" xr:uid="{00000000-0005-0000-0000-00007E7A0000}"/>
    <cellStyle name="Zarez 2 4 10 3" xfId="30743" xr:uid="{00000000-0005-0000-0000-00007F7A0000}"/>
    <cellStyle name="Zarez 2 4 11" xfId="30744" xr:uid="{00000000-0005-0000-0000-0000807A0000}"/>
    <cellStyle name="Zarez 2 4 11 2" xfId="30745" xr:uid="{00000000-0005-0000-0000-0000817A0000}"/>
    <cellStyle name="Zarez 2 4 11 2 2" xfId="30746" xr:uid="{00000000-0005-0000-0000-0000827A0000}"/>
    <cellStyle name="Zarez 2 4 11 3" xfId="30747" xr:uid="{00000000-0005-0000-0000-0000837A0000}"/>
    <cellStyle name="Zarez 2 4 12" xfId="30748" xr:uid="{00000000-0005-0000-0000-0000847A0000}"/>
    <cellStyle name="Zarez 2 4 12 2" xfId="30749" xr:uid="{00000000-0005-0000-0000-0000857A0000}"/>
    <cellStyle name="Zarez 2 4 13" xfId="30750" xr:uid="{00000000-0005-0000-0000-0000867A0000}"/>
    <cellStyle name="Zarez 2 4 13 2" xfId="30751" xr:uid="{00000000-0005-0000-0000-0000877A0000}"/>
    <cellStyle name="Zarez 2 4 14" xfId="30752" xr:uid="{00000000-0005-0000-0000-0000887A0000}"/>
    <cellStyle name="Zarez 2 4 15" xfId="30753" xr:uid="{00000000-0005-0000-0000-0000897A0000}"/>
    <cellStyle name="Zarez 2 4 16" xfId="40445" xr:uid="{00000000-0005-0000-0000-00008A7A0000}"/>
    <cellStyle name="Zarez 2 4 17" xfId="41009" xr:uid="{00000000-0005-0000-0000-00008B7A0000}"/>
    <cellStyle name="Zarez 2 4 2" xfId="1234" xr:uid="{00000000-0005-0000-0000-00008C7A0000}"/>
    <cellStyle name="Zarez 2 4 2 10" xfId="30754" xr:uid="{00000000-0005-0000-0000-00008D7A0000}"/>
    <cellStyle name="Zarez 2 4 2 11" xfId="30755" xr:uid="{00000000-0005-0000-0000-00008E7A0000}"/>
    <cellStyle name="Zarez 2 4 2 12" xfId="41010" xr:uid="{00000000-0005-0000-0000-00008F7A0000}"/>
    <cellStyle name="Zarez 2 4 2 2" xfId="30756" xr:uid="{00000000-0005-0000-0000-0000907A0000}"/>
    <cellStyle name="Zarez 2 4 2 2 2" xfId="30757" xr:uid="{00000000-0005-0000-0000-0000917A0000}"/>
    <cellStyle name="Zarez 2 4 2 2 2 2" xfId="30758" xr:uid="{00000000-0005-0000-0000-0000927A0000}"/>
    <cellStyle name="Zarez 2 4 2 2 3" xfId="30759" xr:uid="{00000000-0005-0000-0000-0000937A0000}"/>
    <cellStyle name="Zarez 2 4 2 2 3 2" xfId="30760" xr:uid="{00000000-0005-0000-0000-0000947A0000}"/>
    <cellStyle name="Zarez 2 4 2 2 4" xfId="30761" xr:uid="{00000000-0005-0000-0000-0000957A0000}"/>
    <cellStyle name="Zarez 2 4 2 2 5" xfId="30762" xr:uid="{00000000-0005-0000-0000-0000967A0000}"/>
    <cellStyle name="Zarez 2 4 2 2 6" xfId="41011" xr:uid="{00000000-0005-0000-0000-0000977A0000}"/>
    <cellStyle name="Zarez 2 4 2 3" xfId="30763" xr:uid="{00000000-0005-0000-0000-0000987A0000}"/>
    <cellStyle name="Zarez 2 4 2 3 2" xfId="30764" xr:uid="{00000000-0005-0000-0000-0000997A0000}"/>
    <cellStyle name="Zarez 2 4 2 3 2 2" xfId="30765" xr:uid="{00000000-0005-0000-0000-00009A7A0000}"/>
    <cellStyle name="Zarez 2 4 2 3 3" xfId="30766" xr:uid="{00000000-0005-0000-0000-00009B7A0000}"/>
    <cellStyle name="Zarez 2 4 2 3 3 2" xfId="30767" xr:uid="{00000000-0005-0000-0000-00009C7A0000}"/>
    <cellStyle name="Zarez 2 4 2 3 4" xfId="30768" xr:uid="{00000000-0005-0000-0000-00009D7A0000}"/>
    <cellStyle name="Zarez 2 4 2 3 5" xfId="30769" xr:uid="{00000000-0005-0000-0000-00009E7A0000}"/>
    <cellStyle name="Zarez 2 4 2 4" xfId="30770" xr:uid="{00000000-0005-0000-0000-00009F7A0000}"/>
    <cellStyle name="Zarez 2 4 2 4 2" xfId="30771" xr:uid="{00000000-0005-0000-0000-0000A07A0000}"/>
    <cellStyle name="Zarez 2 4 2 4 2 2" xfId="30772" xr:uid="{00000000-0005-0000-0000-0000A17A0000}"/>
    <cellStyle name="Zarez 2 4 2 4 3" xfId="30773" xr:uid="{00000000-0005-0000-0000-0000A27A0000}"/>
    <cellStyle name="Zarez 2 4 2 4 3 2" xfId="30774" xr:uid="{00000000-0005-0000-0000-0000A37A0000}"/>
    <cellStyle name="Zarez 2 4 2 4 4" xfId="30775" xr:uid="{00000000-0005-0000-0000-0000A47A0000}"/>
    <cellStyle name="Zarez 2 4 2 4 5" xfId="30776" xr:uid="{00000000-0005-0000-0000-0000A57A0000}"/>
    <cellStyle name="Zarez 2 4 2 5" xfId="30777" xr:uid="{00000000-0005-0000-0000-0000A67A0000}"/>
    <cellStyle name="Zarez 2 4 2 5 2" xfId="30778" xr:uid="{00000000-0005-0000-0000-0000A77A0000}"/>
    <cellStyle name="Zarez 2 4 2 5 2 2" xfId="30779" xr:uid="{00000000-0005-0000-0000-0000A87A0000}"/>
    <cellStyle name="Zarez 2 4 2 5 3" xfId="30780" xr:uid="{00000000-0005-0000-0000-0000A97A0000}"/>
    <cellStyle name="Zarez 2 4 2 5 3 2" xfId="30781" xr:uid="{00000000-0005-0000-0000-0000AA7A0000}"/>
    <cellStyle name="Zarez 2 4 2 5 4" xfId="30782" xr:uid="{00000000-0005-0000-0000-0000AB7A0000}"/>
    <cellStyle name="Zarez 2 4 2 5 5" xfId="30783" xr:uid="{00000000-0005-0000-0000-0000AC7A0000}"/>
    <cellStyle name="Zarez 2 4 2 6" xfId="30784" xr:uid="{00000000-0005-0000-0000-0000AD7A0000}"/>
    <cellStyle name="Zarez 2 4 2 6 2" xfId="30785" xr:uid="{00000000-0005-0000-0000-0000AE7A0000}"/>
    <cellStyle name="Zarez 2 4 2 6 2 2" xfId="30786" xr:uid="{00000000-0005-0000-0000-0000AF7A0000}"/>
    <cellStyle name="Zarez 2 4 2 6 3" xfId="30787" xr:uid="{00000000-0005-0000-0000-0000B07A0000}"/>
    <cellStyle name="Zarez 2 4 2 6 3 2" xfId="30788" xr:uid="{00000000-0005-0000-0000-0000B17A0000}"/>
    <cellStyle name="Zarez 2 4 2 6 4" xfId="30789" xr:uid="{00000000-0005-0000-0000-0000B27A0000}"/>
    <cellStyle name="Zarez 2 4 2 7" xfId="30790" xr:uid="{00000000-0005-0000-0000-0000B37A0000}"/>
    <cellStyle name="Zarez 2 4 2 7 2" xfId="30791" xr:uid="{00000000-0005-0000-0000-0000B47A0000}"/>
    <cellStyle name="Zarez 2 4 2 7 2 2" xfId="30792" xr:uid="{00000000-0005-0000-0000-0000B57A0000}"/>
    <cellStyle name="Zarez 2 4 2 7 3" xfId="30793" xr:uid="{00000000-0005-0000-0000-0000B67A0000}"/>
    <cellStyle name="Zarez 2 4 2 7 3 2" xfId="30794" xr:uid="{00000000-0005-0000-0000-0000B77A0000}"/>
    <cellStyle name="Zarez 2 4 2 7 4" xfId="30795" xr:uid="{00000000-0005-0000-0000-0000B87A0000}"/>
    <cellStyle name="Zarez 2 4 2 8" xfId="30796" xr:uid="{00000000-0005-0000-0000-0000B97A0000}"/>
    <cellStyle name="Zarez 2 4 2 8 2" xfId="30797" xr:uid="{00000000-0005-0000-0000-0000BA7A0000}"/>
    <cellStyle name="Zarez 2 4 2 9" xfId="30798" xr:uid="{00000000-0005-0000-0000-0000BB7A0000}"/>
    <cellStyle name="Zarez 2 4 2 9 2" xfId="30799" xr:uid="{00000000-0005-0000-0000-0000BC7A0000}"/>
    <cellStyle name="Zarez 2 4 3" xfId="1235" xr:uid="{00000000-0005-0000-0000-0000BD7A0000}"/>
    <cellStyle name="Zarez 2 4 3 10" xfId="30800" xr:uid="{00000000-0005-0000-0000-0000BE7A0000}"/>
    <cellStyle name="Zarez 2 4 3 11" xfId="30801" xr:uid="{00000000-0005-0000-0000-0000BF7A0000}"/>
    <cellStyle name="Zarez 2 4 3 12" xfId="41012" xr:uid="{00000000-0005-0000-0000-0000C07A0000}"/>
    <cellStyle name="Zarez 2 4 3 2" xfId="30802" xr:uid="{00000000-0005-0000-0000-0000C17A0000}"/>
    <cellStyle name="Zarez 2 4 3 2 2" xfId="30803" xr:uid="{00000000-0005-0000-0000-0000C27A0000}"/>
    <cellStyle name="Zarez 2 4 3 2 2 2" xfId="30804" xr:uid="{00000000-0005-0000-0000-0000C37A0000}"/>
    <cellStyle name="Zarez 2 4 3 2 3" xfId="30805" xr:uid="{00000000-0005-0000-0000-0000C47A0000}"/>
    <cellStyle name="Zarez 2 4 3 2 3 2" xfId="30806" xr:uid="{00000000-0005-0000-0000-0000C57A0000}"/>
    <cellStyle name="Zarez 2 4 3 2 4" xfId="30807" xr:uid="{00000000-0005-0000-0000-0000C67A0000}"/>
    <cellStyle name="Zarez 2 4 3 2 5" xfId="30808" xr:uid="{00000000-0005-0000-0000-0000C77A0000}"/>
    <cellStyle name="Zarez 2 4 3 2 6" xfId="41013" xr:uid="{00000000-0005-0000-0000-0000C87A0000}"/>
    <cellStyle name="Zarez 2 4 3 3" xfId="30809" xr:uid="{00000000-0005-0000-0000-0000C97A0000}"/>
    <cellStyle name="Zarez 2 4 3 3 2" xfId="30810" xr:uid="{00000000-0005-0000-0000-0000CA7A0000}"/>
    <cellStyle name="Zarez 2 4 3 3 2 2" xfId="30811" xr:uid="{00000000-0005-0000-0000-0000CB7A0000}"/>
    <cellStyle name="Zarez 2 4 3 3 3" xfId="30812" xr:uid="{00000000-0005-0000-0000-0000CC7A0000}"/>
    <cellStyle name="Zarez 2 4 3 3 3 2" xfId="30813" xr:uid="{00000000-0005-0000-0000-0000CD7A0000}"/>
    <cellStyle name="Zarez 2 4 3 3 4" xfId="30814" xr:uid="{00000000-0005-0000-0000-0000CE7A0000}"/>
    <cellStyle name="Zarez 2 4 3 3 5" xfId="30815" xr:uid="{00000000-0005-0000-0000-0000CF7A0000}"/>
    <cellStyle name="Zarez 2 4 3 4" xfId="30816" xr:uid="{00000000-0005-0000-0000-0000D07A0000}"/>
    <cellStyle name="Zarez 2 4 3 4 2" xfId="30817" xr:uid="{00000000-0005-0000-0000-0000D17A0000}"/>
    <cellStyle name="Zarez 2 4 3 4 2 2" xfId="30818" xr:uid="{00000000-0005-0000-0000-0000D27A0000}"/>
    <cellStyle name="Zarez 2 4 3 4 3" xfId="30819" xr:uid="{00000000-0005-0000-0000-0000D37A0000}"/>
    <cellStyle name="Zarez 2 4 3 4 3 2" xfId="30820" xr:uid="{00000000-0005-0000-0000-0000D47A0000}"/>
    <cellStyle name="Zarez 2 4 3 4 4" xfId="30821" xr:uid="{00000000-0005-0000-0000-0000D57A0000}"/>
    <cellStyle name="Zarez 2 4 3 4 5" xfId="30822" xr:uid="{00000000-0005-0000-0000-0000D67A0000}"/>
    <cellStyle name="Zarez 2 4 3 5" xfId="30823" xr:uid="{00000000-0005-0000-0000-0000D77A0000}"/>
    <cellStyle name="Zarez 2 4 3 5 2" xfId="30824" xr:uid="{00000000-0005-0000-0000-0000D87A0000}"/>
    <cellStyle name="Zarez 2 4 3 5 2 2" xfId="30825" xr:uid="{00000000-0005-0000-0000-0000D97A0000}"/>
    <cellStyle name="Zarez 2 4 3 5 3" xfId="30826" xr:uid="{00000000-0005-0000-0000-0000DA7A0000}"/>
    <cellStyle name="Zarez 2 4 3 5 3 2" xfId="30827" xr:uid="{00000000-0005-0000-0000-0000DB7A0000}"/>
    <cellStyle name="Zarez 2 4 3 5 4" xfId="30828" xr:uid="{00000000-0005-0000-0000-0000DC7A0000}"/>
    <cellStyle name="Zarez 2 4 3 5 5" xfId="30829" xr:uid="{00000000-0005-0000-0000-0000DD7A0000}"/>
    <cellStyle name="Zarez 2 4 3 6" xfId="30830" xr:uid="{00000000-0005-0000-0000-0000DE7A0000}"/>
    <cellStyle name="Zarez 2 4 3 6 2" xfId="30831" xr:uid="{00000000-0005-0000-0000-0000DF7A0000}"/>
    <cellStyle name="Zarez 2 4 3 6 2 2" xfId="30832" xr:uid="{00000000-0005-0000-0000-0000E07A0000}"/>
    <cellStyle name="Zarez 2 4 3 6 3" xfId="30833" xr:uid="{00000000-0005-0000-0000-0000E17A0000}"/>
    <cellStyle name="Zarez 2 4 3 6 3 2" xfId="30834" xr:uid="{00000000-0005-0000-0000-0000E27A0000}"/>
    <cellStyle name="Zarez 2 4 3 6 4" xfId="30835" xr:uid="{00000000-0005-0000-0000-0000E37A0000}"/>
    <cellStyle name="Zarez 2 4 3 7" xfId="30836" xr:uid="{00000000-0005-0000-0000-0000E47A0000}"/>
    <cellStyle name="Zarez 2 4 3 7 2" xfId="30837" xr:uid="{00000000-0005-0000-0000-0000E57A0000}"/>
    <cellStyle name="Zarez 2 4 3 7 2 2" xfId="30838" xr:uid="{00000000-0005-0000-0000-0000E67A0000}"/>
    <cellStyle name="Zarez 2 4 3 7 3" xfId="30839" xr:uid="{00000000-0005-0000-0000-0000E77A0000}"/>
    <cellStyle name="Zarez 2 4 3 7 3 2" xfId="30840" xr:uid="{00000000-0005-0000-0000-0000E87A0000}"/>
    <cellStyle name="Zarez 2 4 3 7 4" xfId="30841" xr:uid="{00000000-0005-0000-0000-0000E97A0000}"/>
    <cellStyle name="Zarez 2 4 3 8" xfId="30842" xr:uid="{00000000-0005-0000-0000-0000EA7A0000}"/>
    <cellStyle name="Zarez 2 4 3 8 2" xfId="30843" xr:uid="{00000000-0005-0000-0000-0000EB7A0000}"/>
    <cellStyle name="Zarez 2 4 3 9" xfId="30844" xr:uid="{00000000-0005-0000-0000-0000EC7A0000}"/>
    <cellStyle name="Zarez 2 4 3 9 2" xfId="30845" xr:uid="{00000000-0005-0000-0000-0000ED7A0000}"/>
    <cellStyle name="Zarez 2 4 4" xfId="1236" xr:uid="{00000000-0005-0000-0000-0000EE7A0000}"/>
    <cellStyle name="Zarez 2 4 4 10" xfId="30846" xr:uid="{00000000-0005-0000-0000-0000EF7A0000}"/>
    <cellStyle name="Zarez 2 4 4 11" xfId="30847" xr:uid="{00000000-0005-0000-0000-0000F07A0000}"/>
    <cellStyle name="Zarez 2 4 4 12" xfId="41014" xr:uid="{00000000-0005-0000-0000-0000F17A0000}"/>
    <cellStyle name="Zarez 2 4 4 2" xfId="1237" xr:uid="{00000000-0005-0000-0000-0000F27A0000}"/>
    <cellStyle name="Zarez 2 4 4 2 2" xfId="30848" xr:uid="{00000000-0005-0000-0000-0000F37A0000}"/>
    <cellStyle name="Zarez 2 4 4 2 2 2" xfId="30849" xr:uid="{00000000-0005-0000-0000-0000F47A0000}"/>
    <cellStyle name="Zarez 2 4 4 2 3" xfId="30850" xr:uid="{00000000-0005-0000-0000-0000F57A0000}"/>
    <cellStyle name="Zarez 2 4 4 2 3 2" xfId="30851" xr:uid="{00000000-0005-0000-0000-0000F67A0000}"/>
    <cellStyle name="Zarez 2 4 4 2 4" xfId="30852" xr:uid="{00000000-0005-0000-0000-0000F77A0000}"/>
    <cellStyle name="Zarez 2 4 4 2 5" xfId="30853" xr:uid="{00000000-0005-0000-0000-0000F87A0000}"/>
    <cellStyle name="Zarez 2 4 4 3" xfId="30854" xr:uid="{00000000-0005-0000-0000-0000F97A0000}"/>
    <cellStyle name="Zarez 2 4 4 3 2" xfId="30855" xr:uid="{00000000-0005-0000-0000-0000FA7A0000}"/>
    <cellStyle name="Zarez 2 4 4 3 2 2" xfId="30856" xr:uid="{00000000-0005-0000-0000-0000FB7A0000}"/>
    <cellStyle name="Zarez 2 4 4 3 3" xfId="30857" xr:uid="{00000000-0005-0000-0000-0000FC7A0000}"/>
    <cellStyle name="Zarez 2 4 4 3 3 2" xfId="30858" xr:uid="{00000000-0005-0000-0000-0000FD7A0000}"/>
    <cellStyle name="Zarez 2 4 4 3 4" xfId="30859" xr:uid="{00000000-0005-0000-0000-0000FE7A0000}"/>
    <cellStyle name="Zarez 2 4 4 3 5" xfId="30860" xr:uid="{00000000-0005-0000-0000-0000FF7A0000}"/>
    <cellStyle name="Zarez 2 4 4 4" xfId="30861" xr:uid="{00000000-0005-0000-0000-0000007B0000}"/>
    <cellStyle name="Zarez 2 4 4 4 2" xfId="30862" xr:uid="{00000000-0005-0000-0000-0000017B0000}"/>
    <cellStyle name="Zarez 2 4 4 4 2 2" xfId="30863" xr:uid="{00000000-0005-0000-0000-0000027B0000}"/>
    <cellStyle name="Zarez 2 4 4 4 3" xfId="30864" xr:uid="{00000000-0005-0000-0000-0000037B0000}"/>
    <cellStyle name="Zarez 2 4 4 4 3 2" xfId="30865" xr:uid="{00000000-0005-0000-0000-0000047B0000}"/>
    <cellStyle name="Zarez 2 4 4 4 4" xfId="30866" xr:uid="{00000000-0005-0000-0000-0000057B0000}"/>
    <cellStyle name="Zarez 2 4 4 4 5" xfId="30867" xr:uid="{00000000-0005-0000-0000-0000067B0000}"/>
    <cellStyle name="Zarez 2 4 4 5" xfId="30868" xr:uid="{00000000-0005-0000-0000-0000077B0000}"/>
    <cellStyle name="Zarez 2 4 4 5 2" xfId="30869" xr:uid="{00000000-0005-0000-0000-0000087B0000}"/>
    <cellStyle name="Zarez 2 4 4 5 2 2" xfId="30870" xr:uid="{00000000-0005-0000-0000-0000097B0000}"/>
    <cellStyle name="Zarez 2 4 4 5 3" xfId="30871" xr:uid="{00000000-0005-0000-0000-00000A7B0000}"/>
    <cellStyle name="Zarez 2 4 4 5 3 2" xfId="30872" xr:uid="{00000000-0005-0000-0000-00000B7B0000}"/>
    <cellStyle name="Zarez 2 4 4 5 4" xfId="30873" xr:uid="{00000000-0005-0000-0000-00000C7B0000}"/>
    <cellStyle name="Zarez 2 4 4 5 5" xfId="30874" xr:uid="{00000000-0005-0000-0000-00000D7B0000}"/>
    <cellStyle name="Zarez 2 4 4 6" xfId="30875" xr:uid="{00000000-0005-0000-0000-00000E7B0000}"/>
    <cellStyle name="Zarez 2 4 4 6 2" xfId="30876" xr:uid="{00000000-0005-0000-0000-00000F7B0000}"/>
    <cellStyle name="Zarez 2 4 4 6 2 2" xfId="30877" xr:uid="{00000000-0005-0000-0000-0000107B0000}"/>
    <cellStyle name="Zarez 2 4 4 6 3" xfId="30878" xr:uid="{00000000-0005-0000-0000-0000117B0000}"/>
    <cellStyle name="Zarez 2 4 4 6 3 2" xfId="30879" xr:uid="{00000000-0005-0000-0000-0000127B0000}"/>
    <cellStyle name="Zarez 2 4 4 6 4" xfId="30880" xr:uid="{00000000-0005-0000-0000-0000137B0000}"/>
    <cellStyle name="Zarez 2 4 4 7" xfId="30881" xr:uid="{00000000-0005-0000-0000-0000147B0000}"/>
    <cellStyle name="Zarez 2 4 4 7 2" xfId="30882" xr:uid="{00000000-0005-0000-0000-0000157B0000}"/>
    <cellStyle name="Zarez 2 4 4 7 2 2" xfId="30883" xr:uid="{00000000-0005-0000-0000-0000167B0000}"/>
    <cellStyle name="Zarez 2 4 4 7 3" xfId="30884" xr:uid="{00000000-0005-0000-0000-0000177B0000}"/>
    <cellStyle name="Zarez 2 4 4 7 3 2" xfId="30885" xr:uid="{00000000-0005-0000-0000-0000187B0000}"/>
    <cellStyle name="Zarez 2 4 4 7 4" xfId="30886" xr:uid="{00000000-0005-0000-0000-0000197B0000}"/>
    <cellStyle name="Zarez 2 4 4 8" xfId="30887" xr:uid="{00000000-0005-0000-0000-00001A7B0000}"/>
    <cellStyle name="Zarez 2 4 4 8 2" xfId="30888" xr:uid="{00000000-0005-0000-0000-00001B7B0000}"/>
    <cellStyle name="Zarez 2 4 4 9" xfId="30889" xr:uid="{00000000-0005-0000-0000-00001C7B0000}"/>
    <cellStyle name="Zarez 2 4 4 9 2" xfId="30890" xr:uid="{00000000-0005-0000-0000-00001D7B0000}"/>
    <cellStyle name="Zarez 2 4 5" xfId="30891" xr:uid="{00000000-0005-0000-0000-00001E7B0000}"/>
    <cellStyle name="Zarez 2 4 5 10" xfId="30892" xr:uid="{00000000-0005-0000-0000-00001F7B0000}"/>
    <cellStyle name="Zarez 2 4 5 11" xfId="30893" xr:uid="{00000000-0005-0000-0000-0000207B0000}"/>
    <cellStyle name="Zarez 2 4 5 2" xfId="30894" xr:uid="{00000000-0005-0000-0000-0000217B0000}"/>
    <cellStyle name="Zarez 2 4 5 2 2" xfId="30895" xr:uid="{00000000-0005-0000-0000-0000227B0000}"/>
    <cellStyle name="Zarez 2 4 5 2 2 2" xfId="30896" xr:uid="{00000000-0005-0000-0000-0000237B0000}"/>
    <cellStyle name="Zarez 2 4 5 2 3" xfId="30897" xr:uid="{00000000-0005-0000-0000-0000247B0000}"/>
    <cellStyle name="Zarez 2 4 5 2 3 2" xfId="30898" xr:uid="{00000000-0005-0000-0000-0000257B0000}"/>
    <cellStyle name="Zarez 2 4 5 2 4" xfId="30899" xr:uid="{00000000-0005-0000-0000-0000267B0000}"/>
    <cellStyle name="Zarez 2 4 5 2 5" xfId="30900" xr:uid="{00000000-0005-0000-0000-0000277B0000}"/>
    <cellStyle name="Zarez 2 4 5 3" xfId="30901" xr:uid="{00000000-0005-0000-0000-0000287B0000}"/>
    <cellStyle name="Zarez 2 4 5 3 2" xfId="30902" xr:uid="{00000000-0005-0000-0000-0000297B0000}"/>
    <cellStyle name="Zarez 2 4 5 3 2 2" xfId="30903" xr:uid="{00000000-0005-0000-0000-00002A7B0000}"/>
    <cellStyle name="Zarez 2 4 5 3 3" xfId="30904" xr:uid="{00000000-0005-0000-0000-00002B7B0000}"/>
    <cellStyle name="Zarez 2 4 5 3 3 2" xfId="30905" xr:uid="{00000000-0005-0000-0000-00002C7B0000}"/>
    <cellStyle name="Zarez 2 4 5 3 4" xfId="30906" xr:uid="{00000000-0005-0000-0000-00002D7B0000}"/>
    <cellStyle name="Zarez 2 4 5 3 5" xfId="30907" xr:uid="{00000000-0005-0000-0000-00002E7B0000}"/>
    <cellStyle name="Zarez 2 4 5 4" xfId="30908" xr:uid="{00000000-0005-0000-0000-00002F7B0000}"/>
    <cellStyle name="Zarez 2 4 5 4 2" xfId="30909" xr:uid="{00000000-0005-0000-0000-0000307B0000}"/>
    <cellStyle name="Zarez 2 4 5 4 2 2" xfId="30910" xr:uid="{00000000-0005-0000-0000-0000317B0000}"/>
    <cellStyle name="Zarez 2 4 5 4 3" xfId="30911" xr:uid="{00000000-0005-0000-0000-0000327B0000}"/>
    <cellStyle name="Zarez 2 4 5 4 3 2" xfId="30912" xr:uid="{00000000-0005-0000-0000-0000337B0000}"/>
    <cellStyle name="Zarez 2 4 5 4 4" xfId="30913" xr:uid="{00000000-0005-0000-0000-0000347B0000}"/>
    <cellStyle name="Zarez 2 4 5 4 5" xfId="30914" xr:uid="{00000000-0005-0000-0000-0000357B0000}"/>
    <cellStyle name="Zarez 2 4 5 5" xfId="30915" xr:uid="{00000000-0005-0000-0000-0000367B0000}"/>
    <cellStyle name="Zarez 2 4 5 5 2" xfId="30916" xr:uid="{00000000-0005-0000-0000-0000377B0000}"/>
    <cellStyle name="Zarez 2 4 5 5 2 2" xfId="30917" xr:uid="{00000000-0005-0000-0000-0000387B0000}"/>
    <cellStyle name="Zarez 2 4 5 5 3" xfId="30918" xr:uid="{00000000-0005-0000-0000-0000397B0000}"/>
    <cellStyle name="Zarez 2 4 5 5 3 2" xfId="30919" xr:uid="{00000000-0005-0000-0000-00003A7B0000}"/>
    <cellStyle name="Zarez 2 4 5 5 4" xfId="30920" xr:uid="{00000000-0005-0000-0000-00003B7B0000}"/>
    <cellStyle name="Zarez 2 4 5 5 5" xfId="30921" xr:uid="{00000000-0005-0000-0000-00003C7B0000}"/>
    <cellStyle name="Zarez 2 4 5 6" xfId="30922" xr:uid="{00000000-0005-0000-0000-00003D7B0000}"/>
    <cellStyle name="Zarez 2 4 5 6 2" xfId="30923" xr:uid="{00000000-0005-0000-0000-00003E7B0000}"/>
    <cellStyle name="Zarez 2 4 5 6 2 2" xfId="30924" xr:uid="{00000000-0005-0000-0000-00003F7B0000}"/>
    <cellStyle name="Zarez 2 4 5 6 3" xfId="30925" xr:uid="{00000000-0005-0000-0000-0000407B0000}"/>
    <cellStyle name="Zarez 2 4 5 6 3 2" xfId="30926" xr:uid="{00000000-0005-0000-0000-0000417B0000}"/>
    <cellStyle name="Zarez 2 4 5 6 4" xfId="30927" xr:uid="{00000000-0005-0000-0000-0000427B0000}"/>
    <cellStyle name="Zarez 2 4 5 7" xfId="30928" xr:uid="{00000000-0005-0000-0000-0000437B0000}"/>
    <cellStyle name="Zarez 2 4 5 7 2" xfId="30929" xr:uid="{00000000-0005-0000-0000-0000447B0000}"/>
    <cellStyle name="Zarez 2 4 5 7 2 2" xfId="30930" xr:uid="{00000000-0005-0000-0000-0000457B0000}"/>
    <cellStyle name="Zarez 2 4 5 7 3" xfId="30931" xr:uid="{00000000-0005-0000-0000-0000467B0000}"/>
    <cellStyle name="Zarez 2 4 5 7 3 2" xfId="30932" xr:uid="{00000000-0005-0000-0000-0000477B0000}"/>
    <cellStyle name="Zarez 2 4 5 7 4" xfId="30933" xr:uid="{00000000-0005-0000-0000-0000487B0000}"/>
    <cellStyle name="Zarez 2 4 5 8" xfId="30934" xr:uid="{00000000-0005-0000-0000-0000497B0000}"/>
    <cellStyle name="Zarez 2 4 5 8 2" xfId="30935" xr:uid="{00000000-0005-0000-0000-00004A7B0000}"/>
    <cellStyle name="Zarez 2 4 5 9" xfId="30936" xr:uid="{00000000-0005-0000-0000-00004B7B0000}"/>
    <cellStyle name="Zarez 2 4 5 9 2" xfId="30937" xr:uid="{00000000-0005-0000-0000-00004C7B0000}"/>
    <cellStyle name="Zarez 2 4 6" xfId="30938" xr:uid="{00000000-0005-0000-0000-00004D7B0000}"/>
    <cellStyle name="Zarez 2 4 6 10" xfId="30939" xr:uid="{00000000-0005-0000-0000-00004E7B0000}"/>
    <cellStyle name="Zarez 2 4 6 11" xfId="30940" xr:uid="{00000000-0005-0000-0000-00004F7B0000}"/>
    <cellStyle name="Zarez 2 4 6 2" xfId="30941" xr:uid="{00000000-0005-0000-0000-0000507B0000}"/>
    <cellStyle name="Zarez 2 4 6 2 2" xfId="30942" xr:uid="{00000000-0005-0000-0000-0000517B0000}"/>
    <cellStyle name="Zarez 2 4 6 2 2 2" xfId="30943" xr:uid="{00000000-0005-0000-0000-0000527B0000}"/>
    <cellStyle name="Zarez 2 4 6 2 3" xfId="30944" xr:uid="{00000000-0005-0000-0000-0000537B0000}"/>
    <cellStyle name="Zarez 2 4 6 2 3 2" xfId="30945" xr:uid="{00000000-0005-0000-0000-0000547B0000}"/>
    <cellStyle name="Zarez 2 4 6 2 4" xfId="30946" xr:uid="{00000000-0005-0000-0000-0000557B0000}"/>
    <cellStyle name="Zarez 2 4 6 2 5" xfId="30947" xr:uid="{00000000-0005-0000-0000-0000567B0000}"/>
    <cellStyle name="Zarez 2 4 6 3" xfId="30948" xr:uid="{00000000-0005-0000-0000-0000577B0000}"/>
    <cellStyle name="Zarez 2 4 6 3 2" xfId="30949" xr:uid="{00000000-0005-0000-0000-0000587B0000}"/>
    <cellStyle name="Zarez 2 4 6 3 2 2" xfId="30950" xr:uid="{00000000-0005-0000-0000-0000597B0000}"/>
    <cellStyle name="Zarez 2 4 6 3 3" xfId="30951" xr:uid="{00000000-0005-0000-0000-00005A7B0000}"/>
    <cellStyle name="Zarez 2 4 6 3 3 2" xfId="30952" xr:uid="{00000000-0005-0000-0000-00005B7B0000}"/>
    <cellStyle name="Zarez 2 4 6 3 4" xfId="30953" xr:uid="{00000000-0005-0000-0000-00005C7B0000}"/>
    <cellStyle name="Zarez 2 4 6 3 5" xfId="30954" xr:uid="{00000000-0005-0000-0000-00005D7B0000}"/>
    <cellStyle name="Zarez 2 4 6 4" xfId="30955" xr:uid="{00000000-0005-0000-0000-00005E7B0000}"/>
    <cellStyle name="Zarez 2 4 6 4 2" xfId="30956" xr:uid="{00000000-0005-0000-0000-00005F7B0000}"/>
    <cellStyle name="Zarez 2 4 6 4 2 2" xfId="30957" xr:uid="{00000000-0005-0000-0000-0000607B0000}"/>
    <cellStyle name="Zarez 2 4 6 4 3" xfId="30958" xr:uid="{00000000-0005-0000-0000-0000617B0000}"/>
    <cellStyle name="Zarez 2 4 6 4 3 2" xfId="30959" xr:uid="{00000000-0005-0000-0000-0000627B0000}"/>
    <cellStyle name="Zarez 2 4 6 4 4" xfId="30960" xr:uid="{00000000-0005-0000-0000-0000637B0000}"/>
    <cellStyle name="Zarez 2 4 6 4 5" xfId="30961" xr:uid="{00000000-0005-0000-0000-0000647B0000}"/>
    <cellStyle name="Zarez 2 4 6 5" xfId="30962" xr:uid="{00000000-0005-0000-0000-0000657B0000}"/>
    <cellStyle name="Zarez 2 4 6 5 2" xfId="30963" xr:uid="{00000000-0005-0000-0000-0000667B0000}"/>
    <cellStyle name="Zarez 2 4 6 5 2 2" xfId="30964" xr:uid="{00000000-0005-0000-0000-0000677B0000}"/>
    <cellStyle name="Zarez 2 4 6 5 3" xfId="30965" xr:uid="{00000000-0005-0000-0000-0000687B0000}"/>
    <cellStyle name="Zarez 2 4 6 5 3 2" xfId="30966" xr:uid="{00000000-0005-0000-0000-0000697B0000}"/>
    <cellStyle name="Zarez 2 4 6 5 4" xfId="30967" xr:uid="{00000000-0005-0000-0000-00006A7B0000}"/>
    <cellStyle name="Zarez 2 4 6 5 5" xfId="30968" xr:uid="{00000000-0005-0000-0000-00006B7B0000}"/>
    <cellStyle name="Zarez 2 4 6 6" xfId="30969" xr:uid="{00000000-0005-0000-0000-00006C7B0000}"/>
    <cellStyle name="Zarez 2 4 6 6 2" xfId="30970" xr:uid="{00000000-0005-0000-0000-00006D7B0000}"/>
    <cellStyle name="Zarez 2 4 6 6 2 2" xfId="30971" xr:uid="{00000000-0005-0000-0000-00006E7B0000}"/>
    <cellStyle name="Zarez 2 4 6 6 3" xfId="30972" xr:uid="{00000000-0005-0000-0000-00006F7B0000}"/>
    <cellStyle name="Zarez 2 4 6 6 3 2" xfId="30973" xr:uid="{00000000-0005-0000-0000-0000707B0000}"/>
    <cellStyle name="Zarez 2 4 6 6 4" xfId="30974" xr:uid="{00000000-0005-0000-0000-0000717B0000}"/>
    <cellStyle name="Zarez 2 4 6 7" xfId="30975" xr:uid="{00000000-0005-0000-0000-0000727B0000}"/>
    <cellStyle name="Zarez 2 4 6 7 2" xfId="30976" xr:uid="{00000000-0005-0000-0000-0000737B0000}"/>
    <cellStyle name="Zarez 2 4 6 7 2 2" xfId="30977" xr:uid="{00000000-0005-0000-0000-0000747B0000}"/>
    <cellStyle name="Zarez 2 4 6 7 3" xfId="30978" xr:uid="{00000000-0005-0000-0000-0000757B0000}"/>
    <cellStyle name="Zarez 2 4 6 7 3 2" xfId="30979" xr:uid="{00000000-0005-0000-0000-0000767B0000}"/>
    <cellStyle name="Zarez 2 4 6 7 4" xfId="30980" xr:uid="{00000000-0005-0000-0000-0000777B0000}"/>
    <cellStyle name="Zarez 2 4 6 8" xfId="30981" xr:uid="{00000000-0005-0000-0000-0000787B0000}"/>
    <cellStyle name="Zarez 2 4 6 8 2" xfId="30982" xr:uid="{00000000-0005-0000-0000-0000797B0000}"/>
    <cellStyle name="Zarez 2 4 6 9" xfId="30983" xr:uid="{00000000-0005-0000-0000-00007A7B0000}"/>
    <cellStyle name="Zarez 2 4 6 9 2" xfId="30984" xr:uid="{00000000-0005-0000-0000-00007B7B0000}"/>
    <cellStyle name="Zarez 2 4 7" xfId="30985" xr:uid="{00000000-0005-0000-0000-00007C7B0000}"/>
    <cellStyle name="Zarez 2 4 7 10" xfId="30986" xr:uid="{00000000-0005-0000-0000-00007D7B0000}"/>
    <cellStyle name="Zarez 2 4 7 11" xfId="30987" xr:uid="{00000000-0005-0000-0000-00007E7B0000}"/>
    <cellStyle name="Zarez 2 4 7 2" xfId="30988" xr:uid="{00000000-0005-0000-0000-00007F7B0000}"/>
    <cellStyle name="Zarez 2 4 7 2 2" xfId="30989" xr:uid="{00000000-0005-0000-0000-0000807B0000}"/>
    <cellStyle name="Zarez 2 4 7 2 2 2" xfId="30990" xr:uid="{00000000-0005-0000-0000-0000817B0000}"/>
    <cellStyle name="Zarez 2 4 7 2 3" xfId="30991" xr:uid="{00000000-0005-0000-0000-0000827B0000}"/>
    <cellStyle name="Zarez 2 4 7 2 3 2" xfId="30992" xr:uid="{00000000-0005-0000-0000-0000837B0000}"/>
    <cellStyle name="Zarez 2 4 7 2 4" xfId="30993" xr:uid="{00000000-0005-0000-0000-0000847B0000}"/>
    <cellStyle name="Zarez 2 4 7 2 5" xfId="30994" xr:uid="{00000000-0005-0000-0000-0000857B0000}"/>
    <cellStyle name="Zarez 2 4 7 3" xfId="30995" xr:uid="{00000000-0005-0000-0000-0000867B0000}"/>
    <cellStyle name="Zarez 2 4 7 3 2" xfId="30996" xr:uid="{00000000-0005-0000-0000-0000877B0000}"/>
    <cellStyle name="Zarez 2 4 7 3 2 2" xfId="30997" xr:uid="{00000000-0005-0000-0000-0000887B0000}"/>
    <cellStyle name="Zarez 2 4 7 3 3" xfId="30998" xr:uid="{00000000-0005-0000-0000-0000897B0000}"/>
    <cellStyle name="Zarez 2 4 7 3 3 2" xfId="30999" xr:uid="{00000000-0005-0000-0000-00008A7B0000}"/>
    <cellStyle name="Zarez 2 4 7 3 4" xfId="31000" xr:uid="{00000000-0005-0000-0000-00008B7B0000}"/>
    <cellStyle name="Zarez 2 4 7 3 5" xfId="31001" xr:uid="{00000000-0005-0000-0000-00008C7B0000}"/>
    <cellStyle name="Zarez 2 4 7 4" xfId="31002" xr:uid="{00000000-0005-0000-0000-00008D7B0000}"/>
    <cellStyle name="Zarez 2 4 7 4 2" xfId="31003" xr:uid="{00000000-0005-0000-0000-00008E7B0000}"/>
    <cellStyle name="Zarez 2 4 7 4 2 2" xfId="31004" xr:uid="{00000000-0005-0000-0000-00008F7B0000}"/>
    <cellStyle name="Zarez 2 4 7 4 3" xfId="31005" xr:uid="{00000000-0005-0000-0000-0000907B0000}"/>
    <cellStyle name="Zarez 2 4 7 4 3 2" xfId="31006" xr:uid="{00000000-0005-0000-0000-0000917B0000}"/>
    <cellStyle name="Zarez 2 4 7 4 4" xfId="31007" xr:uid="{00000000-0005-0000-0000-0000927B0000}"/>
    <cellStyle name="Zarez 2 4 7 4 5" xfId="31008" xr:uid="{00000000-0005-0000-0000-0000937B0000}"/>
    <cellStyle name="Zarez 2 4 7 5" xfId="31009" xr:uid="{00000000-0005-0000-0000-0000947B0000}"/>
    <cellStyle name="Zarez 2 4 7 5 2" xfId="31010" xr:uid="{00000000-0005-0000-0000-0000957B0000}"/>
    <cellStyle name="Zarez 2 4 7 5 2 2" xfId="31011" xr:uid="{00000000-0005-0000-0000-0000967B0000}"/>
    <cellStyle name="Zarez 2 4 7 5 3" xfId="31012" xr:uid="{00000000-0005-0000-0000-0000977B0000}"/>
    <cellStyle name="Zarez 2 4 7 5 3 2" xfId="31013" xr:uid="{00000000-0005-0000-0000-0000987B0000}"/>
    <cellStyle name="Zarez 2 4 7 5 4" xfId="31014" xr:uid="{00000000-0005-0000-0000-0000997B0000}"/>
    <cellStyle name="Zarez 2 4 7 5 5" xfId="31015" xr:uid="{00000000-0005-0000-0000-00009A7B0000}"/>
    <cellStyle name="Zarez 2 4 7 6" xfId="31016" xr:uid="{00000000-0005-0000-0000-00009B7B0000}"/>
    <cellStyle name="Zarez 2 4 7 6 2" xfId="31017" xr:uid="{00000000-0005-0000-0000-00009C7B0000}"/>
    <cellStyle name="Zarez 2 4 7 6 2 2" xfId="31018" xr:uid="{00000000-0005-0000-0000-00009D7B0000}"/>
    <cellStyle name="Zarez 2 4 7 6 3" xfId="31019" xr:uid="{00000000-0005-0000-0000-00009E7B0000}"/>
    <cellStyle name="Zarez 2 4 7 6 3 2" xfId="31020" xr:uid="{00000000-0005-0000-0000-00009F7B0000}"/>
    <cellStyle name="Zarez 2 4 7 6 4" xfId="31021" xr:uid="{00000000-0005-0000-0000-0000A07B0000}"/>
    <cellStyle name="Zarez 2 4 7 7" xfId="31022" xr:uid="{00000000-0005-0000-0000-0000A17B0000}"/>
    <cellStyle name="Zarez 2 4 7 7 2" xfId="31023" xr:uid="{00000000-0005-0000-0000-0000A27B0000}"/>
    <cellStyle name="Zarez 2 4 7 7 2 2" xfId="31024" xr:uid="{00000000-0005-0000-0000-0000A37B0000}"/>
    <cellStyle name="Zarez 2 4 7 7 3" xfId="31025" xr:uid="{00000000-0005-0000-0000-0000A47B0000}"/>
    <cellStyle name="Zarez 2 4 7 7 3 2" xfId="31026" xr:uid="{00000000-0005-0000-0000-0000A57B0000}"/>
    <cellStyle name="Zarez 2 4 7 7 4" xfId="31027" xr:uid="{00000000-0005-0000-0000-0000A67B0000}"/>
    <cellStyle name="Zarez 2 4 7 8" xfId="31028" xr:uid="{00000000-0005-0000-0000-0000A77B0000}"/>
    <cellStyle name="Zarez 2 4 7 8 2" xfId="31029" xr:uid="{00000000-0005-0000-0000-0000A87B0000}"/>
    <cellStyle name="Zarez 2 4 7 9" xfId="31030" xr:uid="{00000000-0005-0000-0000-0000A97B0000}"/>
    <cellStyle name="Zarez 2 4 7 9 2" xfId="31031" xr:uid="{00000000-0005-0000-0000-0000AA7B0000}"/>
    <cellStyle name="Zarez 2 4 8" xfId="31032" xr:uid="{00000000-0005-0000-0000-0000AB7B0000}"/>
    <cellStyle name="Zarez 2 4 8 2" xfId="31033" xr:uid="{00000000-0005-0000-0000-0000AC7B0000}"/>
    <cellStyle name="Zarez 2 4 8 2 2" xfId="31034" xr:uid="{00000000-0005-0000-0000-0000AD7B0000}"/>
    <cellStyle name="Zarez 2 4 8 3" xfId="31035" xr:uid="{00000000-0005-0000-0000-0000AE7B0000}"/>
    <cellStyle name="Zarez 2 4 8 3 2" xfId="31036" xr:uid="{00000000-0005-0000-0000-0000AF7B0000}"/>
    <cellStyle name="Zarez 2 4 8 4" xfId="31037" xr:uid="{00000000-0005-0000-0000-0000B07B0000}"/>
    <cellStyle name="Zarez 2 4 9" xfId="31038" xr:uid="{00000000-0005-0000-0000-0000B17B0000}"/>
    <cellStyle name="Zarez 2 4 9 2" xfId="31039" xr:uid="{00000000-0005-0000-0000-0000B27B0000}"/>
    <cellStyle name="Zarez 2 4 9 2 2" xfId="31040" xr:uid="{00000000-0005-0000-0000-0000B37B0000}"/>
    <cellStyle name="Zarez 2 4 9 3" xfId="31041" xr:uid="{00000000-0005-0000-0000-0000B47B0000}"/>
    <cellStyle name="Zarez 2 5" xfId="1238" xr:uid="{00000000-0005-0000-0000-0000B57B0000}"/>
    <cellStyle name="Zarez 2 5 10" xfId="31042" xr:uid="{00000000-0005-0000-0000-0000B67B0000}"/>
    <cellStyle name="Zarez 2 5 10 2" xfId="31043" xr:uid="{00000000-0005-0000-0000-0000B77B0000}"/>
    <cellStyle name="Zarez 2 5 10 2 2" xfId="31044" xr:uid="{00000000-0005-0000-0000-0000B87B0000}"/>
    <cellStyle name="Zarez 2 5 10 3" xfId="31045" xr:uid="{00000000-0005-0000-0000-0000B97B0000}"/>
    <cellStyle name="Zarez 2 5 11" xfId="31046" xr:uid="{00000000-0005-0000-0000-0000BA7B0000}"/>
    <cellStyle name="Zarez 2 5 11 2" xfId="31047" xr:uid="{00000000-0005-0000-0000-0000BB7B0000}"/>
    <cellStyle name="Zarez 2 5 11 2 2" xfId="31048" xr:uid="{00000000-0005-0000-0000-0000BC7B0000}"/>
    <cellStyle name="Zarez 2 5 11 3" xfId="31049" xr:uid="{00000000-0005-0000-0000-0000BD7B0000}"/>
    <cellStyle name="Zarez 2 5 12" xfId="31050" xr:uid="{00000000-0005-0000-0000-0000BE7B0000}"/>
    <cellStyle name="Zarez 2 5 12 2" xfId="31051" xr:uid="{00000000-0005-0000-0000-0000BF7B0000}"/>
    <cellStyle name="Zarez 2 5 13" xfId="31052" xr:uid="{00000000-0005-0000-0000-0000C07B0000}"/>
    <cellStyle name="Zarez 2 5 13 2" xfId="31053" xr:uid="{00000000-0005-0000-0000-0000C17B0000}"/>
    <cellStyle name="Zarez 2 5 14" xfId="31054" xr:uid="{00000000-0005-0000-0000-0000C27B0000}"/>
    <cellStyle name="Zarez 2 5 15" xfId="31055" xr:uid="{00000000-0005-0000-0000-0000C37B0000}"/>
    <cellStyle name="Zarez 2 5 16" xfId="40446" xr:uid="{00000000-0005-0000-0000-0000C47B0000}"/>
    <cellStyle name="Zarez 2 5 17" xfId="41015" xr:uid="{00000000-0005-0000-0000-0000C57B0000}"/>
    <cellStyle name="Zarez 2 5 2" xfId="1239" xr:uid="{00000000-0005-0000-0000-0000C67B0000}"/>
    <cellStyle name="Zarez 2 5 2 10" xfId="31056" xr:uid="{00000000-0005-0000-0000-0000C77B0000}"/>
    <cellStyle name="Zarez 2 5 2 11" xfId="31057" xr:uid="{00000000-0005-0000-0000-0000C87B0000}"/>
    <cellStyle name="Zarez 2 5 2 12" xfId="41016" xr:uid="{00000000-0005-0000-0000-0000C97B0000}"/>
    <cellStyle name="Zarez 2 5 2 2" xfId="31058" xr:uid="{00000000-0005-0000-0000-0000CA7B0000}"/>
    <cellStyle name="Zarez 2 5 2 2 2" xfId="31059" xr:uid="{00000000-0005-0000-0000-0000CB7B0000}"/>
    <cellStyle name="Zarez 2 5 2 2 2 2" xfId="31060" xr:uid="{00000000-0005-0000-0000-0000CC7B0000}"/>
    <cellStyle name="Zarez 2 5 2 2 3" xfId="31061" xr:uid="{00000000-0005-0000-0000-0000CD7B0000}"/>
    <cellStyle name="Zarez 2 5 2 2 3 2" xfId="31062" xr:uid="{00000000-0005-0000-0000-0000CE7B0000}"/>
    <cellStyle name="Zarez 2 5 2 2 4" xfId="31063" xr:uid="{00000000-0005-0000-0000-0000CF7B0000}"/>
    <cellStyle name="Zarez 2 5 2 2 5" xfId="31064" xr:uid="{00000000-0005-0000-0000-0000D07B0000}"/>
    <cellStyle name="Zarez 2 5 2 2 6" xfId="41017" xr:uid="{00000000-0005-0000-0000-0000D17B0000}"/>
    <cellStyle name="Zarez 2 5 2 3" xfId="31065" xr:uid="{00000000-0005-0000-0000-0000D27B0000}"/>
    <cellStyle name="Zarez 2 5 2 3 2" xfId="31066" xr:uid="{00000000-0005-0000-0000-0000D37B0000}"/>
    <cellStyle name="Zarez 2 5 2 3 2 2" xfId="31067" xr:uid="{00000000-0005-0000-0000-0000D47B0000}"/>
    <cellStyle name="Zarez 2 5 2 3 3" xfId="31068" xr:uid="{00000000-0005-0000-0000-0000D57B0000}"/>
    <cellStyle name="Zarez 2 5 2 3 3 2" xfId="31069" xr:uid="{00000000-0005-0000-0000-0000D67B0000}"/>
    <cellStyle name="Zarez 2 5 2 3 4" xfId="31070" xr:uid="{00000000-0005-0000-0000-0000D77B0000}"/>
    <cellStyle name="Zarez 2 5 2 3 5" xfId="31071" xr:uid="{00000000-0005-0000-0000-0000D87B0000}"/>
    <cellStyle name="Zarez 2 5 2 4" xfId="31072" xr:uid="{00000000-0005-0000-0000-0000D97B0000}"/>
    <cellStyle name="Zarez 2 5 2 4 2" xfId="31073" xr:uid="{00000000-0005-0000-0000-0000DA7B0000}"/>
    <cellStyle name="Zarez 2 5 2 4 2 2" xfId="31074" xr:uid="{00000000-0005-0000-0000-0000DB7B0000}"/>
    <cellStyle name="Zarez 2 5 2 4 3" xfId="31075" xr:uid="{00000000-0005-0000-0000-0000DC7B0000}"/>
    <cellStyle name="Zarez 2 5 2 4 3 2" xfId="31076" xr:uid="{00000000-0005-0000-0000-0000DD7B0000}"/>
    <cellStyle name="Zarez 2 5 2 4 4" xfId="31077" xr:uid="{00000000-0005-0000-0000-0000DE7B0000}"/>
    <cellStyle name="Zarez 2 5 2 4 5" xfId="31078" xr:uid="{00000000-0005-0000-0000-0000DF7B0000}"/>
    <cellStyle name="Zarez 2 5 2 5" xfId="31079" xr:uid="{00000000-0005-0000-0000-0000E07B0000}"/>
    <cellStyle name="Zarez 2 5 2 5 2" xfId="31080" xr:uid="{00000000-0005-0000-0000-0000E17B0000}"/>
    <cellStyle name="Zarez 2 5 2 5 2 2" xfId="31081" xr:uid="{00000000-0005-0000-0000-0000E27B0000}"/>
    <cellStyle name="Zarez 2 5 2 5 3" xfId="31082" xr:uid="{00000000-0005-0000-0000-0000E37B0000}"/>
    <cellStyle name="Zarez 2 5 2 5 3 2" xfId="31083" xr:uid="{00000000-0005-0000-0000-0000E47B0000}"/>
    <cellStyle name="Zarez 2 5 2 5 4" xfId="31084" xr:uid="{00000000-0005-0000-0000-0000E57B0000}"/>
    <cellStyle name="Zarez 2 5 2 5 5" xfId="31085" xr:uid="{00000000-0005-0000-0000-0000E67B0000}"/>
    <cellStyle name="Zarez 2 5 2 6" xfId="31086" xr:uid="{00000000-0005-0000-0000-0000E77B0000}"/>
    <cellStyle name="Zarez 2 5 2 6 2" xfId="31087" xr:uid="{00000000-0005-0000-0000-0000E87B0000}"/>
    <cellStyle name="Zarez 2 5 2 6 2 2" xfId="31088" xr:uid="{00000000-0005-0000-0000-0000E97B0000}"/>
    <cellStyle name="Zarez 2 5 2 6 3" xfId="31089" xr:uid="{00000000-0005-0000-0000-0000EA7B0000}"/>
    <cellStyle name="Zarez 2 5 2 6 3 2" xfId="31090" xr:uid="{00000000-0005-0000-0000-0000EB7B0000}"/>
    <cellStyle name="Zarez 2 5 2 6 4" xfId="31091" xr:uid="{00000000-0005-0000-0000-0000EC7B0000}"/>
    <cellStyle name="Zarez 2 5 2 7" xfId="31092" xr:uid="{00000000-0005-0000-0000-0000ED7B0000}"/>
    <cellStyle name="Zarez 2 5 2 7 2" xfId="31093" xr:uid="{00000000-0005-0000-0000-0000EE7B0000}"/>
    <cellStyle name="Zarez 2 5 2 7 2 2" xfId="31094" xr:uid="{00000000-0005-0000-0000-0000EF7B0000}"/>
    <cellStyle name="Zarez 2 5 2 7 3" xfId="31095" xr:uid="{00000000-0005-0000-0000-0000F07B0000}"/>
    <cellStyle name="Zarez 2 5 2 7 3 2" xfId="31096" xr:uid="{00000000-0005-0000-0000-0000F17B0000}"/>
    <cellStyle name="Zarez 2 5 2 7 4" xfId="31097" xr:uid="{00000000-0005-0000-0000-0000F27B0000}"/>
    <cellStyle name="Zarez 2 5 2 8" xfId="31098" xr:uid="{00000000-0005-0000-0000-0000F37B0000}"/>
    <cellStyle name="Zarez 2 5 2 8 2" xfId="31099" xr:uid="{00000000-0005-0000-0000-0000F47B0000}"/>
    <cellStyle name="Zarez 2 5 2 9" xfId="31100" xr:uid="{00000000-0005-0000-0000-0000F57B0000}"/>
    <cellStyle name="Zarez 2 5 2 9 2" xfId="31101" xr:uid="{00000000-0005-0000-0000-0000F67B0000}"/>
    <cellStyle name="Zarez 2 5 3" xfId="1240" xr:uid="{00000000-0005-0000-0000-0000F77B0000}"/>
    <cellStyle name="Zarez 2 5 3 10" xfId="31102" xr:uid="{00000000-0005-0000-0000-0000F87B0000}"/>
    <cellStyle name="Zarez 2 5 3 11" xfId="31103" xr:uid="{00000000-0005-0000-0000-0000F97B0000}"/>
    <cellStyle name="Zarez 2 5 3 12" xfId="41018" xr:uid="{00000000-0005-0000-0000-0000FA7B0000}"/>
    <cellStyle name="Zarez 2 5 3 2" xfId="31104" xr:uid="{00000000-0005-0000-0000-0000FB7B0000}"/>
    <cellStyle name="Zarez 2 5 3 2 2" xfId="31105" xr:uid="{00000000-0005-0000-0000-0000FC7B0000}"/>
    <cellStyle name="Zarez 2 5 3 2 2 2" xfId="31106" xr:uid="{00000000-0005-0000-0000-0000FD7B0000}"/>
    <cellStyle name="Zarez 2 5 3 2 3" xfId="31107" xr:uid="{00000000-0005-0000-0000-0000FE7B0000}"/>
    <cellStyle name="Zarez 2 5 3 2 3 2" xfId="31108" xr:uid="{00000000-0005-0000-0000-0000FF7B0000}"/>
    <cellStyle name="Zarez 2 5 3 2 4" xfId="31109" xr:uid="{00000000-0005-0000-0000-0000007C0000}"/>
    <cellStyle name="Zarez 2 5 3 2 5" xfId="31110" xr:uid="{00000000-0005-0000-0000-0000017C0000}"/>
    <cellStyle name="Zarez 2 5 3 2 6" xfId="41019" xr:uid="{00000000-0005-0000-0000-0000027C0000}"/>
    <cellStyle name="Zarez 2 5 3 3" xfId="31111" xr:uid="{00000000-0005-0000-0000-0000037C0000}"/>
    <cellStyle name="Zarez 2 5 3 3 2" xfId="31112" xr:uid="{00000000-0005-0000-0000-0000047C0000}"/>
    <cellStyle name="Zarez 2 5 3 3 2 2" xfId="31113" xr:uid="{00000000-0005-0000-0000-0000057C0000}"/>
    <cellStyle name="Zarez 2 5 3 3 3" xfId="31114" xr:uid="{00000000-0005-0000-0000-0000067C0000}"/>
    <cellStyle name="Zarez 2 5 3 3 3 2" xfId="31115" xr:uid="{00000000-0005-0000-0000-0000077C0000}"/>
    <cellStyle name="Zarez 2 5 3 3 4" xfId="31116" xr:uid="{00000000-0005-0000-0000-0000087C0000}"/>
    <cellStyle name="Zarez 2 5 3 3 5" xfId="31117" xr:uid="{00000000-0005-0000-0000-0000097C0000}"/>
    <cellStyle name="Zarez 2 5 3 4" xfId="31118" xr:uid="{00000000-0005-0000-0000-00000A7C0000}"/>
    <cellStyle name="Zarez 2 5 3 4 2" xfId="31119" xr:uid="{00000000-0005-0000-0000-00000B7C0000}"/>
    <cellStyle name="Zarez 2 5 3 4 2 2" xfId="31120" xr:uid="{00000000-0005-0000-0000-00000C7C0000}"/>
    <cellStyle name="Zarez 2 5 3 4 3" xfId="31121" xr:uid="{00000000-0005-0000-0000-00000D7C0000}"/>
    <cellStyle name="Zarez 2 5 3 4 3 2" xfId="31122" xr:uid="{00000000-0005-0000-0000-00000E7C0000}"/>
    <cellStyle name="Zarez 2 5 3 4 4" xfId="31123" xr:uid="{00000000-0005-0000-0000-00000F7C0000}"/>
    <cellStyle name="Zarez 2 5 3 4 5" xfId="31124" xr:uid="{00000000-0005-0000-0000-0000107C0000}"/>
    <cellStyle name="Zarez 2 5 3 5" xfId="31125" xr:uid="{00000000-0005-0000-0000-0000117C0000}"/>
    <cellStyle name="Zarez 2 5 3 5 2" xfId="31126" xr:uid="{00000000-0005-0000-0000-0000127C0000}"/>
    <cellStyle name="Zarez 2 5 3 5 2 2" xfId="31127" xr:uid="{00000000-0005-0000-0000-0000137C0000}"/>
    <cellStyle name="Zarez 2 5 3 5 3" xfId="31128" xr:uid="{00000000-0005-0000-0000-0000147C0000}"/>
    <cellStyle name="Zarez 2 5 3 5 3 2" xfId="31129" xr:uid="{00000000-0005-0000-0000-0000157C0000}"/>
    <cellStyle name="Zarez 2 5 3 5 4" xfId="31130" xr:uid="{00000000-0005-0000-0000-0000167C0000}"/>
    <cellStyle name="Zarez 2 5 3 5 5" xfId="31131" xr:uid="{00000000-0005-0000-0000-0000177C0000}"/>
    <cellStyle name="Zarez 2 5 3 6" xfId="31132" xr:uid="{00000000-0005-0000-0000-0000187C0000}"/>
    <cellStyle name="Zarez 2 5 3 6 2" xfId="31133" xr:uid="{00000000-0005-0000-0000-0000197C0000}"/>
    <cellStyle name="Zarez 2 5 3 6 2 2" xfId="31134" xr:uid="{00000000-0005-0000-0000-00001A7C0000}"/>
    <cellStyle name="Zarez 2 5 3 6 3" xfId="31135" xr:uid="{00000000-0005-0000-0000-00001B7C0000}"/>
    <cellStyle name="Zarez 2 5 3 6 3 2" xfId="31136" xr:uid="{00000000-0005-0000-0000-00001C7C0000}"/>
    <cellStyle name="Zarez 2 5 3 6 4" xfId="31137" xr:uid="{00000000-0005-0000-0000-00001D7C0000}"/>
    <cellStyle name="Zarez 2 5 3 7" xfId="31138" xr:uid="{00000000-0005-0000-0000-00001E7C0000}"/>
    <cellStyle name="Zarez 2 5 3 7 2" xfId="31139" xr:uid="{00000000-0005-0000-0000-00001F7C0000}"/>
    <cellStyle name="Zarez 2 5 3 7 2 2" xfId="31140" xr:uid="{00000000-0005-0000-0000-0000207C0000}"/>
    <cellStyle name="Zarez 2 5 3 7 3" xfId="31141" xr:uid="{00000000-0005-0000-0000-0000217C0000}"/>
    <cellStyle name="Zarez 2 5 3 7 3 2" xfId="31142" xr:uid="{00000000-0005-0000-0000-0000227C0000}"/>
    <cellStyle name="Zarez 2 5 3 7 4" xfId="31143" xr:uid="{00000000-0005-0000-0000-0000237C0000}"/>
    <cellStyle name="Zarez 2 5 3 8" xfId="31144" xr:uid="{00000000-0005-0000-0000-0000247C0000}"/>
    <cellStyle name="Zarez 2 5 3 8 2" xfId="31145" xr:uid="{00000000-0005-0000-0000-0000257C0000}"/>
    <cellStyle name="Zarez 2 5 3 9" xfId="31146" xr:uid="{00000000-0005-0000-0000-0000267C0000}"/>
    <cellStyle name="Zarez 2 5 3 9 2" xfId="31147" xr:uid="{00000000-0005-0000-0000-0000277C0000}"/>
    <cellStyle name="Zarez 2 5 4" xfId="1241" xr:uid="{00000000-0005-0000-0000-0000287C0000}"/>
    <cellStyle name="Zarez 2 5 4 10" xfId="31148" xr:uid="{00000000-0005-0000-0000-0000297C0000}"/>
    <cellStyle name="Zarez 2 5 4 11" xfId="31149" xr:uid="{00000000-0005-0000-0000-00002A7C0000}"/>
    <cellStyle name="Zarez 2 5 4 12" xfId="41020" xr:uid="{00000000-0005-0000-0000-00002B7C0000}"/>
    <cellStyle name="Zarez 2 5 4 2" xfId="1242" xr:uid="{00000000-0005-0000-0000-00002C7C0000}"/>
    <cellStyle name="Zarez 2 5 4 2 2" xfId="31150" xr:uid="{00000000-0005-0000-0000-00002D7C0000}"/>
    <cellStyle name="Zarez 2 5 4 2 2 2" xfId="31151" xr:uid="{00000000-0005-0000-0000-00002E7C0000}"/>
    <cellStyle name="Zarez 2 5 4 2 3" xfId="31152" xr:uid="{00000000-0005-0000-0000-00002F7C0000}"/>
    <cellStyle name="Zarez 2 5 4 2 3 2" xfId="31153" xr:uid="{00000000-0005-0000-0000-0000307C0000}"/>
    <cellStyle name="Zarez 2 5 4 2 4" xfId="31154" xr:uid="{00000000-0005-0000-0000-0000317C0000}"/>
    <cellStyle name="Zarez 2 5 4 2 5" xfId="31155" xr:uid="{00000000-0005-0000-0000-0000327C0000}"/>
    <cellStyle name="Zarez 2 5 4 3" xfId="31156" xr:uid="{00000000-0005-0000-0000-0000337C0000}"/>
    <cellStyle name="Zarez 2 5 4 3 2" xfId="31157" xr:uid="{00000000-0005-0000-0000-0000347C0000}"/>
    <cellStyle name="Zarez 2 5 4 3 2 2" xfId="31158" xr:uid="{00000000-0005-0000-0000-0000357C0000}"/>
    <cellStyle name="Zarez 2 5 4 3 3" xfId="31159" xr:uid="{00000000-0005-0000-0000-0000367C0000}"/>
    <cellStyle name="Zarez 2 5 4 3 3 2" xfId="31160" xr:uid="{00000000-0005-0000-0000-0000377C0000}"/>
    <cellStyle name="Zarez 2 5 4 3 4" xfId="31161" xr:uid="{00000000-0005-0000-0000-0000387C0000}"/>
    <cellStyle name="Zarez 2 5 4 3 5" xfId="31162" xr:uid="{00000000-0005-0000-0000-0000397C0000}"/>
    <cellStyle name="Zarez 2 5 4 4" xfId="31163" xr:uid="{00000000-0005-0000-0000-00003A7C0000}"/>
    <cellStyle name="Zarez 2 5 4 4 2" xfId="31164" xr:uid="{00000000-0005-0000-0000-00003B7C0000}"/>
    <cellStyle name="Zarez 2 5 4 4 2 2" xfId="31165" xr:uid="{00000000-0005-0000-0000-00003C7C0000}"/>
    <cellStyle name="Zarez 2 5 4 4 3" xfId="31166" xr:uid="{00000000-0005-0000-0000-00003D7C0000}"/>
    <cellStyle name="Zarez 2 5 4 4 3 2" xfId="31167" xr:uid="{00000000-0005-0000-0000-00003E7C0000}"/>
    <cellStyle name="Zarez 2 5 4 4 4" xfId="31168" xr:uid="{00000000-0005-0000-0000-00003F7C0000}"/>
    <cellStyle name="Zarez 2 5 4 4 5" xfId="31169" xr:uid="{00000000-0005-0000-0000-0000407C0000}"/>
    <cellStyle name="Zarez 2 5 4 5" xfId="31170" xr:uid="{00000000-0005-0000-0000-0000417C0000}"/>
    <cellStyle name="Zarez 2 5 4 5 2" xfId="31171" xr:uid="{00000000-0005-0000-0000-0000427C0000}"/>
    <cellStyle name="Zarez 2 5 4 5 2 2" xfId="31172" xr:uid="{00000000-0005-0000-0000-0000437C0000}"/>
    <cellStyle name="Zarez 2 5 4 5 3" xfId="31173" xr:uid="{00000000-0005-0000-0000-0000447C0000}"/>
    <cellStyle name="Zarez 2 5 4 5 3 2" xfId="31174" xr:uid="{00000000-0005-0000-0000-0000457C0000}"/>
    <cellStyle name="Zarez 2 5 4 5 4" xfId="31175" xr:uid="{00000000-0005-0000-0000-0000467C0000}"/>
    <cellStyle name="Zarez 2 5 4 5 5" xfId="31176" xr:uid="{00000000-0005-0000-0000-0000477C0000}"/>
    <cellStyle name="Zarez 2 5 4 6" xfId="31177" xr:uid="{00000000-0005-0000-0000-0000487C0000}"/>
    <cellStyle name="Zarez 2 5 4 6 2" xfId="31178" xr:uid="{00000000-0005-0000-0000-0000497C0000}"/>
    <cellStyle name="Zarez 2 5 4 6 2 2" xfId="31179" xr:uid="{00000000-0005-0000-0000-00004A7C0000}"/>
    <cellStyle name="Zarez 2 5 4 6 3" xfId="31180" xr:uid="{00000000-0005-0000-0000-00004B7C0000}"/>
    <cellStyle name="Zarez 2 5 4 6 3 2" xfId="31181" xr:uid="{00000000-0005-0000-0000-00004C7C0000}"/>
    <cellStyle name="Zarez 2 5 4 6 4" xfId="31182" xr:uid="{00000000-0005-0000-0000-00004D7C0000}"/>
    <cellStyle name="Zarez 2 5 4 7" xfId="31183" xr:uid="{00000000-0005-0000-0000-00004E7C0000}"/>
    <cellStyle name="Zarez 2 5 4 7 2" xfId="31184" xr:uid="{00000000-0005-0000-0000-00004F7C0000}"/>
    <cellStyle name="Zarez 2 5 4 7 2 2" xfId="31185" xr:uid="{00000000-0005-0000-0000-0000507C0000}"/>
    <cellStyle name="Zarez 2 5 4 7 3" xfId="31186" xr:uid="{00000000-0005-0000-0000-0000517C0000}"/>
    <cellStyle name="Zarez 2 5 4 7 3 2" xfId="31187" xr:uid="{00000000-0005-0000-0000-0000527C0000}"/>
    <cellStyle name="Zarez 2 5 4 7 4" xfId="31188" xr:uid="{00000000-0005-0000-0000-0000537C0000}"/>
    <cellStyle name="Zarez 2 5 4 8" xfId="31189" xr:uid="{00000000-0005-0000-0000-0000547C0000}"/>
    <cellStyle name="Zarez 2 5 4 8 2" xfId="31190" xr:uid="{00000000-0005-0000-0000-0000557C0000}"/>
    <cellStyle name="Zarez 2 5 4 9" xfId="31191" xr:uid="{00000000-0005-0000-0000-0000567C0000}"/>
    <cellStyle name="Zarez 2 5 4 9 2" xfId="31192" xr:uid="{00000000-0005-0000-0000-0000577C0000}"/>
    <cellStyle name="Zarez 2 5 5" xfId="31193" xr:uid="{00000000-0005-0000-0000-0000587C0000}"/>
    <cellStyle name="Zarez 2 5 5 10" xfId="31194" xr:uid="{00000000-0005-0000-0000-0000597C0000}"/>
    <cellStyle name="Zarez 2 5 5 11" xfId="31195" xr:uid="{00000000-0005-0000-0000-00005A7C0000}"/>
    <cellStyle name="Zarez 2 5 5 2" xfId="31196" xr:uid="{00000000-0005-0000-0000-00005B7C0000}"/>
    <cellStyle name="Zarez 2 5 5 2 2" xfId="31197" xr:uid="{00000000-0005-0000-0000-00005C7C0000}"/>
    <cellStyle name="Zarez 2 5 5 2 2 2" xfId="31198" xr:uid="{00000000-0005-0000-0000-00005D7C0000}"/>
    <cellStyle name="Zarez 2 5 5 2 3" xfId="31199" xr:uid="{00000000-0005-0000-0000-00005E7C0000}"/>
    <cellStyle name="Zarez 2 5 5 2 3 2" xfId="31200" xr:uid="{00000000-0005-0000-0000-00005F7C0000}"/>
    <cellStyle name="Zarez 2 5 5 2 4" xfId="31201" xr:uid="{00000000-0005-0000-0000-0000607C0000}"/>
    <cellStyle name="Zarez 2 5 5 2 5" xfId="31202" xr:uid="{00000000-0005-0000-0000-0000617C0000}"/>
    <cellStyle name="Zarez 2 5 5 3" xfId="31203" xr:uid="{00000000-0005-0000-0000-0000627C0000}"/>
    <cellStyle name="Zarez 2 5 5 3 2" xfId="31204" xr:uid="{00000000-0005-0000-0000-0000637C0000}"/>
    <cellStyle name="Zarez 2 5 5 3 2 2" xfId="31205" xr:uid="{00000000-0005-0000-0000-0000647C0000}"/>
    <cellStyle name="Zarez 2 5 5 3 3" xfId="31206" xr:uid="{00000000-0005-0000-0000-0000657C0000}"/>
    <cellStyle name="Zarez 2 5 5 3 3 2" xfId="31207" xr:uid="{00000000-0005-0000-0000-0000667C0000}"/>
    <cellStyle name="Zarez 2 5 5 3 4" xfId="31208" xr:uid="{00000000-0005-0000-0000-0000677C0000}"/>
    <cellStyle name="Zarez 2 5 5 3 5" xfId="31209" xr:uid="{00000000-0005-0000-0000-0000687C0000}"/>
    <cellStyle name="Zarez 2 5 5 4" xfId="31210" xr:uid="{00000000-0005-0000-0000-0000697C0000}"/>
    <cellStyle name="Zarez 2 5 5 4 2" xfId="31211" xr:uid="{00000000-0005-0000-0000-00006A7C0000}"/>
    <cellStyle name="Zarez 2 5 5 4 2 2" xfId="31212" xr:uid="{00000000-0005-0000-0000-00006B7C0000}"/>
    <cellStyle name="Zarez 2 5 5 4 3" xfId="31213" xr:uid="{00000000-0005-0000-0000-00006C7C0000}"/>
    <cellStyle name="Zarez 2 5 5 4 3 2" xfId="31214" xr:uid="{00000000-0005-0000-0000-00006D7C0000}"/>
    <cellStyle name="Zarez 2 5 5 4 4" xfId="31215" xr:uid="{00000000-0005-0000-0000-00006E7C0000}"/>
    <cellStyle name="Zarez 2 5 5 4 5" xfId="31216" xr:uid="{00000000-0005-0000-0000-00006F7C0000}"/>
    <cellStyle name="Zarez 2 5 5 5" xfId="31217" xr:uid="{00000000-0005-0000-0000-0000707C0000}"/>
    <cellStyle name="Zarez 2 5 5 5 2" xfId="31218" xr:uid="{00000000-0005-0000-0000-0000717C0000}"/>
    <cellStyle name="Zarez 2 5 5 5 2 2" xfId="31219" xr:uid="{00000000-0005-0000-0000-0000727C0000}"/>
    <cellStyle name="Zarez 2 5 5 5 3" xfId="31220" xr:uid="{00000000-0005-0000-0000-0000737C0000}"/>
    <cellStyle name="Zarez 2 5 5 5 3 2" xfId="31221" xr:uid="{00000000-0005-0000-0000-0000747C0000}"/>
    <cellStyle name="Zarez 2 5 5 5 4" xfId="31222" xr:uid="{00000000-0005-0000-0000-0000757C0000}"/>
    <cellStyle name="Zarez 2 5 5 5 5" xfId="31223" xr:uid="{00000000-0005-0000-0000-0000767C0000}"/>
    <cellStyle name="Zarez 2 5 5 6" xfId="31224" xr:uid="{00000000-0005-0000-0000-0000777C0000}"/>
    <cellStyle name="Zarez 2 5 5 6 2" xfId="31225" xr:uid="{00000000-0005-0000-0000-0000787C0000}"/>
    <cellStyle name="Zarez 2 5 5 6 2 2" xfId="31226" xr:uid="{00000000-0005-0000-0000-0000797C0000}"/>
    <cellStyle name="Zarez 2 5 5 6 3" xfId="31227" xr:uid="{00000000-0005-0000-0000-00007A7C0000}"/>
    <cellStyle name="Zarez 2 5 5 6 3 2" xfId="31228" xr:uid="{00000000-0005-0000-0000-00007B7C0000}"/>
    <cellStyle name="Zarez 2 5 5 6 4" xfId="31229" xr:uid="{00000000-0005-0000-0000-00007C7C0000}"/>
    <cellStyle name="Zarez 2 5 5 7" xfId="31230" xr:uid="{00000000-0005-0000-0000-00007D7C0000}"/>
    <cellStyle name="Zarez 2 5 5 7 2" xfId="31231" xr:uid="{00000000-0005-0000-0000-00007E7C0000}"/>
    <cellStyle name="Zarez 2 5 5 7 2 2" xfId="31232" xr:uid="{00000000-0005-0000-0000-00007F7C0000}"/>
    <cellStyle name="Zarez 2 5 5 7 3" xfId="31233" xr:uid="{00000000-0005-0000-0000-0000807C0000}"/>
    <cellStyle name="Zarez 2 5 5 7 3 2" xfId="31234" xr:uid="{00000000-0005-0000-0000-0000817C0000}"/>
    <cellStyle name="Zarez 2 5 5 7 4" xfId="31235" xr:uid="{00000000-0005-0000-0000-0000827C0000}"/>
    <cellStyle name="Zarez 2 5 5 8" xfId="31236" xr:uid="{00000000-0005-0000-0000-0000837C0000}"/>
    <cellStyle name="Zarez 2 5 5 8 2" xfId="31237" xr:uid="{00000000-0005-0000-0000-0000847C0000}"/>
    <cellStyle name="Zarez 2 5 5 9" xfId="31238" xr:uid="{00000000-0005-0000-0000-0000857C0000}"/>
    <cellStyle name="Zarez 2 5 5 9 2" xfId="31239" xr:uid="{00000000-0005-0000-0000-0000867C0000}"/>
    <cellStyle name="Zarez 2 5 6" xfId="31240" xr:uid="{00000000-0005-0000-0000-0000877C0000}"/>
    <cellStyle name="Zarez 2 5 6 10" xfId="31241" xr:uid="{00000000-0005-0000-0000-0000887C0000}"/>
    <cellStyle name="Zarez 2 5 6 11" xfId="31242" xr:uid="{00000000-0005-0000-0000-0000897C0000}"/>
    <cellStyle name="Zarez 2 5 6 2" xfId="31243" xr:uid="{00000000-0005-0000-0000-00008A7C0000}"/>
    <cellStyle name="Zarez 2 5 6 2 2" xfId="31244" xr:uid="{00000000-0005-0000-0000-00008B7C0000}"/>
    <cellStyle name="Zarez 2 5 6 2 2 2" xfId="31245" xr:uid="{00000000-0005-0000-0000-00008C7C0000}"/>
    <cellStyle name="Zarez 2 5 6 2 3" xfId="31246" xr:uid="{00000000-0005-0000-0000-00008D7C0000}"/>
    <cellStyle name="Zarez 2 5 6 2 3 2" xfId="31247" xr:uid="{00000000-0005-0000-0000-00008E7C0000}"/>
    <cellStyle name="Zarez 2 5 6 2 4" xfId="31248" xr:uid="{00000000-0005-0000-0000-00008F7C0000}"/>
    <cellStyle name="Zarez 2 5 6 2 5" xfId="31249" xr:uid="{00000000-0005-0000-0000-0000907C0000}"/>
    <cellStyle name="Zarez 2 5 6 3" xfId="31250" xr:uid="{00000000-0005-0000-0000-0000917C0000}"/>
    <cellStyle name="Zarez 2 5 6 3 2" xfId="31251" xr:uid="{00000000-0005-0000-0000-0000927C0000}"/>
    <cellStyle name="Zarez 2 5 6 3 2 2" xfId="31252" xr:uid="{00000000-0005-0000-0000-0000937C0000}"/>
    <cellStyle name="Zarez 2 5 6 3 3" xfId="31253" xr:uid="{00000000-0005-0000-0000-0000947C0000}"/>
    <cellStyle name="Zarez 2 5 6 3 3 2" xfId="31254" xr:uid="{00000000-0005-0000-0000-0000957C0000}"/>
    <cellStyle name="Zarez 2 5 6 3 4" xfId="31255" xr:uid="{00000000-0005-0000-0000-0000967C0000}"/>
    <cellStyle name="Zarez 2 5 6 3 5" xfId="31256" xr:uid="{00000000-0005-0000-0000-0000977C0000}"/>
    <cellStyle name="Zarez 2 5 6 4" xfId="31257" xr:uid="{00000000-0005-0000-0000-0000987C0000}"/>
    <cellStyle name="Zarez 2 5 6 4 2" xfId="31258" xr:uid="{00000000-0005-0000-0000-0000997C0000}"/>
    <cellStyle name="Zarez 2 5 6 4 2 2" xfId="31259" xr:uid="{00000000-0005-0000-0000-00009A7C0000}"/>
    <cellStyle name="Zarez 2 5 6 4 3" xfId="31260" xr:uid="{00000000-0005-0000-0000-00009B7C0000}"/>
    <cellStyle name="Zarez 2 5 6 4 3 2" xfId="31261" xr:uid="{00000000-0005-0000-0000-00009C7C0000}"/>
    <cellStyle name="Zarez 2 5 6 4 4" xfId="31262" xr:uid="{00000000-0005-0000-0000-00009D7C0000}"/>
    <cellStyle name="Zarez 2 5 6 4 5" xfId="31263" xr:uid="{00000000-0005-0000-0000-00009E7C0000}"/>
    <cellStyle name="Zarez 2 5 6 5" xfId="31264" xr:uid="{00000000-0005-0000-0000-00009F7C0000}"/>
    <cellStyle name="Zarez 2 5 6 5 2" xfId="31265" xr:uid="{00000000-0005-0000-0000-0000A07C0000}"/>
    <cellStyle name="Zarez 2 5 6 5 2 2" xfId="31266" xr:uid="{00000000-0005-0000-0000-0000A17C0000}"/>
    <cellStyle name="Zarez 2 5 6 5 3" xfId="31267" xr:uid="{00000000-0005-0000-0000-0000A27C0000}"/>
    <cellStyle name="Zarez 2 5 6 5 3 2" xfId="31268" xr:uid="{00000000-0005-0000-0000-0000A37C0000}"/>
    <cellStyle name="Zarez 2 5 6 5 4" xfId="31269" xr:uid="{00000000-0005-0000-0000-0000A47C0000}"/>
    <cellStyle name="Zarez 2 5 6 5 5" xfId="31270" xr:uid="{00000000-0005-0000-0000-0000A57C0000}"/>
    <cellStyle name="Zarez 2 5 6 6" xfId="31271" xr:uid="{00000000-0005-0000-0000-0000A67C0000}"/>
    <cellStyle name="Zarez 2 5 6 6 2" xfId="31272" xr:uid="{00000000-0005-0000-0000-0000A77C0000}"/>
    <cellStyle name="Zarez 2 5 6 6 2 2" xfId="31273" xr:uid="{00000000-0005-0000-0000-0000A87C0000}"/>
    <cellStyle name="Zarez 2 5 6 6 3" xfId="31274" xr:uid="{00000000-0005-0000-0000-0000A97C0000}"/>
    <cellStyle name="Zarez 2 5 6 6 3 2" xfId="31275" xr:uid="{00000000-0005-0000-0000-0000AA7C0000}"/>
    <cellStyle name="Zarez 2 5 6 6 4" xfId="31276" xr:uid="{00000000-0005-0000-0000-0000AB7C0000}"/>
    <cellStyle name="Zarez 2 5 6 7" xfId="31277" xr:uid="{00000000-0005-0000-0000-0000AC7C0000}"/>
    <cellStyle name="Zarez 2 5 6 7 2" xfId="31278" xr:uid="{00000000-0005-0000-0000-0000AD7C0000}"/>
    <cellStyle name="Zarez 2 5 6 7 2 2" xfId="31279" xr:uid="{00000000-0005-0000-0000-0000AE7C0000}"/>
    <cellStyle name="Zarez 2 5 6 7 3" xfId="31280" xr:uid="{00000000-0005-0000-0000-0000AF7C0000}"/>
    <cellStyle name="Zarez 2 5 6 7 3 2" xfId="31281" xr:uid="{00000000-0005-0000-0000-0000B07C0000}"/>
    <cellStyle name="Zarez 2 5 6 7 4" xfId="31282" xr:uid="{00000000-0005-0000-0000-0000B17C0000}"/>
    <cellStyle name="Zarez 2 5 6 8" xfId="31283" xr:uid="{00000000-0005-0000-0000-0000B27C0000}"/>
    <cellStyle name="Zarez 2 5 6 8 2" xfId="31284" xr:uid="{00000000-0005-0000-0000-0000B37C0000}"/>
    <cellStyle name="Zarez 2 5 6 9" xfId="31285" xr:uid="{00000000-0005-0000-0000-0000B47C0000}"/>
    <cellStyle name="Zarez 2 5 6 9 2" xfId="31286" xr:uid="{00000000-0005-0000-0000-0000B57C0000}"/>
    <cellStyle name="Zarez 2 5 7" xfId="31287" xr:uid="{00000000-0005-0000-0000-0000B67C0000}"/>
    <cellStyle name="Zarez 2 5 7 10" xfId="31288" xr:uid="{00000000-0005-0000-0000-0000B77C0000}"/>
    <cellStyle name="Zarez 2 5 7 11" xfId="31289" xr:uid="{00000000-0005-0000-0000-0000B87C0000}"/>
    <cellStyle name="Zarez 2 5 7 2" xfId="31290" xr:uid="{00000000-0005-0000-0000-0000B97C0000}"/>
    <cellStyle name="Zarez 2 5 7 2 2" xfId="31291" xr:uid="{00000000-0005-0000-0000-0000BA7C0000}"/>
    <cellStyle name="Zarez 2 5 7 2 2 2" xfId="31292" xr:uid="{00000000-0005-0000-0000-0000BB7C0000}"/>
    <cellStyle name="Zarez 2 5 7 2 3" xfId="31293" xr:uid="{00000000-0005-0000-0000-0000BC7C0000}"/>
    <cellStyle name="Zarez 2 5 7 2 3 2" xfId="31294" xr:uid="{00000000-0005-0000-0000-0000BD7C0000}"/>
    <cellStyle name="Zarez 2 5 7 2 4" xfId="31295" xr:uid="{00000000-0005-0000-0000-0000BE7C0000}"/>
    <cellStyle name="Zarez 2 5 7 2 5" xfId="31296" xr:uid="{00000000-0005-0000-0000-0000BF7C0000}"/>
    <cellStyle name="Zarez 2 5 7 3" xfId="31297" xr:uid="{00000000-0005-0000-0000-0000C07C0000}"/>
    <cellStyle name="Zarez 2 5 7 3 2" xfId="31298" xr:uid="{00000000-0005-0000-0000-0000C17C0000}"/>
    <cellStyle name="Zarez 2 5 7 3 2 2" xfId="31299" xr:uid="{00000000-0005-0000-0000-0000C27C0000}"/>
    <cellStyle name="Zarez 2 5 7 3 3" xfId="31300" xr:uid="{00000000-0005-0000-0000-0000C37C0000}"/>
    <cellStyle name="Zarez 2 5 7 3 3 2" xfId="31301" xr:uid="{00000000-0005-0000-0000-0000C47C0000}"/>
    <cellStyle name="Zarez 2 5 7 3 4" xfId="31302" xr:uid="{00000000-0005-0000-0000-0000C57C0000}"/>
    <cellStyle name="Zarez 2 5 7 3 5" xfId="31303" xr:uid="{00000000-0005-0000-0000-0000C67C0000}"/>
    <cellStyle name="Zarez 2 5 7 4" xfId="31304" xr:uid="{00000000-0005-0000-0000-0000C77C0000}"/>
    <cellStyle name="Zarez 2 5 7 4 2" xfId="31305" xr:uid="{00000000-0005-0000-0000-0000C87C0000}"/>
    <cellStyle name="Zarez 2 5 7 4 2 2" xfId="31306" xr:uid="{00000000-0005-0000-0000-0000C97C0000}"/>
    <cellStyle name="Zarez 2 5 7 4 3" xfId="31307" xr:uid="{00000000-0005-0000-0000-0000CA7C0000}"/>
    <cellStyle name="Zarez 2 5 7 4 3 2" xfId="31308" xr:uid="{00000000-0005-0000-0000-0000CB7C0000}"/>
    <cellStyle name="Zarez 2 5 7 4 4" xfId="31309" xr:uid="{00000000-0005-0000-0000-0000CC7C0000}"/>
    <cellStyle name="Zarez 2 5 7 4 5" xfId="31310" xr:uid="{00000000-0005-0000-0000-0000CD7C0000}"/>
    <cellStyle name="Zarez 2 5 7 5" xfId="31311" xr:uid="{00000000-0005-0000-0000-0000CE7C0000}"/>
    <cellStyle name="Zarez 2 5 7 5 2" xfId="31312" xr:uid="{00000000-0005-0000-0000-0000CF7C0000}"/>
    <cellStyle name="Zarez 2 5 7 5 2 2" xfId="31313" xr:uid="{00000000-0005-0000-0000-0000D07C0000}"/>
    <cellStyle name="Zarez 2 5 7 5 3" xfId="31314" xr:uid="{00000000-0005-0000-0000-0000D17C0000}"/>
    <cellStyle name="Zarez 2 5 7 5 3 2" xfId="31315" xr:uid="{00000000-0005-0000-0000-0000D27C0000}"/>
    <cellStyle name="Zarez 2 5 7 5 4" xfId="31316" xr:uid="{00000000-0005-0000-0000-0000D37C0000}"/>
    <cellStyle name="Zarez 2 5 7 5 5" xfId="31317" xr:uid="{00000000-0005-0000-0000-0000D47C0000}"/>
    <cellStyle name="Zarez 2 5 7 6" xfId="31318" xr:uid="{00000000-0005-0000-0000-0000D57C0000}"/>
    <cellStyle name="Zarez 2 5 7 6 2" xfId="31319" xr:uid="{00000000-0005-0000-0000-0000D67C0000}"/>
    <cellStyle name="Zarez 2 5 7 6 2 2" xfId="31320" xr:uid="{00000000-0005-0000-0000-0000D77C0000}"/>
    <cellStyle name="Zarez 2 5 7 6 3" xfId="31321" xr:uid="{00000000-0005-0000-0000-0000D87C0000}"/>
    <cellStyle name="Zarez 2 5 7 6 3 2" xfId="31322" xr:uid="{00000000-0005-0000-0000-0000D97C0000}"/>
    <cellStyle name="Zarez 2 5 7 6 4" xfId="31323" xr:uid="{00000000-0005-0000-0000-0000DA7C0000}"/>
    <cellStyle name="Zarez 2 5 7 7" xfId="31324" xr:uid="{00000000-0005-0000-0000-0000DB7C0000}"/>
    <cellStyle name="Zarez 2 5 7 7 2" xfId="31325" xr:uid="{00000000-0005-0000-0000-0000DC7C0000}"/>
    <cellStyle name="Zarez 2 5 7 7 2 2" xfId="31326" xr:uid="{00000000-0005-0000-0000-0000DD7C0000}"/>
    <cellStyle name="Zarez 2 5 7 7 3" xfId="31327" xr:uid="{00000000-0005-0000-0000-0000DE7C0000}"/>
    <cellStyle name="Zarez 2 5 7 7 3 2" xfId="31328" xr:uid="{00000000-0005-0000-0000-0000DF7C0000}"/>
    <cellStyle name="Zarez 2 5 7 7 4" xfId="31329" xr:uid="{00000000-0005-0000-0000-0000E07C0000}"/>
    <cellStyle name="Zarez 2 5 7 8" xfId="31330" xr:uid="{00000000-0005-0000-0000-0000E17C0000}"/>
    <cellStyle name="Zarez 2 5 7 8 2" xfId="31331" xr:uid="{00000000-0005-0000-0000-0000E27C0000}"/>
    <cellStyle name="Zarez 2 5 7 9" xfId="31332" xr:uid="{00000000-0005-0000-0000-0000E37C0000}"/>
    <cellStyle name="Zarez 2 5 7 9 2" xfId="31333" xr:uid="{00000000-0005-0000-0000-0000E47C0000}"/>
    <cellStyle name="Zarez 2 5 8" xfId="31334" xr:uid="{00000000-0005-0000-0000-0000E57C0000}"/>
    <cellStyle name="Zarez 2 5 8 2" xfId="31335" xr:uid="{00000000-0005-0000-0000-0000E67C0000}"/>
    <cellStyle name="Zarez 2 5 8 2 2" xfId="31336" xr:uid="{00000000-0005-0000-0000-0000E77C0000}"/>
    <cellStyle name="Zarez 2 5 8 3" xfId="31337" xr:uid="{00000000-0005-0000-0000-0000E87C0000}"/>
    <cellStyle name="Zarez 2 5 8 3 2" xfId="31338" xr:uid="{00000000-0005-0000-0000-0000E97C0000}"/>
    <cellStyle name="Zarez 2 5 8 4" xfId="31339" xr:uid="{00000000-0005-0000-0000-0000EA7C0000}"/>
    <cellStyle name="Zarez 2 5 9" xfId="31340" xr:uid="{00000000-0005-0000-0000-0000EB7C0000}"/>
    <cellStyle name="Zarez 2 5 9 2" xfId="31341" xr:uid="{00000000-0005-0000-0000-0000EC7C0000}"/>
    <cellStyle name="Zarez 2 5 9 2 2" xfId="31342" xr:uid="{00000000-0005-0000-0000-0000ED7C0000}"/>
    <cellStyle name="Zarez 2 5 9 3" xfId="31343" xr:uid="{00000000-0005-0000-0000-0000EE7C0000}"/>
    <cellStyle name="Zarez 2 6" xfId="1243" xr:uid="{00000000-0005-0000-0000-0000EF7C0000}"/>
    <cellStyle name="Zarez 2 6 10" xfId="31344" xr:uid="{00000000-0005-0000-0000-0000F07C0000}"/>
    <cellStyle name="Zarez 2 6 10 2" xfId="31345" xr:uid="{00000000-0005-0000-0000-0000F17C0000}"/>
    <cellStyle name="Zarez 2 6 10 2 2" xfId="31346" xr:uid="{00000000-0005-0000-0000-0000F27C0000}"/>
    <cellStyle name="Zarez 2 6 10 3" xfId="31347" xr:uid="{00000000-0005-0000-0000-0000F37C0000}"/>
    <cellStyle name="Zarez 2 6 11" xfId="31348" xr:uid="{00000000-0005-0000-0000-0000F47C0000}"/>
    <cellStyle name="Zarez 2 6 11 2" xfId="31349" xr:uid="{00000000-0005-0000-0000-0000F57C0000}"/>
    <cellStyle name="Zarez 2 6 11 2 2" xfId="31350" xr:uid="{00000000-0005-0000-0000-0000F67C0000}"/>
    <cellStyle name="Zarez 2 6 11 3" xfId="31351" xr:uid="{00000000-0005-0000-0000-0000F77C0000}"/>
    <cellStyle name="Zarez 2 6 12" xfId="31352" xr:uid="{00000000-0005-0000-0000-0000F87C0000}"/>
    <cellStyle name="Zarez 2 6 12 2" xfId="31353" xr:uid="{00000000-0005-0000-0000-0000F97C0000}"/>
    <cellStyle name="Zarez 2 6 13" xfId="31354" xr:uid="{00000000-0005-0000-0000-0000FA7C0000}"/>
    <cellStyle name="Zarez 2 6 13 2" xfId="31355" xr:uid="{00000000-0005-0000-0000-0000FB7C0000}"/>
    <cellStyle name="Zarez 2 6 14" xfId="31356" xr:uid="{00000000-0005-0000-0000-0000FC7C0000}"/>
    <cellStyle name="Zarez 2 6 15" xfId="31357" xr:uid="{00000000-0005-0000-0000-0000FD7C0000}"/>
    <cellStyle name="Zarez 2 6 16" xfId="40447" xr:uid="{00000000-0005-0000-0000-0000FE7C0000}"/>
    <cellStyle name="Zarez 2 6 17" xfId="41021" xr:uid="{00000000-0005-0000-0000-0000FF7C0000}"/>
    <cellStyle name="Zarez 2 6 2" xfId="1244" xr:uid="{00000000-0005-0000-0000-0000007D0000}"/>
    <cellStyle name="Zarez 2 6 2 10" xfId="31358" xr:uid="{00000000-0005-0000-0000-0000017D0000}"/>
    <cellStyle name="Zarez 2 6 2 11" xfId="31359" xr:uid="{00000000-0005-0000-0000-0000027D0000}"/>
    <cellStyle name="Zarez 2 6 2 12" xfId="41022" xr:uid="{00000000-0005-0000-0000-0000037D0000}"/>
    <cellStyle name="Zarez 2 6 2 2" xfId="31360" xr:uid="{00000000-0005-0000-0000-0000047D0000}"/>
    <cellStyle name="Zarez 2 6 2 2 2" xfId="31361" xr:uid="{00000000-0005-0000-0000-0000057D0000}"/>
    <cellStyle name="Zarez 2 6 2 2 2 2" xfId="31362" xr:uid="{00000000-0005-0000-0000-0000067D0000}"/>
    <cellStyle name="Zarez 2 6 2 2 3" xfId="31363" xr:uid="{00000000-0005-0000-0000-0000077D0000}"/>
    <cellStyle name="Zarez 2 6 2 2 3 2" xfId="31364" xr:uid="{00000000-0005-0000-0000-0000087D0000}"/>
    <cellStyle name="Zarez 2 6 2 2 4" xfId="31365" xr:uid="{00000000-0005-0000-0000-0000097D0000}"/>
    <cellStyle name="Zarez 2 6 2 2 5" xfId="31366" xr:uid="{00000000-0005-0000-0000-00000A7D0000}"/>
    <cellStyle name="Zarez 2 6 2 2 6" xfId="41023" xr:uid="{00000000-0005-0000-0000-00000B7D0000}"/>
    <cellStyle name="Zarez 2 6 2 3" xfId="31367" xr:uid="{00000000-0005-0000-0000-00000C7D0000}"/>
    <cellStyle name="Zarez 2 6 2 3 2" xfId="31368" xr:uid="{00000000-0005-0000-0000-00000D7D0000}"/>
    <cellStyle name="Zarez 2 6 2 3 2 2" xfId="31369" xr:uid="{00000000-0005-0000-0000-00000E7D0000}"/>
    <cellStyle name="Zarez 2 6 2 3 3" xfId="31370" xr:uid="{00000000-0005-0000-0000-00000F7D0000}"/>
    <cellStyle name="Zarez 2 6 2 3 3 2" xfId="31371" xr:uid="{00000000-0005-0000-0000-0000107D0000}"/>
    <cellStyle name="Zarez 2 6 2 3 4" xfId="31372" xr:uid="{00000000-0005-0000-0000-0000117D0000}"/>
    <cellStyle name="Zarez 2 6 2 3 5" xfId="31373" xr:uid="{00000000-0005-0000-0000-0000127D0000}"/>
    <cellStyle name="Zarez 2 6 2 4" xfId="31374" xr:uid="{00000000-0005-0000-0000-0000137D0000}"/>
    <cellStyle name="Zarez 2 6 2 4 2" xfId="31375" xr:uid="{00000000-0005-0000-0000-0000147D0000}"/>
    <cellStyle name="Zarez 2 6 2 4 2 2" xfId="31376" xr:uid="{00000000-0005-0000-0000-0000157D0000}"/>
    <cellStyle name="Zarez 2 6 2 4 3" xfId="31377" xr:uid="{00000000-0005-0000-0000-0000167D0000}"/>
    <cellStyle name="Zarez 2 6 2 4 3 2" xfId="31378" xr:uid="{00000000-0005-0000-0000-0000177D0000}"/>
    <cellStyle name="Zarez 2 6 2 4 4" xfId="31379" xr:uid="{00000000-0005-0000-0000-0000187D0000}"/>
    <cellStyle name="Zarez 2 6 2 4 5" xfId="31380" xr:uid="{00000000-0005-0000-0000-0000197D0000}"/>
    <cellStyle name="Zarez 2 6 2 5" xfId="31381" xr:uid="{00000000-0005-0000-0000-00001A7D0000}"/>
    <cellStyle name="Zarez 2 6 2 5 2" xfId="31382" xr:uid="{00000000-0005-0000-0000-00001B7D0000}"/>
    <cellStyle name="Zarez 2 6 2 5 2 2" xfId="31383" xr:uid="{00000000-0005-0000-0000-00001C7D0000}"/>
    <cellStyle name="Zarez 2 6 2 5 3" xfId="31384" xr:uid="{00000000-0005-0000-0000-00001D7D0000}"/>
    <cellStyle name="Zarez 2 6 2 5 3 2" xfId="31385" xr:uid="{00000000-0005-0000-0000-00001E7D0000}"/>
    <cellStyle name="Zarez 2 6 2 5 4" xfId="31386" xr:uid="{00000000-0005-0000-0000-00001F7D0000}"/>
    <cellStyle name="Zarez 2 6 2 5 5" xfId="31387" xr:uid="{00000000-0005-0000-0000-0000207D0000}"/>
    <cellStyle name="Zarez 2 6 2 6" xfId="31388" xr:uid="{00000000-0005-0000-0000-0000217D0000}"/>
    <cellStyle name="Zarez 2 6 2 6 2" xfId="31389" xr:uid="{00000000-0005-0000-0000-0000227D0000}"/>
    <cellStyle name="Zarez 2 6 2 6 2 2" xfId="31390" xr:uid="{00000000-0005-0000-0000-0000237D0000}"/>
    <cellStyle name="Zarez 2 6 2 6 3" xfId="31391" xr:uid="{00000000-0005-0000-0000-0000247D0000}"/>
    <cellStyle name="Zarez 2 6 2 6 3 2" xfId="31392" xr:uid="{00000000-0005-0000-0000-0000257D0000}"/>
    <cellStyle name="Zarez 2 6 2 6 4" xfId="31393" xr:uid="{00000000-0005-0000-0000-0000267D0000}"/>
    <cellStyle name="Zarez 2 6 2 7" xfId="31394" xr:uid="{00000000-0005-0000-0000-0000277D0000}"/>
    <cellStyle name="Zarez 2 6 2 7 2" xfId="31395" xr:uid="{00000000-0005-0000-0000-0000287D0000}"/>
    <cellStyle name="Zarez 2 6 2 7 2 2" xfId="31396" xr:uid="{00000000-0005-0000-0000-0000297D0000}"/>
    <cellStyle name="Zarez 2 6 2 7 3" xfId="31397" xr:uid="{00000000-0005-0000-0000-00002A7D0000}"/>
    <cellStyle name="Zarez 2 6 2 7 3 2" xfId="31398" xr:uid="{00000000-0005-0000-0000-00002B7D0000}"/>
    <cellStyle name="Zarez 2 6 2 7 4" xfId="31399" xr:uid="{00000000-0005-0000-0000-00002C7D0000}"/>
    <cellStyle name="Zarez 2 6 2 8" xfId="31400" xr:uid="{00000000-0005-0000-0000-00002D7D0000}"/>
    <cellStyle name="Zarez 2 6 2 8 2" xfId="31401" xr:uid="{00000000-0005-0000-0000-00002E7D0000}"/>
    <cellStyle name="Zarez 2 6 2 9" xfId="31402" xr:uid="{00000000-0005-0000-0000-00002F7D0000}"/>
    <cellStyle name="Zarez 2 6 2 9 2" xfId="31403" xr:uid="{00000000-0005-0000-0000-0000307D0000}"/>
    <cellStyle name="Zarez 2 6 3" xfId="1245" xr:uid="{00000000-0005-0000-0000-0000317D0000}"/>
    <cellStyle name="Zarez 2 6 3 10" xfId="31404" xr:uid="{00000000-0005-0000-0000-0000327D0000}"/>
    <cellStyle name="Zarez 2 6 3 11" xfId="31405" xr:uid="{00000000-0005-0000-0000-0000337D0000}"/>
    <cellStyle name="Zarez 2 6 3 12" xfId="41024" xr:uid="{00000000-0005-0000-0000-0000347D0000}"/>
    <cellStyle name="Zarez 2 6 3 2" xfId="31406" xr:uid="{00000000-0005-0000-0000-0000357D0000}"/>
    <cellStyle name="Zarez 2 6 3 2 2" xfId="31407" xr:uid="{00000000-0005-0000-0000-0000367D0000}"/>
    <cellStyle name="Zarez 2 6 3 2 2 2" xfId="31408" xr:uid="{00000000-0005-0000-0000-0000377D0000}"/>
    <cellStyle name="Zarez 2 6 3 2 3" xfId="31409" xr:uid="{00000000-0005-0000-0000-0000387D0000}"/>
    <cellStyle name="Zarez 2 6 3 2 3 2" xfId="31410" xr:uid="{00000000-0005-0000-0000-0000397D0000}"/>
    <cellStyle name="Zarez 2 6 3 2 4" xfId="31411" xr:uid="{00000000-0005-0000-0000-00003A7D0000}"/>
    <cellStyle name="Zarez 2 6 3 2 5" xfId="31412" xr:uid="{00000000-0005-0000-0000-00003B7D0000}"/>
    <cellStyle name="Zarez 2 6 3 2 6" xfId="41025" xr:uid="{00000000-0005-0000-0000-00003C7D0000}"/>
    <cellStyle name="Zarez 2 6 3 3" xfId="31413" xr:uid="{00000000-0005-0000-0000-00003D7D0000}"/>
    <cellStyle name="Zarez 2 6 3 3 2" xfId="31414" xr:uid="{00000000-0005-0000-0000-00003E7D0000}"/>
    <cellStyle name="Zarez 2 6 3 3 2 2" xfId="31415" xr:uid="{00000000-0005-0000-0000-00003F7D0000}"/>
    <cellStyle name="Zarez 2 6 3 3 3" xfId="31416" xr:uid="{00000000-0005-0000-0000-0000407D0000}"/>
    <cellStyle name="Zarez 2 6 3 3 3 2" xfId="31417" xr:uid="{00000000-0005-0000-0000-0000417D0000}"/>
    <cellStyle name="Zarez 2 6 3 3 4" xfId="31418" xr:uid="{00000000-0005-0000-0000-0000427D0000}"/>
    <cellStyle name="Zarez 2 6 3 3 5" xfId="31419" xr:uid="{00000000-0005-0000-0000-0000437D0000}"/>
    <cellStyle name="Zarez 2 6 3 4" xfId="31420" xr:uid="{00000000-0005-0000-0000-0000447D0000}"/>
    <cellStyle name="Zarez 2 6 3 4 2" xfId="31421" xr:uid="{00000000-0005-0000-0000-0000457D0000}"/>
    <cellStyle name="Zarez 2 6 3 4 2 2" xfId="31422" xr:uid="{00000000-0005-0000-0000-0000467D0000}"/>
    <cellStyle name="Zarez 2 6 3 4 3" xfId="31423" xr:uid="{00000000-0005-0000-0000-0000477D0000}"/>
    <cellStyle name="Zarez 2 6 3 4 3 2" xfId="31424" xr:uid="{00000000-0005-0000-0000-0000487D0000}"/>
    <cellStyle name="Zarez 2 6 3 4 4" xfId="31425" xr:uid="{00000000-0005-0000-0000-0000497D0000}"/>
    <cellStyle name="Zarez 2 6 3 4 5" xfId="31426" xr:uid="{00000000-0005-0000-0000-00004A7D0000}"/>
    <cellStyle name="Zarez 2 6 3 5" xfId="31427" xr:uid="{00000000-0005-0000-0000-00004B7D0000}"/>
    <cellStyle name="Zarez 2 6 3 5 2" xfId="31428" xr:uid="{00000000-0005-0000-0000-00004C7D0000}"/>
    <cellStyle name="Zarez 2 6 3 5 2 2" xfId="31429" xr:uid="{00000000-0005-0000-0000-00004D7D0000}"/>
    <cellStyle name="Zarez 2 6 3 5 3" xfId="31430" xr:uid="{00000000-0005-0000-0000-00004E7D0000}"/>
    <cellStyle name="Zarez 2 6 3 5 3 2" xfId="31431" xr:uid="{00000000-0005-0000-0000-00004F7D0000}"/>
    <cellStyle name="Zarez 2 6 3 5 4" xfId="31432" xr:uid="{00000000-0005-0000-0000-0000507D0000}"/>
    <cellStyle name="Zarez 2 6 3 5 5" xfId="31433" xr:uid="{00000000-0005-0000-0000-0000517D0000}"/>
    <cellStyle name="Zarez 2 6 3 6" xfId="31434" xr:uid="{00000000-0005-0000-0000-0000527D0000}"/>
    <cellStyle name="Zarez 2 6 3 6 2" xfId="31435" xr:uid="{00000000-0005-0000-0000-0000537D0000}"/>
    <cellStyle name="Zarez 2 6 3 6 2 2" xfId="31436" xr:uid="{00000000-0005-0000-0000-0000547D0000}"/>
    <cellStyle name="Zarez 2 6 3 6 3" xfId="31437" xr:uid="{00000000-0005-0000-0000-0000557D0000}"/>
    <cellStyle name="Zarez 2 6 3 6 3 2" xfId="31438" xr:uid="{00000000-0005-0000-0000-0000567D0000}"/>
    <cellStyle name="Zarez 2 6 3 6 4" xfId="31439" xr:uid="{00000000-0005-0000-0000-0000577D0000}"/>
    <cellStyle name="Zarez 2 6 3 7" xfId="31440" xr:uid="{00000000-0005-0000-0000-0000587D0000}"/>
    <cellStyle name="Zarez 2 6 3 7 2" xfId="31441" xr:uid="{00000000-0005-0000-0000-0000597D0000}"/>
    <cellStyle name="Zarez 2 6 3 7 2 2" xfId="31442" xr:uid="{00000000-0005-0000-0000-00005A7D0000}"/>
    <cellStyle name="Zarez 2 6 3 7 3" xfId="31443" xr:uid="{00000000-0005-0000-0000-00005B7D0000}"/>
    <cellStyle name="Zarez 2 6 3 7 3 2" xfId="31444" xr:uid="{00000000-0005-0000-0000-00005C7D0000}"/>
    <cellStyle name="Zarez 2 6 3 7 4" xfId="31445" xr:uid="{00000000-0005-0000-0000-00005D7D0000}"/>
    <cellStyle name="Zarez 2 6 3 8" xfId="31446" xr:uid="{00000000-0005-0000-0000-00005E7D0000}"/>
    <cellStyle name="Zarez 2 6 3 8 2" xfId="31447" xr:uid="{00000000-0005-0000-0000-00005F7D0000}"/>
    <cellStyle name="Zarez 2 6 3 9" xfId="31448" xr:uid="{00000000-0005-0000-0000-0000607D0000}"/>
    <cellStyle name="Zarez 2 6 3 9 2" xfId="31449" xr:uid="{00000000-0005-0000-0000-0000617D0000}"/>
    <cellStyle name="Zarez 2 6 4" xfId="1246" xr:uid="{00000000-0005-0000-0000-0000627D0000}"/>
    <cellStyle name="Zarez 2 6 4 10" xfId="31450" xr:uid="{00000000-0005-0000-0000-0000637D0000}"/>
    <cellStyle name="Zarez 2 6 4 11" xfId="31451" xr:uid="{00000000-0005-0000-0000-0000647D0000}"/>
    <cellStyle name="Zarez 2 6 4 12" xfId="41026" xr:uid="{00000000-0005-0000-0000-0000657D0000}"/>
    <cellStyle name="Zarez 2 6 4 2" xfId="1247" xr:uid="{00000000-0005-0000-0000-0000667D0000}"/>
    <cellStyle name="Zarez 2 6 4 2 2" xfId="31452" xr:uid="{00000000-0005-0000-0000-0000677D0000}"/>
    <cellStyle name="Zarez 2 6 4 2 2 2" xfId="31453" xr:uid="{00000000-0005-0000-0000-0000687D0000}"/>
    <cellStyle name="Zarez 2 6 4 2 3" xfId="31454" xr:uid="{00000000-0005-0000-0000-0000697D0000}"/>
    <cellStyle name="Zarez 2 6 4 2 3 2" xfId="31455" xr:uid="{00000000-0005-0000-0000-00006A7D0000}"/>
    <cellStyle name="Zarez 2 6 4 2 4" xfId="31456" xr:uid="{00000000-0005-0000-0000-00006B7D0000}"/>
    <cellStyle name="Zarez 2 6 4 2 5" xfId="31457" xr:uid="{00000000-0005-0000-0000-00006C7D0000}"/>
    <cellStyle name="Zarez 2 6 4 3" xfId="31458" xr:uid="{00000000-0005-0000-0000-00006D7D0000}"/>
    <cellStyle name="Zarez 2 6 4 3 2" xfId="31459" xr:uid="{00000000-0005-0000-0000-00006E7D0000}"/>
    <cellStyle name="Zarez 2 6 4 3 2 2" xfId="31460" xr:uid="{00000000-0005-0000-0000-00006F7D0000}"/>
    <cellStyle name="Zarez 2 6 4 3 3" xfId="31461" xr:uid="{00000000-0005-0000-0000-0000707D0000}"/>
    <cellStyle name="Zarez 2 6 4 3 3 2" xfId="31462" xr:uid="{00000000-0005-0000-0000-0000717D0000}"/>
    <cellStyle name="Zarez 2 6 4 3 4" xfId="31463" xr:uid="{00000000-0005-0000-0000-0000727D0000}"/>
    <cellStyle name="Zarez 2 6 4 3 5" xfId="31464" xr:uid="{00000000-0005-0000-0000-0000737D0000}"/>
    <cellStyle name="Zarez 2 6 4 4" xfId="31465" xr:uid="{00000000-0005-0000-0000-0000747D0000}"/>
    <cellStyle name="Zarez 2 6 4 4 2" xfId="31466" xr:uid="{00000000-0005-0000-0000-0000757D0000}"/>
    <cellStyle name="Zarez 2 6 4 4 2 2" xfId="31467" xr:uid="{00000000-0005-0000-0000-0000767D0000}"/>
    <cellStyle name="Zarez 2 6 4 4 3" xfId="31468" xr:uid="{00000000-0005-0000-0000-0000777D0000}"/>
    <cellStyle name="Zarez 2 6 4 4 3 2" xfId="31469" xr:uid="{00000000-0005-0000-0000-0000787D0000}"/>
    <cellStyle name="Zarez 2 6 4 4 4" xfId="31470" xr:uid="{00000000-0005-0000-0000-0000797D0000}"/>
    <cellStyle name="Zarez 2 6 4 4 5" xfId="31471" xr:uid="{00000000-0005-0000-0000-00007A7D0000}"/>
    <cellStyle name="Zarez 2 6 4 5" xfId="31472" xr:uid="{00000000-0005-0000-0000-00007B7D0000}"/>
    <cellStyle name="Zarez 2 6 4 5 2" xfId="31473" xr:uid="{00000000-0005-0000-0000-00007C7D0000}"/>
    <cellStyle name="Zarez 2 6 4 5 2 2" xfId="31474" xr:uid="{00000000-0005-0000-0000-00007D7D0000}"/>
    <cellStyle name="Zarez 2 6 4 5 3" xfId="31475" xr:uid="{00000000-0005-0000-0000-00007E7D0000}"/>
    <cellStyle name="Zarez 2 6 4 5 3 2" xfId="31476" xr:uid="{00000000-0005-0000-0000-00007F7D0000}"/>
    <cellStyle name="Zarez 2 6 4 5 4" xfId="31477" xr:uid="{00000000-0005-0000-0000-0000807D0000}"/>
    <cellStyle name="Zarez 2 6 4 5 5" xfId="31478" xr:uid="{00000000-0005-0000-0000-0000817D0000}"/>
    <cellStyle name="Zarez 2 6 4 6" xfId="31479" xr:uid="{00000000-0005-0000-0000-0000827D0000}"/>
    <cellStyle name="Zarez 2 6 4 6 2" xfId="31480" xr:uid="{00000000-0005-0000-0000-0000837D0000}"/>
    <cellStyle name="Zarez 2 6 4 6 2 2" xfId="31481" xr:uid="{00000000-0005-0000-0000-0000847D0000}"/>
    <cellStyle name="Zarez 2 6 4 6 3" xfId="31482" xr:uid="{00000000-0005-0000-0000-0000857D0000}"/>
    <cellStyle name="Zarez 2 6 4 6 3 2" xfId="31483" xr:uid="{00000000-0005-0000-0000-0000867D0000}"/>
    <cellStyle name="Zarez 2 6 4 6 4" xfId="31484" xr:uid="{00000000-0005-0000-0000-0000877D0000}"/>
    <cellStyle name="Zarez 2 6 4 7" xfId="31485" xr:uid="{00000000-0005-0000-0000-0000887D0000}"/>
    <cellStyle name="Zarez 2 6 4 7 2" xfId="31486" xr:uid="{00000000-0005-0000-0000-0000897D0000}"/>
    <cellStyle name="Zarez 2 6 4 7 2 2" xfId="31487" xr:uid="{00000000-0005-0000-0000-00008A7D0000}"/>
    <cellStyle name="Zarez 2 6 4 7 3" xfId="31488" xr:uid="{00000000-0005-0000-0000-00008B7D0000}"/>
    <cellStyle name="Zarez 2 6 4 7 3 2" xfId="31489" xr:uid="{00000000-0005-0000-0000-00008C7D0000}"/>
    <cellStyle name="Zarez 2 6 4 7 4" xfId="31490" xr:uid="{00000000-0005-0000-0000-00008D7D0000}"/>
    <cellStyle name="Zarez 2 6 4 8" xfId="31491" xr:uid="{00000000-0005-0000-0000-00008E7D0000}"/>
    <cellStyle name="Zarez 2 6 4 8 2" xfId="31492" xr:uid="{00000000-0005-0000-0000-00008F7D0000}"/>
    <cellStyle name="Zarez 2 6 4 9" xfId="31493" xr:uid="{00000000-0005-0000-0000-0000907D0000}"/>
    <cellStyle name="Zarez 2 6 4 9 2" xfId="31494" xr:uid="{00000000-0005-0000-0000-0000917D0000}"/>
    <cellStyle name="Zarez 2 6 5" xfId="31495" xr:uid="{00000000-0005-0000-0000-0000927D0000}"/>
    <cellStyle name="Zarez 2 6 5 10" xfId="31496" xr:uid="{00000000-0005-0000-0000-0000937D0000}"/>
    <cellStyle name="Zarez 2 6 5 11" xfId="31497" xr:uid="{00000000-0005-0000-0000-0000947D0000}"/>
    <cellStyle name="Zarez 2 6 5 2" xfId="31498" xr:uid="{00000000-0005-0000-0000-0000957D0000}"/>
    <cellStyle name="Zarez 2 6 5 2 2" xfId="31499" xr:uid="{00000000-0005-0000-0000-0000967D0000}"/>
    <cellStyle name="Zarez 2 6 5 2 2 2" xfId="31500" xr:uid="{00000000-0005-0000-0000-0000977D0000}"/>
    <cellStyle name="Zarez 2 6 5 2 3" xfId="31501" xr:uid="{00000000-0005-0000-0000-0000987D0000}"/>
    <cellStyle name="Zarez 2 6 5 2 3 2" xfId="31502" xr:uid="{00000000-0005-0000-0000-0000997D0000}"/>
    <cellStyle name="Zarez 2 6 5 2 4" xfId="31503" xr:uid="{00000000-0005-0000-0000-00009A7D0000}"/>
    <cellStyle name="Zarez 2 6 5 2 5" xfId="31504" xr:uid="{00000000-0005-0000-0000-00009B7D0000}"/>
    <cellStyle name="Zarez 2 6 5 3" xfId="31505" xr:uid="{00000000-0005-0000-0000-00009C7D0000}"/>
    <cellStyle name="Zarez 2 6 5 3 2" xfId="31506" xr:uid="{00000000-0005-0000-0000-00009D7D0000}"/>
    <cellStyle name="Zarez 2 6 5 3 2 2" xfId="31507" xr:uid="{00000000-0005-0000-0000-00009E7D0000}"/>
    <cellStyle name="Zarez 2 6 5 3 3" xfId="31508" xr:uid="{00000000-0005-0000-0000-00009F7D0000}"/>
    <cellStyle name="Zarez 2 6 5 3 3 2" xfId="31509" xr:uid="{00000000-0005-0000-0000-0000A07D0000}"/>
    <cellStyle name="Zarez 2 6 5 3 4" xfId="31510" xr:uid="{00000000-0005-0000-0000-0000A17D0000}"/>
    <cellStyle name="Zarez 2 6 5 3 5" xfId="31511" xr:uid="{00000000-0005-0000-0000-0000A27D0000}"/>
    <cellStyle name="Zarez 2 6 5 4" xfId="31512" xr:uid="{00000000-0005-0000-0000-0000A37D0000}"/>
    <cellStyle name="Zarez 2 6 5 4 2" xfId="31513" xr:uid="{00000000-0005-0000-0000-0000A47D0000}"/>
    <cellStyle name="Zarez 2 6 5 4 2 2" xfId="31514" xr:uid="{00000000-0005-0000-0000-0000A57D0000}"/>
    <cellStyle name="Zarez 2 6 5 4 3" xfId="31515" xr:uid="{00000000-0005-0000-0000-0000A67D0000}"/>
    <cellStyle name="Zarez 2 6 5 4 3 2" xfId="31516" xr:uid="{00000000-0005-0000-0000-0000A77D0000}"/>
    <cellStyle name="Zarez 2 6 5 4 4" xfId="31517" xr:uid="{00000000-0005-0000-0000-0000A87D0000}"/>
    <cellStyle name="Zarez 2 6 5 4 5" xfId="31518" xr:uid="{00000000-0005-0000-0000-0000A97D0000}"/>
    <cellStyle name="Zarez 2 6 5 5" xfId="31519" xr:uid="{00000000-0005-0000-0000-0000AA7D0000}"/>
    <cellStyle name="Zarez 2 6 5 5 2" xfId="31520" xr:uid="{00000000-0005-0000-0000-0000AB7D0000}"/>
    <cellStyle name="Zarez 2 6 5 5 2 2" xfId="31521" xr:uid="{00000000-0005-0000-0000-0000AC7D0000}"/>
    <cellStyle name="Zarez 2 6 5 5 3" xfId="31522" xr:uid="{00000000-0005-0000-0000-0000AD7D0000}"/>
    <cellStyle name="Zarez 2 6 5 5 3 2" xfId="31523" xr:uid="{00000000-0005-0000-0000-0000AE7D0000}"/>
    <cellStyle name="Zarez 2 6 5 5 4" xfId="31524" xr:uid="{00000000-0005-0000-0000-0000AF7D0000}"/>
    <cellStyle name="Zarez 2 6 5 5 5" xfId="31525" xr:uid="{00000000-0005-0000-0000-0000B07D0000}"/>
    <cellStyle name="Zarez 2 6 5 6" xfId="31526" xr:uid="{00000000-0005-0000-0000-0000B17D0000}"/>
    <cellStyle name="Zarez 2 6 5 6 2" xfId="31527" xr:uid="{00000000-0005-0000-0000-0000B27D0000}"/>
    <cellStyle name="Zarez 2 6 5 6 2 2" xfId="31528" xr:uid="{00000000-0005-0000-0000-0000B37D0000}"/>
    <cellStyle name="Zarez 2 6 5 6 3" xfId="31529" xr:uid="{00000000-0005-0000-0000-0000B47D0000}"/>
    <cellStyle name="Zarez 2 6 5 6 3 2" xfId="31530" xr:uid="{00000000-0005-0000-0000-0000B57D0000}"/>
    <cellStyle name="Zarez 2 6 5 6 4" xfId="31531" xr:uid="{00000000-0005-0000-0000-0000B67D0000}"/>
    <cellStyle name="Zarez 2 6 5 7" xfId="31532" xr:uid="{00000000-0005-0000-0000-0000B77D0000}"/>
    <cellStyle name="Zarez 2 6 5 7 2" xfId="31533" xr:uid="{00000000-0005-0000-0000-0000B87D0000}"/>
    <cellStyle name="Zarez 2 6 5 7 2 2" xfId="31534" xr:uid="{00000000-0005-0000-0000-0000B97D0000}"/>
    <cellStyle name="Zarez 2 6 5 7 3" xfId="31535" xr:uid="{00000000-0005-0000-0000-0000BA7D0000}"/>
    <cellStyle name="Zarez 2 6 5 7 3 2" xfId="31536" xr:uid="{00000000-0005-0000-0000-0000BB7D0000}"/>
    <cellStyle name="Zarez 2 6 5 7 4" xfId="31537" xr:uid="{00000000-0005-0000-0000-0000BC7D0000}"/>
    <cellStyle name="Zarez 2 6 5 8" xfId="31538" xr:uid="{00000000-0005-0000-0000-0000BD7D0000}"/>
    <cellStyle name="Zarez 2 6 5 8 2" xfId="31539" xr:uid="{00000000-0005-0000-0000-0000BE7D0000}"/>
    <cellStyle name="Zarez 2 6 5 9" xfId="31540" xr:uid="{00000000-0005-0000-0000-0000BF7D0000}"/>
    <cellStyle name="Zarez 2 6 5 9 2" xfId="31541" xr:uid="{00000000-0005-0000-0000-0000C07D0000}"/>
    <cellStyle name="Zarez 2 6 6" xfId="31542" xr:uid="{00000000-0005-0000-0000-0000C17D0000}"/>
    <cellStyle name="Zarez 2 6 6 10" xfId="31543" xr:uid="{00000000-0005-0000-0000-0000C27D0000}"/>
    <cellStyle name="Zarez 2 6 6 11" xfId="31544" xr:uid="{00000000-0005-0000-0000-0000C37D0000}"/>
    <cellStyle name="Zarez 2 6 6 2" xfId="31545" xr:uid="{00000000-0005-0000-0000-0000C47D0000}"/>
    <cellStyle name="Zarez 2 6 6 2 2" xfId="31546" xr:uid="{00000000-0005-0000-0000-0000C57D0000}"/>
    <cellStyle name="Zarez 2 6 6 2 2 2" xfId="31547" xr:uid="{00000000-0005-0000-0000-0000C67D0000}"/>
    <cellStyle name="Zarez 2 6 6 2 3" xfId="31548" xr:uid="{00000000-0005-0000-0000-0000C77D0000}"/>
    <cellStyle name="Zarez 2 6 6 2 3 2" xfId="31549" xr:uid="{00000000-0005-0000-0000-0000C87D0000}"/>
    <cellStyle name="Zarez 2 6 6 2 4" xfId="31550" xr:uid="{00000000-0005-0000-0000-0000C97D0000}"/>
    <cellStyle name="Zarez 2 6 6 2 5" xfId="31551" xr:uid="{00000000-0005-0000-0000-0000CA7D0000}"/>
    <cellStyle name="Zarez 2 6 6 3" xfId="31552" xr:uid="{00000000-0005-0000-0000-0000CB7D0000}"/>
    <cellStyle name="Zarez 2 6 6 3 2" xfId="31553" xr:uid="{00000000-0005-0000-0000-0000CC7D0000}"/>
    <cellStyle name="Zarez 2 6 6 3 2 2" xfId="31554" xr:uid="{00000000-0005-0000-0000-0000CD7D0000}"/>
    <cellStyle name="Zarez 2 6 6 3 3" xfId="31555" xr:uid="{00000000-0005-0000-0000-0000CE7D0000}"/>
    <cellStyle name="Zarez 2 6 6 3 3 2" xfId="31556" xr:uid="{00000000-0005-0000-0000-0000CF7D0000}"/>
    <cellStyle name="Zarez 2 6 6 3 4" xfId="31557" xr:uid="{00000000-0005-0000-0000-0000D07D0000}"/>
    <cellStyle name="Zarez 2 6 6 3 5" xfId="31558" xr:uid="{00000000-0005-0000-0000-0000D17D0000}"/>
    <cellStyle name="Zarez 2 6 6 4" xfId="31559" xr:uid="{00000000-0005-0000-0000-0000D27D0000}"/>
    <cellStyle name="Zarez 2 6 6 4 2" xfId="31560" xr:uid="{00000000-0005-0000-0000-0000D37D0000}"/>
    <cellStyle name="Zarez 2 6 6 4 2 2" xfId="31561" xr:uid="{00000000-0005-0000-0000-0000D47D0000}"/>
    <cellStyle name="Zarez 2 6 6 4 3" xfId="31562" xr:uid="{00000000-0005-0000-0000-0000D57D0000}"/>
    <cellStyle name="Zarez 2 6 6 4 3 2" xfId="31563" xr:uid="{00000000-0005-0000-0000-0000D67D0000}"/>
    <cellStyle name="Zarez 2 6 6 4 4" xfId="31564" xr:uid="{00000000-0005-0000-0000-0000D77D0000}"/>
    <cellStyle name="Zarez 2 6 6 4 5" xfId="31565" xr:uid="{00000000-0005-0000-0000-0000D87D0000}"/>
    <cellStyle name="Zarez 2 6 6 5" xfId="31566" xr:uid="{00000000-0005-0000-0000-0000D97D0000}"/>
    <cellStyle name="Zarez 2 6 6 5 2" xfId="31567" xr:uid="{00000000-0005-0000-0000-0000DA7D0000}"/>
    <cellStyle name="Zarez 2 6 6 5 2 2" xfId="31568" xr:uid="{00000000-0005-0000-0000-0000DB7D0000}"/>
    <cellStyle name="Zarez 2 6 6 5 3" xfId="31569" xr:uid="{00000000-0005-0000-0000-0000DC7D0000}"/>
    <cellStyle name="Zarez 2 6 6 5 3 2" xfId="31570" xr:uid="{00000000-0005-0000-0000-0000DD7D0000}"/>
    <cellStyle name="Zarez 2 6 6 5 4" xfId="31571" xr:uid="{00000000-0005-0000-0000-0000DE7D0000}"/>
    <cellStyle name="Zarez 2 6 6 5 5" xfId="31572" xr:uid="{00000000-0005-0000-0000-0000DF7D0000}"/>
    <cellStyle name="Zarez 2 6 6 6" xfId="31573" xr:uid="{00000000-0005-0000-0000-0000E07D0000}"/>
    <cellStyle name="Zarez 2 6 6 6 2" xfId="31574" xr:uid="{00000000-0005-0000-0000-0000E17D0000}"/>
    <cellStyle name="Zarez 2 6 6 6 2 2" xfId="31575" xr:uid="{00000000-0005-0000-0000-0000E27D0000}"/>
    <cellStyle name="Zarez 2 6 6 6 3" xfId="31576" xr:uid="{00000000-0005-0000-0000-0000E37D0000}"/>
    <cellStyle name="Zarez 2 6 6 6 3 2" xfId="31577" xr:uid="{00000000-0005-0000-0000-0000E47D0000}"/>
    <cellStyle name="Zarez 2 6 6 6 4" xfId="31578" xr:uid="{00000000-0005-0000-0000-0000E57D0000}"/>
    <cellStyle name="Zarez 2 6 6 7" xfId="31579" xr:uid="{00000000-0005-0000-0000-0000E67D0000}"/>
    <cellStyle name="Zarez 2 6 6 7 2" xfId="31580" xr:uid="{00000000-0005-0000-0000-0000E77D0000}"/>
    <cellStyle name="Zarez 2 6 6 7 2 2" xfId="31581" xr:uid="{00000000-0005-0000-0000-0000E87D0000}"/>
    <cellStyle name="Zarez 2 6 6 7 3" xfId="31582" xr:uid="{00000000-0005-0000-0000-0000E97D0000}"/>
    <cellStyle name="Zarez 2 6 6 7 3 2" xfId="31583" xr:uid="{00000000-0005-0000-0000-0000EA7D0000}"/>
    <cellStyle name="Zarez 2 6 6 7 4" xfId="31584" xr:uid="{00000000-0005-0000-0000-0000EB7D0000}"/>
    <cellStyle name="Zarez 2 6 6 8" xfId="31585" xr:uid="{00000000-0005-0000-0000-0000EC7D0000}"/>
    <cellStyle name="Zarez 2 6 6 8 2" xfId="31586" xr:uid="{00000000-0005-0000-0000-0000ED7D0000}"/>
    <cellStyle name="Zarez 2 6 6 9" xfId="31587" xr:uid="{00000000-0005-0000-0000-0000EE7D0000}"/>
    <cellStyle name="Zarez 2 6 6 9 2" xfId="31588" xr:uid="{00000000-0005-0000-0000-0000EF7D0000}"/>
    <cellStyle name="Zarez 2 6 7" xfId="31589" xr:uid="{00000000-0005-0000-0000-0000F07D0000}"/>
    <cellStyle name="Zarez 2 6 7 10" xfId="31590" xr:uid="{00000000-0005-0000-0000-0000F17D0000}"/>
    <cellStyle name="Zarez 2 6 7 11" xfId="31591" xr:uid="{00000000-0005-0000-0000-0000F27D0000}"/>
    <cellStyle name="Zarez 2 6 7 2" xfId="31592" xr:uid="{00000000-0005-0000-0000-0000F37D0000}"/>
    <cellStyle name="Zarez 2 6 7 2 2" xfId="31593" xr:uid="{00000000-0005-0000-0000-0000F47D0000}"/>
    <cellStyle name="Zarez 2 6 7 2 2 2" xfId="31594" xr:uid="{00000000-0005-0000-0000-0000F57D0000}"/>
    <cellStyle name="Zarez 2 6 7 2 3" xfId="31595" xr:uid="{00000000-0005-0000-0000-0000F67D0000}"/>
    <cellStyle name="Zarez 2 6 7 2 3 2" xfId="31596" xr:uid="{00000000-0005-0000-0000-0000F77D0000}"/>
    <cellStyle name="Zarez 2 6 7 2 4" xfId="31597" xr:uid="{00000000-0005-0000-0000-0000F87D0000}"/>
    <cellStyle name="Zarez 2 6 7 2 5" xfId="31598" xr:uid="{00000000-0005-0000-0000-0000F97D0000}"/>
    <cellStyle name="Zarez 2 6 7 3" xfId="31599" xr:uid="{00000000-0005-0000-0000-0000FA7D0000}"/>
    <cellStyle name="Zarez 2 6 7 3 2" xfId="31600" xr:uid="{00000000-0005-0000-0000-0000FB7D0000}"/>
    <cellStyle name="Zarez 2 6 7 3 2 2" xfId="31601" xr:uid="{00000000-0005-0000-0000-0000FC7D0000}"/>
    <cellStyle name="Zarez 2 6 7 3 3" xfId="31602" xr:uid="{00000000-0005-0000-0000-0000FD7D0000}"/>
    <cellStyle name="Zarez 2 6 7 3 3 2" xfId="31603" xr:uid="{00000000-0005-0000-0000-0000FE7D0000}"/>
    <cellStyle name="Zarez 2 6 7 3 4" xfId="31604" xr:uid="{00000000-0005-0000-0000-0000FF7D0000}"/>
    <cellStyle name="Zarez 2 6 7 3 5" xfId="31605" xr:uid="{00000000-0005-0000-0000-0000007E0000}"/>
    <cellStyle name="Zarez 2 6 7 4" xfId="31606" xr:uid="{00000000-0005-0000-0000-0000017E0000}"/>
    <cellStyle name="Zarez 2 6 7 4 2" xfId="31607" xr:uid="{00000000-0005-0000-0000-0000027E0000}"/>
    <cellStyle name="Zarez 2 6 7 4 2 2" xfId="31608" xr:uid="{00000000-0005-0000-0000-0000037E0000}"/>
    <cellStyle name="Zarez 2 6 7 4 3" xfId="31609" xr:uid="{00000000-0005-0000-0000-0000047E0000}"/>
    <cellStyle name="Zarez 2 6 7 4 3 2" xfId="31610" xr:uid="{00000000-0005-0000-0000-0000057E0000}"/>
    <cellStyle name="Zarez 2 6 7 4 4" xfId="31611" xr:uid="{00000000-0005-0000-0000-0000067E0000}"/>
    <cellStyle name="Zarez 2 6 7 4 5" xfId="31612" xr:uid="{00000000-0005-0000-0000-0000077E0000}"/>
    <cellStyle name="Zarez 2 6 7 5" xfId="31613" xr:uid="{00000000-0005-0000-0000-0000087E0000}"/>
    <cellStyle name="Zarez 2 6 7 5 2" xfId="31614" xr:uid="{00000000-0005-0000-0000-0000097E0000}"/>
    <cellStyle name="Zarez 2 6 7 5 2 2" xfId="31615" xr:uid="{00000000-0005-0000-0000-00000A7E0000}"/>
    <cellStyle name="Zarez 2 6 7 5 3" xfId="31616" xr:uid="{00000000-0005-0000-0000-00000B7E0000}"/>
    <cellStyle name="Zarez 2 6 7 5 3 2" xfId="31617" xr:uid="{00000000-0005-0000-0000-00000C7E0000}"/>
    <cellStyle name="Zarez 2 6 7 5 4" xfId="31618" xr:uid="{00000000-0005-0000-0000-00000D7E0000}"/>
    <cellStyle name="Zarez 2 6 7 5 5" xfId="31619" xr:uid="{00000000-0005-0000-0000-00000E7E0000}"/>
    <cellStyle name="Zarez 2 6 7 6" xfId="31620" xr:uid="{00000000-0005-0000-0000-00000F7E0000}"/>
    <cellStyle name="Zarez 2 6 7 6 2" xfId="31621" xr:uid="{00000000-0005-0000-0000-0000107E0000}"/>
    <cellStyle name="Zarez 2 6 7 6 2 2" xfId="31622" xr:uid="{00000000-0005-0000-0000-0000117E0000}"/>
    <cellStyle name="Zarez 2 6 7 6 3" xfId="31623" xr:uid="{00000000-0005-0000-0000-0000127E0000}"/>
    <cellStyle name="Zarez 2 6 7 6 3 2" xfId="31624" xr:uid="{00000000-0005-0000-0000-0000137E0000}"/>
    <cellStyle name="Zarez 2 6 7 6 4" xfId="31625" xr:uid="{00000000-0005-0000-0000-0000147E0000}"/>
    <cellStyle name="Zarez 2 6 7 7" xfId="31626" xr:uid="{00000000-0005-0000-0000-0000157E0000}"/>
    <cellStyle name="Zarez 2 6 7 7 2" xfId="31627" xr:uid="{00000000-0005-0000-0000-0000167E0000}"/>
    <cellStyle name="Zarez 2 6 7 7 2 2" xfId="31628" xr:uid="{00000000-0005-0000-0000-0000177E0000}"/>
    <cellStyle name="Zarez 2 6 7 7 3" xfId="31629" xr:uid="{00000000-0005-0000-0000-0000187E0000}"/>
    <cellStyle name="Zarez 2 6 7 7 3 2" xfId="31630" xr:uid="{00000000-0005-0000-0000-0000197E0000}"/>
    <cellStyle name="Zarez 2 6 7 7 4" xfId="31631" xr:uid="{00000000-0005-0000-0000-00001A7E0000}"/>
    <cellStyle name="Zarez 2 6 7 8" xfId="31632" xr:uid="{00000000-0005-0000-0000-00001B7E0000}"/>
    <cellStyle name="Zarez 2 6 7 8 2" xfId="31633" xr:uid="{00000000-0005-0000-0000-00001C7E0000}"/>
    <cellStyle name="Zarez 2 6 7 9" xfId="31634" xr:uid="{00000000-0005-0000-0000-00001D7E0000}"/>
    <cellStyle name="Zarez 2 6 7 9 2" xfId="31635" xr:uid="{00000000-0005-0000-0000-00001E7E0000}"/>
    <cellStyle name="Zarez 2 6 8" xfId="31636" xr:uid="{00000000-0005-0000-0000-00001F7E0000}"/>
    <cellStyle name="Zarez 2 6 8 2" xfId="31637" xr:uid="{00000000-0005-0000-0000-0000207E0000}"/>
    <cellStyle name="Zarez 2 6 8 2 2" xfId="31638" xr:uid="{00000000-0005-0000-0000-0000217E0000}"/>
    <cellStyle name="Zarez 2 6 8 3" xfId="31639" xr:uid="{00000000-0005-0000-0000-0000227E0000}"/>
    <cellStyle name="Zarez 2 6 8 3 2" xfId="31640" xr:uid="{00000000-0005-0000-0000-0000237E0000}"/>
    <cellStyle name="Zarez 2 6 8 4" xfId="31641" xr:uid="{00000000-0005-0000-0000-0000247E0000}"/>
    <cellStyle name="Zarez 2 6 9" xfId="31642" xr:uid="{00000000-0005-0000-0000-0000257E0000}"/>
    <cellStyle name="Zarez 2 6 9 2" xfId="31643" xr:uid="{00000000-0005-0000-0000-0000267E0000}"/>
    <cellStyle name="Zarez 2 6 9 2 2" xfId="31644" xr:uid="{00000000-0005-0000-0000-0000277E0000}"/>
    <cellStyle name="Zarez 2 6 9 3" xfId="31645" xr:uid="{00000000-0005-0000-0000-0000287E0000}"/>
    <cellStyle name="Zarez 2 7" xfId="1248" xr:uid="{00000000-0005-0000-0000-0000297E0000}"/>
    <cellStyle name="Zarez 2 7 10" xfId="31646" xr:uid="{00000000-0005-0000-0000-00002A7E0000}"/>
    <cellStyle name="Zarez 2 7 11" xfId="31647" xr:uid="{00000000-0005-0000-0000-00002B7E0000}"/>
    <cellStyle name="Zarez 2 7 12" xfId="40448" xr:uid="{00000000-0005-0000-0000-00002C7E0000}"/>
    <cellStyle name="Zarez 2 7 13" xfId="41027" xr:uid="{00000000-0005-0000-0000-00002D7E0000}"/>
    <cellStyle name="Zarez 2 7 2" xfId="1249" xr:uid="{00000000-0005-0000-0000-00002E7E0000}"/>
    <cellStyle name="Zarez 2 7 2 2" xfId="31648" xr:uid="{00000000-0005-0000-0000-00002F7E0000}"/>
    <cellStyle name="Zarez 2 7 2 2 2" xfId="31649" xr:uid="{00000000-0005-0000-0000-0000307E0000}"/>
    <cellStyle name="Zarez 2 7 2 2 3" xfId="41029" xr:uid="{00000000-0005-0000-0000-0000317E0000}"/>
    <cellStyle name="Zarez 2 7 2 3" xfId="31650" xr:uid="{00000000-0005-0000-0000-0000327E0000}"/>
    <cellStyle name="Zarez 2 7 2 3 2" xfId="31651" xr:uid="{00000000-0005-0000-0000-0000337E0000}"/>
    <cellStyle name="Zarez 2 7 2 4" xfId="31652" xr:uid="{00000000-0005-0000-0000-0000347E0000}"/>
    <cellStyle name="Zarez 2 7 2 5" xfId="31653" xr:uid="{00000000-0005-0000-0000-0000357E0000}"/>
    <cellStyle name="Zarez 2 7 2 6" xfId="41028" xr:uid="{00000000-0005-0000-0000-0000367E0000}"/>
    <cellStyle name="Zarez 2 7 3" xfId="1250" xr:uid="{00000000-0005-0000-0000-0000377E0000}"/>
    <cellStyle name="Zarez 2 7 3 2" xfId="31654" xr:uid="{00000000-0005-0000-0000-0000387E0000}"/>
    <cellStyle name="Zarez 2 7 3 2 2" xfId="31655" xr:uid="{00000000-0005-0000-0000-0000397E0000}"/>
    <cellStyle name="Zarez 2 7 3 2 3" xfId="41031" xr:uid="{00000000-0005-0000-0000-00003A7E0000}"/>
    <cellStyle name="Zarez 2 7 3 3" xfId="31656" xr:uid="{00000000-0005-0000-0000-00003B7E0000}"/>
    <cellStyle name="Zarez 2 7 3 3 2" xfId="31657" xr:uid="{00000000-0005-0000-0000-00003C7E0000}"/>
    <cellStyle name="Zarez 2 7 3 4" xfId="31658" xr:uid="{00000000-0005-0000-0000-00003D7E0000}"/>
    <cellStyle name="Zarez 2 7 3 5" xfId="31659" xr:uid="{00000000-0005-0000-0000-00003E7E0000}"/>
    <cellStyle name="Zarez 2 7 3 6" xfId="41030" xr:uid="{00000000-0005-0000-0000-00003F7E0000}"/>
    <cellStyle name="Zarez 2 7 4" xfId="1251" xr:uid="{00000000-0005-0000-0000-0000407E0000}"/>
    <cellStyle name="Zarez 2 7 4 2" xfId="1252" xr:uid="{00000000-0005-0000-0000-0000417E0000}"/>
    <cellStyle name="Zarez 2 7 4 2 2" xfId="31660" xr:uid="{00000000-0005-0000-0000-0000427E0000}"/>
    <cellStyle name="Zarez 2 7 4 3" xfId="31661" xr:uid="{00000000-0005-0000-0000-0000437E0000}"/>
    <cellStyle name="Zarez 2 7 4 3 2" xfId="31662" xr:uid="{00000000-0005-0000-0000-0000447E0000}"/>
    <cellStyle name="Zarez 2 7 4 4" xfId="31663" xr:uid="{00000000-0005-0000-0000-0000457E0000}"/>
    <cellStyle name="Zarez 2 7 4 5" xfId="31664" xr:uid="{00000000-0005-0000-0000-0000467E0000}"/>
    <cellStyle name="Zarez 2 7 4 6" xfId="41032" xr:uid="{00000000-0005-0000-0000-0000477E0000}"/>
    <cellStyle name="Zarez 2 7 5" xfId="31665" xr:uid="{00000000-0005-0000-0000-0000487E0000}"/>
    <cellStyle name="Zarez 2 7 5 2" xfId="31666" xr:uid="{00000000-0005-0000-0000-0000497E0000}"/>
    <cellStyle name="Zarez 2 7 5 2 2" xfId="31667" xr:uid="{00000000-0005-0000-0000-00004A7E0000}"/>
    <cellStyle name="Zarez 2 7 5 3" xfId="31668" xr:uid="{00000000-0005-0000-0000-00004B7E0000}"/>
    <cellStyle name="Zarez 2 7 5 3 2" xfId="31669" xr:uid="{00000000-0005-0000-0000-00004C7E0000}"/>
    <cellStyle name="Zarez 2 7 5 4" xfId="31670" xr:uid="{00000000-0005-0000-0000-00004D7E0000}"/>
    <cellStyle name="Zarez 2 7 5 5" xfId="31671" xr:uid="{00000000-0005-0000-0000-00004E7E0000}"/>
    <cellStyle name="Zarez 2 7 6" xfId="31672" xr:uid="{00000000-0005-0000-0000-00004F7E0000}"/>
    <cellStyle name="Zarez 2 7 6 2" xfId="31673" xr:uid="{00000000-0005-0000-0000-0000507E0000}"/>
    <cellStyle name="Zarez 2 7 6 2 2" xfId="31674" xr:uid="{00000000-0005-0000-0000-0000517E0000}"/>
    <cellStyle name="Zarez 2 7 6 3" xfId="31675" xr:uid="{00000000-0005-0000-0000-0000527E0000}"/>
    <cellStyle name="Zarez 2 7 6 3 2" xfId="31676" xr:uid="{00000000-0005-0000-0000-0000537E0000}"/>
    <cellStyle name="Zarez 2 7 6 4" xfId="31677" xr:uid="{00000000-0005-0000-0000-0000547E0000}"/>
    <cellStyle name="Zarez 2 7 7" xfId="31678" xr:uid="{00000000-0005-0000-0000-0000557E0000}"/>
    <cellStyle name="Zarez 2 7 7 2" xfId="31679" xr:uid="{00000000-0005-0000-0000-0000567E0000}"/>
    <cellStyle name="Zarez 2 7 7 2 2" xfId="31680" xr:uid="{00000000-0005-0000-0000-0000577E0000}"/>
    <cellStyle name="Zarez 2 7 7 3" xfId="31681" xr:uid="{00000000-0005-0000-0000-0000587E0000}"/>
    <cellStyle name="Zarez 2 7 7 3 2" xfId="31682" xr:uid="{00000000-0005-0000-0000-0000597E0000}"/>
    <cellStyle name="Zarez 2 7 7 4" xfId="31683" xr:uid="{00000000-0005-0000-0000-00005A7E0000}"/>
    <cellStyle name="Zarez 2 7 8" xfId="31684" xr:uid="{00000000-0005-0000-0000-00005B7E0000}"/>
    <cellStyle name="Zarez 2 7 8 2" xfId="31685" xr:uid="{00000000-0005-0000-0000-00005C7E0000}"/>
    <cellStyle name="Zarez 2 7 9" xfId="31686" xr:uid="{00000000-0005-0000-0000-00005D7E0000}"/>
    <cellStyle name="Zarez 2 7 9 2" xfId="31687" xr:uid="{00000000-0005-0000-0000-00005E7E0000}"/>
    <cellStyle name="Zarez 2 8" xfId="1253" xr:uid="{00000000-0005-0000-0000-00005F7E0000}"/>
    <cellStyle name="Zarez 2 8 10" xfId="31688" xr:uid="{00000000-0005-0000-0000-0000607E0000}"/>
    <cellStyle name="Zarez 2 8 10 2" xfId="31689" xr:uid="{00000000-0005-0000-0000-0000617E0000}"/>
    <cellStyle name="Zarez 2 8 10 2 2" xfId="31690" xr:uid="{00000000-0005-0000-0000-0000627E0000}"/>
    <cellStyle name="Zarez 2 8 10 3" xfId="31691" xr:uid="{00000000-0005-0000-0000-0000637E0000}"/>
    <cellStyle name="Zarez 2 8 10 3 2" xfId="31692" xr:uid="{00000000-0005-0000-0000-0000647E0000}"/>
    <cellStyle name="Zarez 2 8 10 4" xfId="31693" xr:uid="{00000000-0005-0000-0000-0000657E0000}"/>
    <cellStyle name="Zarez 2 8 11" xfId="31694" xr:uid="{00000000-0005-0000-0000-0000667E0000}"/>
    <cellStyle name="Zarez 2 8 11 2" xfId="31695" xr:uid="{00000000-0005-0000-0000-0000677E0000}"/>
    <cellStyle name="Zarez 2 8 11 2 2" xfId="31696" xr:uid="{00000000-0005-0000-0000-0000687E0000}"/>
    <cellStyle name="Zarez 2 8 11 3" xfId="31697" xr:uid="{00000000-0005-0000-0000-0000697E0000}"/>
    <cellStyle name="Zarez 2 8 12" xfId="31698" xr:uid="{00000000-0005-0000-0000-00006A7E0000}"/>
    <cellStyle name="Zarez 2 8 12 2" xfId="31699" xr:uid="{00000000-0005-0000-0000-00006B7E0000}"/>
    <cellStyle name="Zarez 2 8 12 2 2" xfId="31700" xr:uid="{00000000-0005-0000-0000-00006C7E0000}"/>
    <cellStyle name="Zarez 2 8 12 3" xfId="31701" xr:uid="{00000000-0005-0000-0000-00006D7E0000}"/>
    <cellStyle name="Zarez 2 8 13" xfId="31702" xr:uid="{00000000-0005-0000-0000-00006E7E0000}"/>
    <cellStyle name="Zarez 2 8 13 2" xfId="31703" xr:uid="{00000000-0005-0000-0000-00006F7E0000}"/>
    <cellStyle name="Zarez 2 8 14" xfId="31704" xr:uid="{00000000-0005-0000-0000-0000707E0000}"/>
    <cellStyle name="Zarez 2 8 14 2" xfId="31705" xr:uid="{00000000-0005-0000-0000-0000717E0000}"/>
    <cellStyle name="Zarez 2 8 15" xfId="31706" xr:uid="{00000000-0005-0000-0000-0000727E0000}"/>
    <cellStyle name="Zarez 2 8 16" xfId="31707" xr:uid="{00000000-0005-0000-0000-0000737E0000}"/>
    <cellStyle name="Zarez 2 8 17" xfId="40449" xr:uid="{00000000-0005-0000-0000-0000747E0000}"/>
    <cellStyle name="Zarez 2 8 18" xfId="41033" xr:uid="{00000000-0005-0000-0000-0000757E0000}"/>
    <cellStyle name="Zarez 2 8 2" xfId="1254" xr:uid="{00000000-0005-0000-0000-0000767E0000}"/>
    <cellStyle name="Zarez 2 8 2 10" xfId="31708" xr:uid="{00000000-0005-0000-0000-0000777E0000}"/>
    <cellStyle name="Zarez 2 8 2 11" xfId="31709" xr:uid="{00000000-0005-0000-0000-0000787E0000}"/>
    <cellStyle name="Zarez 2 8 2 12" xfId="41034" xr:uid="{00000000-0005-0000-0000-0000797E0000}"/>
    <cellStyle name="Zarez 2 8 2 2" xfId="31710" xr:uid="{00000000-0005-0000-0000-00007A7E0000}"/>
    <cellStyle name="Zarez 2 8 2 2 2" xfId="31711" xr:uid="{00000000-0005-0000-0000-00007B7E0000}"/>
    <cellStyle name="Zarez 2 8 2 2 2 2" xfId="31712" xr:uid="{00000000-0005-0000-0000-00007C7E0000}"/>
    <cellStyle name="Zarez 2 8 2 2 3" xfId="31713" xr:uid="{00000000-0005-0000-0000-00007D7E0000}"/>
    <cellStyle name="Zarez 2 8 2 2 3 2" xfId="31714" xr:uid="{00000000-0005-0000-0000-00007E7E0000}"/>
    <cellStyle name="Zarez 2 8 2 2 4" xfId="31715" xr:uid="{00000000-0005-0000-0000-00007F7E0000}"/>
    <cellStyle name="Zarez 2 8 2 2 5" xfId="31716" xr:uid="{00000000-0005-0000-0000-0000807E0000}"/>
    <cellStyle name="Zarez 2 8 2 2 6" xfId="41035" xr:uid="{00000000-0005-0000-0000-0000817E0000}"/>
    <cellStyle name="Zarez 2 8 2 3" xfId="31717" xr:uid="{00000000-0005-0000-0000-0000827E0000}"/>
    <cellStyle name="Zarez 2 8 2 3 2" xfId="31718" xr:uid="{00000000-0005-0000-0000-0000837E0000}"/>
    <cellStyle name="Zarez 2 8 2 3 2 2" xfId="31719" xr:uid="{00000000-0005-0000-0000-0000847E0000}"/>
    <cellStyle name="Zarez 2 8 2 3 3" xfId="31720" xr:uid="{00000000-0005-0000-0000-0000857E0000}"/>
    <cellStyle name="Zarez 2 8 2 3 3 2" xfId="31721" xr:uid="{00000000-0005-0000-0000-0000867E0000}"/>
    <cellStyle name="Zarez 2 8 2 3 4" xfId="31722" xr:uid="{00000000-0005-0000-0000-0000877E0000}"/>
    <cellStyle name="Zarez 2 8 2 3 5" xfId="31723" xr:uid="{00000000-0005-0000-0000-0000887E0000}"/>
    <cellStyle name="Zarez 2 8 2 4" xfId="31724" xr:uid="{00000000-0005-0000-0000-0000897E0000}"/>
    <cellStyle name="Zarez 2 8 2 4 2" xfId="31725" xr:uid="{00000000-0005-0000-0000-00008A7E0000}"/>
    <cellStyle name="Zarez 2 8 2 4 2 2" xfId="31726" xr:uid="{00000000-0005-0000-0000-00008B7E0000}"/>
    <cellStyle name="Zarez 2 8 2 4 3" xfId="31727" xr:uid="{00000000-0005-0000-0000-00008C7E0000}"/>
    <cellStyle name="Zarez 2 8 2 4 3 2" xfId="31728" xr:uid="{00000000-0005-0000-0000-00008D7E0000}"/>
    <cellStyle name="Zarez 2 8 2 4 4" xfId="31729" xr:uid="{00000000-0005-0000-0000-00008E7E0000}"/>
    <cellStyle name="Zarez 2 8 2 4 5" xfId="31730" xr:uid="{00000000-0005-0000-0000-00008F7E0000}"/>
    <cellStyle name="Zarez 2 8 2 5" xfId="31731" xr:uid="{00000000-0005-0000-0000-0000907E0000}"/>
    <cellStyle name="Zarez 2 8 2 5 2" xfId="31732" xr:uid="{00000000-0005-0000-0000-0000917E0000}"/>
    <cellStyle name="Zarez 2 8 2 5 2 2" xfId="31733" xr:uid="{00000000-0005-0000-0000-0000927E0000}"/>
    <cellStyle name="Zarez 2 8 2 5 3" xfId="31734" xr:uid="{00000000-0005-0000-0000-0000937E0000}"/>
    <cellStyle name="Zarez 2 8 2 5 3 2" xfId="31735" xr:uid="{00000000-0005-0000-0000-0000947E0000}"/>
    <cellStyle name="Zarez 2 8 2 5 4" xfId="31736" xr:uid="{00000000-0005-0000-0000-0000957E0000}"/>
    <cellStyle name="Zarez 2 8 2 5 5" xfId="31737" xr:uid="{00000000-0005-0000-0000-0000967E0000}"/>
    <cellStyle name="Zarez 2 8 2 6" xfId="31738" xr:uid="{00000000-0005-0000-0000-0000977E0000}"/>
    <cellStyle name="Zarez 2 8 2 6 2" xfId="31739" xr:uid="{00000000-0005-0000-0000-0000987E0000}"/>
    <cellStyle name="Zarez 2 8 2 6 2 2" xfId="31740" xr:uid="{00000000-0005-0000-0000-0000997E0000}"/>
    <cellStyle name="Zarez 2 8 2 6 3" xfId="31741" xr:uid="{00000000-0005-0000-0000-00009A7E0000}"/>
    <cellStyle name="Zarez 2 8 2 6 3 2" xfId="31742" xr:uid="{00000000-0005-0000-0000-00009B7E0000}"/>
    <cellStyle name="Zarez 2 8 2 6 4" xfId="31743" xr:uid="{00000000-0005-0000-0000-00009C7E0000}"/>
    <cellStyle name="Zarez 2 8 2 7" xfId="31744" xr:uid="{00000000-0005-0000-0000-00009D7E0000}"/>
    <cellStyle name="Zarez 2 8 2 7 2" xfId="31745" xr:uid="{00000000-0005-0000-0000-00009E7E0000}"/>
    <cellStyle name="Zarez 2 8 2 7 2 2" xfId="31746" xr:uid="{00000000-0005-0000-0000-00009F7E0000}"/>
    <cellStyle name="Zarez 2 8 2 7 3" xfId="31747" xr:uid="{00000000-0005-0000-0000-0000A07E0000}"/>
    <cellStyle name="Zarez 2 8 2 7 3 2" xfId="31748" xr:uid="{00000000-0005-0000-0000-0000A17E0000}"/>
    <cellStyle name="Zarez 2 8 2 7 4" xfId="31749" xr:uid="{00000000-0005-0000-0000-0000A27E0000}"/>
    <cellStyle name="Zarez 2 8 2 8" xfId="31750" xr:uid="{00000000-0005-0000-0000-0000A37E0000}"/>
    <cellStyle name="Zarez 2 8 2 8 2" xfId="31751" xr:uid="{00000000-0005-0000-0000-0000A47E0000}"/>
    <cellStyle name="Zarez 2 8 2 9" xfId="31752" xr:uid="{00000000-0005-0000-0000-0000A57E0000}"/>
    <cellStyle name="Zarez 2 8 2 9 2" xfId="31753" xr:uid="{00000000-0005-0000-0000-0000A67E0000}"/>
    <cellStyle name="Zarez 2 8 3" xfId="1255" xr:uid="{00000000-0005-0000-0000-0000A77E0000}"/>
    <cellStyle name="Zarez 2 8 3 10" xfId="31754" xr:uid="{00000000-0005-0000-0000-0000A87E0000}"/>
    <cellStyle name="Zarez 2 8 3 11" xfId="31755" xr:uid="{00000000-0005-0000-0000-0000A97E0000}"/>
    <cellStyle name="Zarez 2 8 3 12" xfId="41036" xr:uid="{00000000-0005-0000-0000-0000AA7E0000}"/>
    <cellStyle name="Zarez 2 8 3 2" xfId="31756" xr:uid="{00000000-0005-0000-0000-0000AB7E0000}"/>
    <cellStyle name="Zarez 2 8 3 2 2" xfId="31757" xr:uid="{00000000-0005-0000-0000-0000AC7E0000}"/>
    <cellStyle name="Zarez 2 8 3 2 2 2" xfId="31758" xr:uid="{00000000-0005-0000-0000-0000AD7E0000}"/>
    <cellStyle name="Zarez 2 8 3 2 3" xfId="31759" xr:uid="{00000000-0005-0000-0000-0000AE7E0000}"/>
    <cellStyle name="Zarez 2 8 3 2 3 2" xfId="31760" xr:uid="{00000000-0005-0000-0000-0000AF7E0000}"/>
    <cellStyle name="Zarez 2 8 3 2 4" xfId="31761" xr:uid="{00000000-0005-0000-0000-0000B07E0000}"/>
    <cellStyle name="Zarez 2 8 3 2 5" xfId="31762" xr:uid="{00000000-0005-0000-0000-0000B17E0000}"/>
    <cellStyle name="Zarez 2 8 3 2 6" xfId="41037" xr:uid="{00000000-0005-0000-0000-0000B27E0000}"/>
    <cellStyle name="Zarez 2 8 3 3" xfId="31763" xr:uid="{00000000-0005-0000-0000-0000B37E0000}"/>
    <cellStyle name="Zarez 2 8 3 3 2" xfId="31764" xr:uid="{00000000-0005-0000-0000-0000B47E0000}"/>
    <cellStyle name="Zarez 2 8 3 3 2 2" xfId="31765" xr:uid="{00000000-0005-0000-0000-0000B57E0000}"/>
    <cellStyle name="Zarez 2 8 3 3 3" xfId="31766" xr:uid="{00000000-0005-0000-0000-0000B67E0000}"/>
    <cellStyle name="Zarez 2 8 3 3 3 2" xfId="31767" xr:uid="{00000000-0005-0000-0000-0000B77E0000}"/>
    <cellStyle name="Zarez 2 8 3 3 4" xfId="31768" xr:uid="{00000000-0005-0000-0000-0000B87E0000}"/>
    <cellStyle name="Zarez 2 8 3 3 5" xfId="31769" xr:uid="{00000000-0005-0000-0000-0000B97E0000}"/>
    <cellStyle name="Zarez 2 8 3 4" xfId="31770" xr:uid="{00000000-0005-0000-0000-0000BA7E0000}"/>
    <cellStyle name="Zarez 2 8 3 4 2" xfId="31771" xr:uid="{00000000-0005-0000-0000-0000BB7E0000}"/>
    <cellStyle name="Zarez 2 8 3 4 2 2" xfId="31772" xr:uid="{00000000-0005-0000-0000-0000BC7E0000}"/>
    <cellStyle name="Zarez 2 8 3 4 3" xfId="31773" xr:uid="{00000000-0005-0000-0000-0000BD7E0000}"/>
    <cellStyle name="Zarez 2 8 3 4 3 2" xfId="31774" xr:uid="{00000000-0005-0000-0000-0000BE7E0000}"/>
    <cellStyle name="Zarez 2 8 3 4 4" xfId="31775" xr:uid="{00000000-0005-0000-0000-0000BF7E0000}"/>
    <cellStyle name="Zarez 2 8 3 4 5" xfId="31776" xr:uid="{00000000-0005-0000-0000-0000C07E0000}"/>
    <cellStyle name="Zarez 2 8 3 5" xfId="31777" xr:uid="{00000000-0005-0000-0000-0000C17E0000}"/>
    <cellStyle name="Zarez 2 8 3 5 2" xfId="31778" xr:uid="{00000000-0005-0000-0000-0000C27E0000}"/>
    <cellStyle name="Zarez 2 8 3 5 2 2" xfId="31779" xr:uid="{00000000-0005-0000-0000-0000C37E0000}"/>
    <cellStyle name="Zarez 2 8 3 5 3" xfId="31780" xr:uid="{00000000-0005-0000-0000-0000C47E0000}"/>
    <cellStyle name="Zarez 2 8 3 5 3 2" xfId="31781" xr:uid="{00000000-0005-0000-0000-0000C57E0000}"/>
    <cellStyle name="Zarez 2 8 3 5 4" xfId="31782" xr:uid="{00000000-0005-0000-0000-0000C67E0000}"/>
    <cellStyle name="Zarez 2 8 3 5 5" xfId="31783" xr:uid="{00000000-0005-0000-0000-0000C77E0000}"/>
    <cellStyle name="Zarez 2 8 3 6" xfId="31784" xr:uid="{00000000-0005-0000-0000-0000C87E0000}"/>
    <cellStyle name="Zarez 2 8 3 6 2" xfId="31785" xr:uid="{00000000-0005-0000-0000-0000C97E0000}"/>
    <cellStyle name="Zarez 2 8 3 6 2 2" xfId="31786" xr:uid="{00000000-0005-0000-0000-0000CA7E0000}"/>
    <cellStyle name="Zarez 2 8 3 6 3" xfId="31787" xr:uid="{00000000-0005-0000-0000-0000CB7E0000}"/>
    <cellStyle name="Zarez 2 8 3 6 3 2" xfId="31788" xr:uid="{00000000-0005-0000-0000-0000CC7E0000}"/>
    <cellStyle name="Zarez 2 8 3 6 4" xfId="31789" xr:uid="{00000000-0005-0000-0000-0000CD7E0000}"/>
    <cellStyle name="Zarez 2 8 3 7" xfId="31790" xr:uid="{00000000-0005-0000-0000-0000CE7E0000}"/>
    <cellStyle name="Zarez 2 8 3 7 2" xfId="31791" xr:uid="{00000000-0005-0000-0000-0000CF7E0000}"/>
    <cellStyle name="Zarez 2 8 3 7 2 2" xfId="31792" xr:uid="{00000000-0005-0000-0000-0000D07E0000}"/>
    <cellStyle name="Zarez 2 8 3 7 3" xfId="31793" xr:uid="{00000000-0005-0000-0000-0000D17E0000}"/>
    <cellStyle name="Zarez 2 8 3 7 3 2" xfId="31794" xr:uid="{00000000-0005-0000-0000-0000D27E0000}"/>
    <cellStyle name="Zarez 2 8 3 7 4" xfId="31795" xr:uid="{00000000-0005-0000-0000-0000D37E0000}"/>
    <cellStyle name="Zarez 2 8 3 8" xfId="31796" xr:uid="{00000000-0005-0000-0000-0000D47E0000}"/>
    <cellStyle name="Zarez 2 8 3 8 2" xfId="31797" xr:uid="{00000000-0005-0000-0000-0000D57E0000}"/>
    <cellStyle name="Zarez 2 8 3 9" xfId="31798" xr:uid="{00000000-0005-0000-0000-0000D67E0000}"/>
    <cellStyle name="Zarez 2 8 3 9 2" xfId="31799" xr:uid="{00000000-0005-0000-0000-0000D77E0000}"/>
    <cellStyle name="Zarez 2 8 4" xfId="1256" xr:uid="{00000000-0005-0000-0000-0000D87E0000}"/>
    <cellStyle name="Zarez 2 8 4 10" xfId="31800" xr:uid="{00000000-0005-0000-0000-0000D97E0000}"/>
    <cellStyle name="Zarez 2 8 4 11" xfId="31801" xr:uid="{00000000-0005-0000-0000-0000DA7E0000}"/>
    <cellStyle name="Zarez 2 8 4 12" xfId="41038" xr:uid="{00000000-0005-0000-0000-0000DB7E0000}"/>
    <cellStyle name="Zarez 2 8 4 2" xfId="1257" xr:uid="{00000000-0005-0000-0000-0000DC7E0000}"/>
    <cellStyle name="Zarez 2 8 4 2 2" xfId="31802" xr:uid="{00000000-0005-0000-0000-0000DD7E0000}"/>
    <cellStyle name="Zarez 2 8 4 2 2 2" xfId="31803" xr:uid="{00000000-0005-0000-0000-0000DE7E0000}"/>
    <cellStyle name="Zarez 2 8 4 2 3" xfId="31804" xr:uid="{00000000-0005-0000-0000-0000DF7E0000}"/>
    <cellStyle name="Zarez 2 8 4 2 3 2" xfId="31805" xr:uid="{00000000-0005-0000-0000-0000E07E0000}"/>
    <cellStyle name="Zarez 2 8 4 2 4" xfId="31806" xr:uid="{00000000-0005-0000-0000-0000E17E0000}"/>
    <cellStyle name="Zarez 2 8 4 2 5" xfId="31807" xr:uid="{00000000-0005-0000-0000-0000E27E0000}"/>
    <cellStyle name="Zarez 2 8 4 3" xfId="31808" xr:uid="{00000000-0005-0000-0000-0000E37E0000}"/>
    <cellStyle name="Zarez 2 8 4 3 2" xfId="31809" xr:uid="{00000000-0005-0000-0000-0000E47E0000}"/>
    <cellStyle name="Zarez 2 8 4 3 2 2" xfId="31810" xr:uid="{00000000-0005-0000-0000-0000E57E0000}"/>
    <cellStyle name="Zarez 2 8 4 3 3" xfId="31811" xr:uid="{00000000-0005-0000-0000-0000E67E0000}"/>
    <cellStyle name="Zarez 2 8 4 3 3 2" xfId="31812" xr:uid="{00000000-0005-0000-0000-0000E77E0000}"/>
    <cellStyle name="Zarez 2 8 4 3 4" xfId="31813" xr:uid="{00000000-0005-0000-0000-0000E87E0000}"/>
    <cellStyle name="Zarez 2 8 4 3 5" xfId="31814" xr:uid="{00000000-0005-0000-0000-0000E97E0000}"/>
    <cellStyle name="Zarez 2 8 4 4" xfId="31815" xr:uid="{00000000-0005-0000-0000-0000EA7E0000}"/>
    <cellStyle name="Zarez 2 8 4 4 2" xfId="31816" xr:uid="{00000000-0005-0000-0000-0000EB7E0000}"/>
    <cellStyle name="Zarez 2 8 4 4 2 2" xfId="31817" xr:uid="{00000000-0005-0000-0000-0000EC7E0000}"/>
    <cellStyle name="Zarez 2 8 4 4 3" xfId="31818" xr:uid="{00000000-0005-0000-0000-0000ED7E0000}"/>
    <cellStyle name="Zarez 2 8 4 4 3 2" xfId="31819" xr:uid="{00000000-0005-0000-0000-0000EE7E0000}"/>
    <cellStyle name="Zarez 2 8 4 4 4" xfId="31820" xr:uid="{00000000-0005-0000-0000-0000EF7E0000}"/>
    <cellStyle name="Zarez 2 8 4 4 5" xfId="31821" xr:uid="{00000000-0005-0000-0000-0000F07E0000}"/>
    <cellStyle name="Zarez 2 8 4 5" xfId="31822" xr:uid="{00000000-0005-0000-0000-0000F17E0000}"/>
    <cellStyle name="Zarez 2 8 4 5 2" xfId="31823" xr:uid="{00000000-0005-0000-0000-0000F27E0000}"/>
    <cellStyle name="Zarez 2 8 4 5 2 2" xfId="31824" xr:uid="{00000000-0005-0000-0000-0000F37E0000}"/>
    <cellStyle name="Zarez 2 8 4 5 3" xfId="31825" xr:uid="{00000000-0005-0000-0000-0000F47E0000}"/>
    <cellStyle name="Zarez 2 8 4 5 3 2" xfId="31826" xr:uid="{00000000-0005-0000-0000-0000F57E0000}"/>
    <cellStyle name="Zarez 2 8 4 5 4" xfId="31827" xr:uid="{00000000-0005-0000-0000-0000F67E0000}"/>
    <cellStyle name="Zarez 2 8 4 5 5" xfId="31828" xr:uid="{00000000-0005-0000-0000-0000F77E0000}"/>
    <cellStyle name="Zarez 2 8 4 6" xfId="31829" xr:uid="{00000000-0005-0000-0000-0000F87E0000}"/>
    <cellStyle name="Zarez 2 8 4 6 2" xfId="31830" xr:uid="{00000000-0005-0000-0000-0000F97E0000}"/>
    <cellStyle name="Zarez 2 8 4 6 2 2" xfId="31831" xr:uid="{00000000-0005-0000-0000-0000FA7E0000}"/>
    <cellStyle name="Zarez 2 8 4 6 3" xfId="31832" xr:uid="{00000000-0005-0000-0000-0000FB7E0000}"/>
    <cellStyle name="Zarez 2 8 4 6 3 2" xfId="31833" xr:uid="{00000000-0005-0000-0000-0000FC7E0000}"/>
    <cellStyle name="Zarez 2 8 4 6 4" xfId="31834" xr:uid="{00000000-0005-0000-0000-0000FD7E0000}"/>
    <cellStyle name="Zarez 2 8 4 7" xfId="31835" xr:uid="{00000000-0005-0000-0000-0000FE7E0000}"/>
    <cellStyle name="Zarez 2 8 4 7 2" xfId="31836" xr:uid="{00000000-0005-0000-0000-0000FF7E0000}"/>
    <cellStyle name="Zarez 2 8 4 7 2 2" xfId="31837" xr:uid="{00000000-0005-0000-0000-0000007F0000}"/>
    <cellStyle name="Zarez 2 8 4 7 3" xfId="31838" xr:uid="{00000000-0005-0000-0000-0000017F0000}"/>
    <cellStyle name="Zarez 2 8 4 7 3 2" xfId="31839" xr:uid="{00000000-0005-0000-0000-0000027F0000}"/>
    <cellStyle name="Zarez 2 8 4 7 4" xfId="31840" xr:uid="{00000000-0005-0000-0000-0000037F0000}"/>
    <cellStyle name="Zarez 2 8 4 8" xfId="31841" xr:uid="{00000000-0005-0000-0000-0000047F0000}"/>
    <cellStyle name="Zarez 2 8 4 8 2" xfId="31842" xr:uid="{00000000-0005-0000-0000-0000057F0000}"/>
    <cellStyle name="Zarez 2 8 4 9" xfId="31843" xr:uid="{00000000-0005-0000-0000-0000067F0000}"/>
    <cellStyle name="Zarez 2 8 4 9 2" xfId="31844" xr:uid="{00000000-0005-0000-0000-0000077F0000}"/>
    <cellStyle name="Zarez 2 8 5" xfId="31845" xr:uid="{00000000-0005-0000-0000-0000087F0000}"/>
    <cellStyle name="Zarez 2 8 5 2" xfId="31846" xr:uid="{00000000-0005-0000-0000-0000097F0000}"/>
    <cellStyle name="Zarez 2 8 5 2 2" xfId="31847" xr:uid="{00000000-0005-0000-0000-00000A7F0000}"/>
    <cellStyle name="Zarez 2 8 5 3" xfId="31848" xr:uid="{00000000-0005-0000-0000-00000B7F0000}"/>
    <cellStyle name="Zarez 2 8 5 3 2" xfId="31849" xr:uid="{00000000-0005-0000-0000-00000C7F0000}"/>
    <cellStyle name="Zarez 2 8 5 4" xfId="31850" xr:uid="{00000000-0005-0000-0000-00000D7F0000}"/>
    <cellStyle name="Zarez 2 8 5 5" xfId="31851" xr:uid="{00000000-0005-0000-0000-00000E7F0000}"/>
    <cellStyle name="Zarez 2 8 6" xfId="31852" xr:uid="{00000000-0005-0000-0000-00000F7F0000}"/>
    <cellStyle name="Zarez 2 8 6 2" xfId="31853" xr:uid="{00000000-0005-0000-0000-0000107F0000}"/>
    <cellStyle name="Zarez 2 8 6 2 2" xfId="31854" xr:uid="{00000000-0005-0000-0000-0000117F0000}"/>
    <cellStyle name="Zarez 2 8 6 3" xfId="31855" xr:uid="{00000000-0005-0000-0000-0000127F0000}"/>
    <cellStyle name="Zarez 2 8 6 3 2" xfId="31856" xr:uid="{00000000-0005-0000-0000-0000137F0000}"/>
    <cellStyle name="Zarez 2 8 6 4" xfId="31857" xr:uid="{00000000-0005-0000-0000-0000147F0000}"/>
    <cellStyle name="Zarez 2 8 6 5" xfId="31858" xr:uid="{00000000-0005-0000-0000-0000157F0000}"/>
    <cellStyle name="Zarez 2 8 7" xfId="31859" xr:uid="{00000000-0005-0000-0000-0000167F0000}"/>
    <cellStyle name="Zarez 2 8 7 2" xfId="31860" xr:uid="{00000000-0005-0000-0000-0000177F0000}"/>
    <cellStyle name="Zarez 2 8 7 2 2" xfId="31861" xr:uid="{00000000-0005-0000-0000-0000187F0000}"/>
    <cellStyle name="Zarez 2 8 7 3" xfId="31862" xr:uid="{00000000-0005-0000-0000-0000197F0000}"/>
    <cellStyle name="Zarez 2 8 7 3 2" xfId="31863" xr:uid="{00000000-0005-0000-0000-00001A7F0000}"/>
    <cellStyle name="Zarez 2 8 7 4" xfId="31864" xr:uid="{00000000-0005-0000-0000-00001B7F0000}"/>
    <cellStyle name="Zarez 2 8 7 5" xfId="31865" xr:uid="{00000000-0005-0000-0000-00001C7F0000}"/>
    <cellStyle name="Zarez 2 8 8" xfId="31866" xr:uid="{00000000-0005-0000-0000-00001D7F0000}"/>
    <cellStyle name="Zarez 2 8 8 2" xfId="31867" xr:uid="{00000000-0005-0000-0000-00001E7F0000}"/>
    <cellStyle name="Zarez 2 8 8 2 2" xfId="31868" xr:uid="{00000000-0005-0000-0000-00001F7F0000}"/>
    <cellStyle name="Zarez 2 8 8 3" xfId="31869" xr:uid="{00000000-0005-0000-0000-0000207F0000}"/>
    <cellStyle name="Zarez 2 8 8 3 2" xfId="31870" xr:uid="{00000000-0005-0000-0000-0000217F0000}"/>
    <cellStyle name="Zarez 2 8 8 4" xfId="31871" xr:uid="{00000000-0005-0000-0000-0000227F0000}"/>
    <cellStyle name="Zarez 2 8 8 5" xfId="31872" xr:uid="{00000000-0005-0000-0000-0000237F0000}"/>
    <cellStyle name="Zarez 2 8 9" xfId="31873" xr:uid="{00000000-0005-0000-0000-0000247F0000}"/>
    <cellStyle name="Zarez 2 8 9 2" xfId="31874" xr:uid="{00000000-0005-0000-0000-0000257F0000}"/>
    <cellStyle name="Zarez 2 8 9 2 2" xfId="31875" xr:uid="{00000000-0005-0000-0000-0000267F0000}"/>
    <cellStyle name="Zarez 2 8 9 3" xfId="31876" xr:uid="{00000000-0005-0000-0000-0000277F0000}"/>
    <cellStyle name="Zarez 2 8 9 3 2" xfId="31877" xr:uid="{00000000-0005-0000-0000-0000287F0000}"/>
    <cellStyle name="Zarez 2 8 9 4" xfId="31878" xr:uid="{00000000-0005-0000-0000-0000297F0000}"/>
    <cellStyle name="Zarez 2 9" xfId="1258" xr:uid="{00000000-0005-0000-0000-00002A7F0000}"/>
    <cellStyle name="Zarez 2 9 10" xfId="31879" xr:uid="{00000000-0005-0000-0000-00002B7F0000}"/>
    <cellStyle name="Zarez 2 9 10 2" xfId="31880" xr:uid="{00000000-0005-0000-0000-00002C7F0000}"/>
    <cellStyle name="Zarez 2 9 10 2 2" xfId="31881" xr:uid="{00000000-0005-0000-0000-00002D7F0000}"/>
    <cellStyle name="Zarez 2 9 10 3" xfId="31882" xr:uid="{00000000-0005-0000-0000-00002E7F0000}"/>
    <cellStyle name="Zarez 2 9 11" xfId="31883" xr:uid="{00000000-0005-0000-0000-00002F7F0000}"/>
    <cellStyle name="Zarez 2 9 11 2" xfId="31884" xr:uid="{00000000-0005-0000-0000-0000307F0000}"/>
    <cellStyle name="Zarez 2 9 11 2 2" xfId="31885" xr:uid="{00000000-0005-0000-0000-0000317F0000}"/>
    <cellStyle name="Zarez 2 9 11 3" xfId="31886" xr:uid="{00000000-0005-0000-0000-0000327F0000}"/>
    <cellStyle name="Zarez 2 9 12" xfId="31887" xr:uid="{00000000-0005-0000-0000-0000337F0000}"/>
    <cellStyle name="Zarez 2 9 12 2" xfId="31888" xr:uid="{00000000-0005-0000-0000-0000347F0000}"/>
    <cellStyle name="Zarez 2 9 13" xfId="31889" xr:uid="{00000000-0005-0000-0000-0000357F0000}"/>
    <cellStyle name="Zarez 2 9 13 2" xfId="31890" xr:uid="{00000000-0005-0000-0000-0000367F0000}"/>
    <cellStyle name="Zarez 2 9 14" xfId="31891" xr:uid="{00000000-0005-0000-0000-0000377F0000}"/>
    <cellStyle name="Zarez 2 9 15" xfId="31892" xr:uid="{00000000-0005-0000-0000-0000387F0000}"/>
    <cellStyle name="Zarez 2 9 16" xfId="40450" xr:uid="{00000000-0005-0000-0000-0000397F0000}"/>
    <cellStyle name="Zarez 2 9 17" xfId="41039" xr:uid="{00000000-0005-0000-0000-00003A7F0000}"/>
    <cellStyle name="Zarez 2 9 2" xfId="1259" xr:uid="{00000000-0005-0000-0000-00003B7F0000}"/>
    <cellStyle name="Zarez 2 9 2 10" xfId="31893" xr:uid="{00000000-0005-0000-0000-00003C7F0000}"/>
    <cellStyle name="Zarez 2 9 2 11" xfId="31894" xr:uid="{00000000-0005-0000-0000-00003D7F0000}"/>
    <cellStyle name="Zarez 2 9 2 12" xfId="41040" xr:uid="{00000000-0005-0000-0000-00003E7F0000}"/>
    <cellStyle name="Zarez 2 9 2 2" xfId="31895" xr:uid="{00000000-0005-0000-0000-00003F7F0000}"/>
    <cellStyle name="Zarez 2 9 2 2 2" xfId="31896" xr:uid="{00000000-0005-0000-0000-0000407F0000}"/>
    <cellStyle name="Zarez 2 9 2 2 2 2" xfId="31897" xr:uid="{00000000-0005-0000-0000-0000417F0000}"/>
    <cellStyle name="Zarez 2 9 2 2 3" xfId="31898" xr:uid="{00000000-0005-0000-0000-0000427F0000}"/>
    <cellStyle name="Zarez 2 9 2 2 3 2" xfId="31899" xr:uid="{00000000-0005-0000-0000-0000437F0000}"/>
    <cellStyle name="Zarez 2 9 2 2 4" xfId="31900" xr:uid="{00000000-0005-0000-0000-0000447F0000}"/>
    <cellStyle name="Zarez 2 9 2 2 5" xfId="31901" xr:uid="{00000000-0005-0000-0000-0000457F0000}"/>
    <cellStyle name="Zarez 2 9 2 2 6" xfId="41041" xr:uid="{00000000-0005-0000-0000-0000467F0000}"/>
    <cellStyle name="Zarez 2 9 2 3" xfId="31902" xr:uid="{00000000-0005-0000-0000-0000477F0000}"/>
    <cellStyle name="Zarez 2 9 2 3 2" xfId="31903" xr:uid="{00000000-0005-0000-0000-0000487F0000}"/>
    <cellStyle name="Zarez 2 9 2 3 2 2" xfId="31904" xr:uid="{00000000-0005-0000-0000-0000497F0000}"/>
    <cellStyle name="Zarez 2 9 2 3 3" xfId="31905" xr:uid="{00000000-0005-0000-0000-00004A7F0000}"/>
    <cellStyle name="Zarez 2 9 2 3 3 2" xfId="31906" xr:uid="{00000000-0005-0000-0000-00004B7F0000}"/>
    <cellStyle name="Zarez 2 9 2 3 4" xfId="31907" xr:uid="{00000000-0005-0000-0000-00004C7F0000}"/>
    <cellStyle name="Zarez 2 9 2 3 5" xfId="31908" xr:uid="{00000000-0005-0000-0000-00004D7F0000}"/>
    <cellStyle name="Zarez 2 9 2 4" xfId="31909" xr:uid="{00000000-0005-0000-0000-00004E7F0000}"/>
    <cellStyle name="Zarez 2 9 2 4 2" xfId="31910" xr:uid="{00000000-0005-0000-0000-00004F7F0000}"/>
    <cellStyle name="Zarez 2 9 2 4 2 2" xfId="31911" xr:uid="{00000000-0005-0000-0000-0000507F0000}"/>
    <cellStyle name="Zarez 2 9 2 4 3" xfId="31912" xr:uid="{00000000-0005-0000-0000-0000517F0000}"/>
    <cellStyle name="Zarez 2 9 2 4 3 2" xfId="31913" xr:uid="{00000000-0005-0000-0000-0000527F0000}"/>
    <cellStyle name="Zarez 2 9 2 4 4" xfId="31914" xr:uid="{00000000-0005-0000-0000-0000537F0000}"/>
    <cellStyle name="Zarez 2 9 2 4 5" xfId="31915" xr:uid="{00000000-0005-0000-0000-0000547F0000}"/>
    <cellStyle name="Zarez 2 9 2 5" xfId="31916" xr:uid="{00000000-0005-0000-0000-0000557F0000}"/>
    <cellStyle name="Zarez 2 9 2 5 2" xfId="31917" xr:uid="{00000000-0005-0000-0000-0000567F0000}"/>
    <cellStyle name="Zarez 2 9 2 5 2 2" xfId="31918" xr:uid="{00000000-0005-0000-0000-0000577F0000}"/>
    <cellStyle name="Zarez 2 9 2 5 3" xfId="31919" xr:uid="{00000000-0005-0000-0000-0000587F0000}"/>
    <cellStyle name="Zarez 2 9 2 5 3 2" xfId="31920" xr:uid="{00000000-0005-0000-0000-0000597F0000}"/>
    <cellStyle name="Zarez 2 9 2 5 4" xfId="31921" xr:uid="{00000000-0005-0000-0000-00005A7F0000}"/>
    <cellStyle name="Zarez 2 9 2 5 5" xfId="31922" xr:uid="{00000000-0005-0000-0000-00005B7F0000}"/>
    <cellStyle name="Zarez 2 9 2 6" xfId="31923" xr:uid="{00000000-0005-0000-0000-00005C7F0000}"/>
    <cellStyle name="Zarez 2 9 2 6 2" xfId="31924" xr:uid="{00000000-0005-0000-0000-00005D7F0000}"/>
    <cellStyle name="Zarez 2 9 2 6 2 2" xfId="31925" xr:uid="{00000000-0005-0000-0000-00005E7F0000}"/>
    <cellStyle name="Zarez 2 9 2 6 3" xfId="31926" xr:uid="{00000000-0005-0000-0000-00005F7F0000}"/>
    <cellStyle name="Zarez 2 9 2 6 3 2" xfId="31927" xr:uid="{00000000-0005-0000-0000-0000607F0000}"/>
    <cellStyle name="Zarez 2 9 2 6 4" xfId="31928" xr:uid="{00000000-0005-0000-0000-0000617F0000}"/>
    <cellStyle name="Zarez 2 9 2 7" xfId="31929" xr:uid="{00000000-0005-0000-0000-0000627F0000}"/>
    <cellStyle name="Zarez 2 9 2 7 2" xfId="31930" xr:uid="{00000000-0005-0000-0000-0000637F0000}"/>
    <cellStyle name="Zarez 2 9 2 7 2 2" xfId="31931" xr:uid="{00000000-0005-0000-0000-0000647F0000}"/>
    <cellStyle name="Zarez 2 9 2 7 3" xfId="31932" xr:uid="{00000000-0005-0000-0000-0000657F0000}"/>
    <cellStyle name="Zarez 2 9 2 7 3 2" xfId="31933" xr:uid="{00000000-0005-0000-0000-0000667F0000}"/>
    <cellStyle name="Zarez 2 9 2 7 4" xfId="31934" xr:uid="{00000000-0005-0000-0000-0000677F0000}"/>
    <cellStyle name="Zarez 2 9 2 8" xfId="31935" xr:uid="{00000000-0005-0000-0000-0000687F0000}"/>
    <cellStyle name="Zarez 2 9 2 8 2" xfId="31936" xr:uid="{00000000-0005-0000-0000-0000697F0000}"/>
    <cellStyle name="Zarez 2 9 2 9" xfId="31937" xr:uid="{00000000-0005-0000-0000-00006A7F0000}"/>
    <cellStyle name="Zarez 2 9 2 9 2" xfId="31938" xr:uid="{00000000-0005-0000-0000-00006B7F0000}"/>
    <cellStyle name="Zarez 2 9 3" xfId="1260" xr:uid="{00000000-0005-0000-0000-00006C7F0000}"/>
    <cellStyle name="Zarez 2 9 3 10" xfId="31939" xr:uid="{00000000-0005-0000-0000-00006D7F0000}"/>
    <cellStyle name="Zarez 2 9 3 11" xfId="31940" xr:uid="{00000000-0005-0000-0000-00006E7F0000}"/>
    <cellStyle name="Zarez 2 9 3 12" xfId="41042" xr:uid="{00000000-0005-0000-0000-00006F7F0000}"/>
    <cellStyle name="Zarez 2 9 3 2" xfId="31941" xr:uid="{00000000-0005-0000-0000-0000707F0000}"/>
    <cellStyle name="Zarez 2 9 3 2 2" xfId="31942" xr:uid="{00000000-0005-0000-0000-0000717F0000}"/>
    <cellStyle name="Zarez 2 9 3 2 2 2" xfId="31943" xr:uid="{00000000-0005-0000-0000-0000727F0000}"/>
    <cellStyle name="Zarez 2 9 3 2 3" xfId="31944" xr:uid="{00000000-0005-0000-0000-0000737F0000}"/>
    <cellStyle name="Zarez 2 9 3 2 3 2" xfId="31945" xr:uid="{00000000-0005-0000-0000-0000747F0000}"/>
    <cellStyle name="Zarez 2 9 3 2 4" xfId="31946" xr:uid="{00000000-0005-0000-0000-0000757F0000}"/>
    <cellStyle name="Zarez 2 9 3 2 5" xfId="31947" xr:uid="{00000000-0005-0000-0000-0000767F0000}"/>
    <cellStyle name="Zarez 2 9 3 2 6" xfId="41043" xr:uid="{00000000-0005-0000-0000-0000777F0000}"/>
    <cellStyle name="Zarez 2 9 3 3" xfId="31948" xr:uid="{00000000-0005-0000-0000-0000787F0000}"/>
    <cellStyle name="Zarez 2 9 3 3 2" xfId="31949" xr:uid="{00000000-0005-0000-0000-0000797F0000}"/>
    <cellStyle name="Zarez 2 9 3 3 2 2" xfId="31950" xr:uid="{00000000-0005-0000-0000-00007A7F0000}"/>
    <cellStyle name="Zarez 2 9 3 3 3" xfId="31951" xr:uid="{00000000-0005-0000-0000-00007B7F0000}"/>
    <cellStyle name="Zarez 2 9 3 3 3 2" xfId="31952" xr:uid="{00000000-0005-0000-0000-00007C7F0000}"/>
    <cellStyle name="Zarez 2 9 3 3 4" xfId="31953" xr:uid="{00000000-0005-0000-0000-00007D7F0000}"/>
    <cellStyle name="Zarez 2 9 3 3 5" xfId="31954" xr:uid="{00000000-0005-0000-0000-00007E7F0000}"/>
    <cellStyle name="Zarez 2 9 3 4" xfId="31955" xr:uid="{00000000-0005-0000-0000-00007F7F0000}"/>
    <cellStyle name="Zarez 2 9 3 4 2" xfId="31956" xr:uid="{00000000-0005-0000-0000-0000807F0000}"/>
    <cellStyle name="Zarez 2 9 3 4 2 2" xfId="31957" xr:uid="{00000000-0005-0000-0000-0000817F0000}"/>
    <cellStyle name="Zarez 2 9 3 4 3" xfId="31958" xr:uid="{00000000-0005-0000-0000-0000827F0000}"/>
    <cellStyle name="Zarez 2 9 3 4 3 2" xfId="31959" xr:uid="{00000000-0005-0000-0000-0000837F0000}"/>
    <cellStyle name="Zarez 2 9 3 4 4" xfId="31960" xr:uid="{00000000-0005-0000-0000-0000847F0000}"/>
    <cellStyle name="Zarez 2 9 3 4 5" xfId="31961" xr:uid="{00000000-0005-0000-0000-0000857F0000}"/>
    <cellStyle name="Zarez 2 9 3 5" xfId="31962" xr:uid="{00000000-0005-0000-0000-0000867F0000}"/>
    <cellStyle name="Zarez 2 9 3 5 2" xfId="31963" xr:uid="{00000000-0005-0000-0000-0000877F0000}"/>
    <cellStyle name="Zarez 2 9 3 5 2 2" xfId="31964" xr:uid="{00000000-0005-0000-0000-0000887F0000}"/>
    <cellStyle name="Zarez 2 9 3 5 3" xfId="31965" xr:uid="{00000000-0005-0000-0000-0000897F0000}"/>
    <cellStyle name="Zarez 2 9 3 5 3 2" xfId="31966" xr:uid="{00000000-0005-0000-0000-00008A7F0000}"/>
    <cellStyle name="Zarez 2 9 3 5 4" xfId="31967" xr:uid="{00000000-0005-0000-0000-00008B7F0000}"/>
    <cellStyle name="Zarez 2 9 3 5 5" xfId="31968" xr:uid="{00000000-0005-0000-0000-00008C7F0000}"/>
    <cellStyle name="Zarez 2 9 3 6" xfId="31969" xr:uid="{00000000-0005-0000-0000-00008D7F0000}"/>
    <cellStyle name="Zarez 2 9 3 6 2" xfId="31970" xr:uid="{00000000-0005-0000-0000-00008E7F0000}"/>
    <cellStyle name="Zarez 2 9 3 6 2 2" xfId="31971" xr:uid="{00000000-0005-0000-0000-00008F7F0000}"/>
    <cellStyle name="Zarez 2 9 3 6 3" xfId="31972" xr:uid="{00000000-0005-0000-0000-0000907F0000}"/>
    <cellStyle name="Zarez 2 9 3 6 3 2" xfId="31973" xr:uid="{00000000-0005-0000-0000-0000917F0000}"/>
    <cellStyle name="Zarez 2 9 3 6 4" xfId="31974" xr:uid="{00000000-0005-0000-0000-0000927F0000}"/>
    <cellStyle name="Zarez 2 9 3 7" xfId="31975" xr:uid="{00000000-0005-0000-0000-0000937F0000}"/>
    <cellStyle name="Zarez 2 9 3 7 2" xfId="31976" xr:uid="{00000000-0005-0000-0000-0000947F0000}"/>
    <cellStyle name="Zarez 2 9 3 7 2 2" xfId="31977" xr:uid="{00000000-0005-0000-0000-0000957F0000}"/>
    <cellStyle name="Zarez 2 9 3 7 3" xfId="31978" xr:uid="{00000000-0005-0000-0000-0000967F0000}"/>
    <cellStyle name="Zarez 2 9 3 7 3 2" xfId="31979" xr:uid="{00000000-0005-0000-0000-0000977F0000}"/>
    <cellStyle name="Zarez 2 9 3 7 4" xfId="31980" xr:uid="{00000000-0005-0000-0000-0000987F0000}"/>
    <cellStyle name="Zarez 2 9 3 8" xfId="31981" xr:uid="{00000000-0005-0000-0000-0000997F0000}"/>
    <cellStyle name="Zarez 2 9 3 8 2" xfId="31982" xr:uid="{00000000-0005-0000-0000-00009A7F0000}"/>
    <cellStyle name="Zarez 2 9 3 9" xfId="31983" xr:uid="{00000000-0005-0000-0000-00009B7F0000}"/>
    <cellStyle name="Zarez 2 9 3 9 2" xfId="31984" xr:uid="{00000000-0005-0000-0000-00009C7F0000}"/>
    <cellStyle name="Zarez 2 9 4" xfId="1261" xr:uid="{00000000-0005-0000-0000-00009D7F0000}"/>
    <cellStyle name="Zarez 2 9 4 2" xfId="1262" xr:uid="{00000000-0005-0000-0000-00009E7F0000}"/>
    <cellStyle name="Zarez 2 9 4 2 2" xfId="31985" xr:uid="{00000000-0005-0000-0000-00009F7F0000}"/>
    <cellStyle name="Zarez 2 9 4 3" xfId="31986" xr:uid="{00000000-0005-0000-0000-0000A07F0000}"/>
    <cellStyle name="Zarez 2 9 4 3 2" xfId="31987" xr:uid="{00000000-0005-0000-0000-0000A17F0000}"/>
    <cellStyle name="Zarez 2 9 4 4" xfId="31988" xr:uid="{00000000-0005-0000-0000-0000A27F0000}"/>
    <cellStyle name="Zarez 2 9 4 5" xfId="31989" xr:uid="{00000000-0005-0000-0000-0000A37F0000}"/>
    <cellStyle name="Zarez 2 9 4 6" xfId="41044" xr:uid="{00000000-0005-0000-0000-0000A47F0000}"/>
    <cellStyle name="Zarez 2 9 5" xfId="31990" xr:uid="{00000000-0005-0000-0000-0000A57F0000}"/>
    <cellStyle name="Zarez 2 9 5 2" xfId="31991" xr:uid="{00000000-0005-0000-0000-0000A67F0000}"/>
    <cellStyle name="Zarez 2 9 5 2 2" xfId="31992" xr:uid="{00000000-0005-0000-0000-0000A77F0000}"/>
    <cellStyle name="Zarez 2 9 5 3" xfId="31993" xr:uid="{00000000-0005-0000-0000-0000A87F0000}"/>
    <cellStyle name="Zarez 2 9 5 3 2" xfId="31994" xr:uid="{00000000-0005-0000-0000-0000A97F0000}"/>
    <cellStyle name="Zarez 2 9 5 4" xfId="31995" xr:uid="{00000000-0005-0000-0000-0000AA7F0000}"/>
    <cellStyle name="Zarez 2 9 5 5" xfId="31996" xr:uid="{00000000-0005-0000-0000-0000AB7F0000}"/>
    <cellStyle name="Zarez 2 9 6" xfId="31997" xr:uid="{00000000-0005-0000-0000-0000AC7F0000}"/>
    <cellStyle name="Zarez 2 9 6 2" xfId="31998" xr:uid="{00000000-0005-0000-0000-0000AD7F0000}"/>
    <cellStyle name="Zarez 2 9 6 2 2" xfId="31999" xr:uid="{00000000-0005-0000-0000-0000AE7F0000}"/>
    <cellStyle name="Zarez 2 9 6 3" xfId="32000" xr:uid="{00000000-0005-0000-0000-0000AF7F0000}"/>
    <cellStyle name="Zarez 2 9 6 3 2" xfId="32001" xr:uid="{00000000-0005-0000-0000-0000B07F0000}"/>
    <cellStyle name="Zarez 2 9 6 4" xfId="32002" xr:uid="{00000000-0005-0000-0000-0000B17F0000}"/>
    <cellStyle name="Zarez 2 9 6 5" xfId="32003" xr:uid="{00000000-0005-0000-0000-0000B27F0000}"/>
    <cellStyle name="Zarez 2 9 7" xfId="32004" xr:uid="{00000000-0005-0000-0000-0000B37F0000}"/>
    <cellStyle name="Zarez 2 9 7 2" xfId="32005" xr:uid="{00000000-0005-0000-0000-0000B47F0000}"/>
    <cellStyle name="Zarez 2 9 7 2 2" xfId="32006" xr:uid="{00000000-0005-0000-0000-0000B57F0000}"/>
    <cellStyle name="Zarez 2 9 7 3" xfId="32007" xr:uid="{00000000-0005-0000-0000-0000B67F0000}"/>
    <cellStyle name="Zarez 2 9 7 3 2" xfId="32008" xr:uid="{00000000-0005-0000-0000-0000B77F0000}"/>
    <cellStyle name="Zarez 2 9 7 4" xfId="32009" xr:uid="{00000000-0005-0000-0000-0000B87F0000}"/>
    <cellStyle name="Zarez 2 9 7 5" xfId="32010" xr:uid="{00000000-0005-0000-0000-0000B97F0000}"/>
    <cellStyle name="Zarez 2 9 8" xfId="32011" xr:uid="{00000000-0005-0000-0000-0000BA7F0000}"/>
    <cellStyle name="Zarez 2 9 8 2" xfId="32012" xr:uid="{00000000-0005-0000-0000-0000BB7F0000}"/>
    <cellStyle name="Zarez 2 9 8 2 2" xfId="32013" xr:uid="{00000000-0005-0000-0000-0000BC7F0000}"/>
    <cellStyle name="Zarez 2 9 8 3" xfId="32014" xr:uid="{00000000-0005-0000-0000-0000BD7F0000}"/>
    <cellStyle name="Zarez 2 9 8 3 2" xfId="32015" xr:uid="{00000000-0005-0000-0000-0000BE7F0000}"/>
    <cellStyle name="Zarez 2 9 8 4" xfId="32016" xr:uid="{00000000-0005-0000-0000-0000BF7F0000}"/>
    <cellStyle name="Zarez 2 9 9" xfId="32017" xr:uid="{00000000-0005-0000-0000-0000C07F0000}"/>
    <cellStyle name="Zarez 2 9 9 2" xfId="32018" xr:uid="{00000000-0005-0000-0000-0000C17F0000}"/>
    <cellStyle name="Zarez 2 9 9 2 2" xfId="32019" xr:uid="{00000000-0005-0000-0000-0000C27F0000}"/>
    <cellStyle name="Zarez 2 9 9 3" xfId="32020" xr:uid="{00000000-0005-0000-0000-0000C37F0000}"/>
    <cellStyle name="Zarez 2 9 9 3 2" xfId="32021" xr:uid="{00000000-0005-0000-0000-0000C47F0000}"/>
    <cellStyle name="Zarez 2 9 9 4" xfId="32022" xr:uid="{00000000-0005-0000-0000-0000C57F0000}"/>
    <cellStyle name="Zarez 3" xfId="1263" xr:uid="{00000000-0005-0000-0000-0000C67F0000}"/>
    <cellStyle name="Zarez 3 10" xfId="1264" xr:uid="{00000000-0005-0000-0000-0000C77F0000}"/>
    <cellStyle name="Zarez 3 10 10" xfId="32023" xr:uid="{00000000-0005-0000-0000-0000C87F0000}"/>
    <cellStyle name="Zarez 3 10 10 2" xfId="32024" xr:uid="{00000000-0005-0000-0000-0000C97F0000}"/>
    <cellStyle name="Zarez 3 10 11" xfId="32025" xr:uid="{00000000-0005-0000-0000-0000CA7F0000}"/>
    <cellStyle name="Zarez 3 10 11 2" xfId="32026" xr:uid="{00000000-0005-0000-0000-0000CB7F0000}"/>
    <cellStyle name="Zarez 3 10 12" xfId="32027" xr:uid="{00000000-0005-0000-0000-0000CC7F0000}"/>
    <cellStyle name="Zarez 3 10 13" xfId="32028" xr:uid="{00000000-0005-0000-0000-0000CD7F0000}"/>
    <cellStyle name="Zarez 3 10 2" xfId="32029" xr:uid="{00000000-0005-0000-0000-0000CE7F0000}"/>
    <cellStyle name="Zarez 3 10 2 2" xfId="32030" xr:uid="{00000000-0005-0000-0000-0000CF7F0000}"/>
    <cellStyle name="Zarez 3 10 2 2 2" xfId="32031" xr:uid="{00000000-0005-0000-0000-0000D07F0000}"/>
    <cellStyle name="Zarez 3 10 2 3" xfId="32032" xr:uid="{00000000-0005-0000-0000-0000D17F0000}"/>
    <cellStyle name="Zarez 3 10 2 3 2" xfId="32033" xr:uid="{00000000-0005-0000-0000-0000D27F0000}"/>
    <cellStyle name="Zarez 3 10 2 4" xfId="32034" xr:uid="{00000000-0005-0000-0000-0000D37F0000}"/>
    <cellStyle name="Zarez 3 10 2 5" xfId="32035" xr:uid="{00000000-0005-0000-0000-0000D47F0000}"/>
    <cellStyle name="Zarez 3 10 3" xfId="32036" xr:uid="{00000000-0005-0000-0000-0000D57F0000}"/>
    <cellStyle name="Zarez 3 10 3 2" xfId="32037" xr:uid="{00000000-0005-0000-0000-0000D67F0000}"/>
    <cellStyle name="Zarez 3 10 3 2 2" xfId="32038" xr:uid="{00000000-0005-0000-0000-0000D77F0000}"/>
    <cellStyle name="Zarez 3 10 3 3" xfId="32039" xr:uid="{00000000-0005-0000-0000-0000D87F0000}"/>
    <cellStyle name="Zarez 3 10 3 3 2" xfId="32040" xr:uid="{00000000-0005-0000-0000-0000D97F0000}"/>
    <cellStyle name="Zarez 3 10 3 4" xfId="32041" xr:uid="{00000000-0005-0000-0000-0000DA7F0000}"/>
    <cellStyle name="Zarez 3 10 3 5" xfId="32042" xr:uid="{00000000-0005-0000-0000-0000DB7F0000}"/>
    <cellStyle name="Zarez 3 10 4" xfId="32043" xr:uid="{00000000-0005-0000-0000-0000DC7F0000}"/>
    <cellStyle name="Zarez 3 10 4 2" xfId="32044" xr:uid="{00000000-0005-0000-0000-0000DD7F0000}"/>
    <cellStyle name="Zarez 3 10 4 2 2" xfId="32045" xr:uid="{00000000-0005-0000-0000-0000DE7F0000}"/>
    <cellStyle name="Zarez 3 10 4 3" xfId="32046" xr:uid="{00000000-0005-0000-0000-0000DF7F0000}"/>
    <cellStyle name="Zarez 3 10 4 3 2" xfId="32047" xr:uid="{00000000-0005-0000-0000-0000E07F0000}"/>
    <cellStyle name="Zarez 3 10 4 4" xfId="32048" xr:uid="{00000000-0005-0000-0000-0000E17F0000}"/>
    <cellStyle name="Zarez 3 10 4 5" xfId="32049" xr:uid="{00000000-0005-0000-0000-0000E27F0000}"/>
    <cellStyle name="Zarez 3 10 5" xfId="32050" xr:uid="{00000000-0005-0000-0000-0000E37F0000}"/>
    <cellStyle name="Zarez 3 10 5 2" xfId="32051" xr:uid="{00000000-0005-0000-0000-0000E47F0000}"/>
    <cellStyle name="Zarez 3 10 5 2 2" xfId="32052" xr:uid="{00000000-0005-0000-0000-0000E57F0000}"/>
    <cellStyle name="Zarez 3 10 5 3" xfId="32053" xr:uid="{00000000-0005-0000-0000-0000E67F0000}"/>
    <cellStyle name="Zarez 3 10 5 3 2" xfId="32054" xr:uid="{00000000-0005-0000-0000-0000E77F0000}"/>
    <cellStyle name="Zarez 3 10 5 4" xfId="32055" xr:uid="{00000000-0005-0000-0000-0000E87F0000}"/>
    <cellStyle name="Zarez 3 10 5 5" xfId="32056" xr:uid="{00000000-0005-0000-0000-0000E97F0000}"/>
    <cellStyle name="Zarez 3 10 6" xfId="32057" xr:uid="{00000000-0005-0000-0000-0000EA7F0000}"/>
    <cellStyle name="Zarez 3 10 6 2" xfId="32058" xr:uid="{00000000-0005-0000-0000-0000EB7F0000}"/>
    <cellStyle name="Zarez 3 10 6 2 2" xfId="32059" xr:uid="{00000000-0005-0000-0000-0000EC7F0000}"/>
    <cellStyle name="Zarez 3 10 6 3" xfId="32060" xr:uid="{00000000-0005-0000-0000-0000ED7F0000}"/>
    <cellStyle name="Zarez 3 10 6 3 2" xfId="32061" xr:uid="{00000000-0005-0000-0000-0000EE7F0000}"/>
    <cellStyle name="Zarez 3 10 6 4" xfId="32062" xr:uid="{00000000-0005-0000-0000-0000EF7F0000}"/>
    <cellStyle name="Zarez 3 10 7" xfId="32063" xr:uid="{00000000-0005-0000-0000-0000F07F0000}"/>
    <cellStyle name="Zarez 3 10 7 2" xfId="32064" xr:uid="{00000000-0005-0000-0000-0000F17F0000}"/>
    <cellStyle name="Zarez 3 10 7 2 2" xfId="32065" xr:uid="{00000000-0005-0000-0000-0000F27F0000}"/>
    <cellStyle name="Zarez 3 10 7 3" xfId="32066" xr:uid="{00000000-0005-0000-0000-0000F37F0000}"/>
    <cellStyle name="Zarez 3 10 7 3 2" xfId="32067" xr:uid="{00000000-0005-0000-0000-0000F47F0000}"/>
    <cellStyle name="Zarez 3 10 7 4" xfId="32068" xr:uid="{00000000-0005-0000-0000-0000F57F0000}"/>
    <cellStyle name="Zarez 3 10 8" xfId="32069" xr:uid="{00000000-0005-0000-0000-0000F67F0000}"/>
    <cellStyle name="Zarez 3 10 8 2" xfId="32070" xr:uid="{00000000-0005-0000-0000-0000F77F0000}"/>
    <cellStyle name="Zarez 3 10 8 2 2" xfId="32071" xr:uid="{00000000-0005-0000-0000-0000F87F0000}"/>
    <cellStyle name="Zarez 3 10 8 3" xfId="32072" xr:uid="{00000000-0005-0000-0000-0000F97F0000}"/>
    <cellStyle name="Zarez 3 10 9" xfId="32073" xr:uid="{00000000-0005-0000-0000-0000FA7F0000}"/>
    <cellStyle name="Zarez 3 10 9 2" xfId="32074" xr:uid="{00000000-0005-0000-0000-0000FB7F0000}"/>
    <cellStyle name="Zarez 3 10 9 2 2" xfId="32075" xr:uid="{00000000-0005-0000-0000-0000FC7F0000}"/>
    <cellStyle name="Zarez 3 10 9 3" xfId="32076" xr:uid="{00000000-0005-0000-0000-0000FD7F0000}"/>
    <cellStyle name="Zarez 3 11" xfId="1265" xr:uid="{00000000-0005-0000-0000-0000FE7F0000}"/>
    <cellStyle name="Zarez 3 11 10" xfId="32077" xr:uid="{00000000-0005-0000-0000-0000FF7F0000}"/>
    <cellStyle name="Zarez 3 11 11" xfId="32078" xr:uid="{00000000-0005-0000-0000-000000800000}"/>
    <cellStyle name="Zarez 3 11 2" xfId="32079" xr:uid="{00000000-0005-0000-0000-000001800000}"/>
    <cellStyle name="Zarez 3 11 2 2" xfId="32080" xr:uid="{00000000-0005-0000-0000-000002800000}"/>
    <cellStyle name="Zarez 3 11 2 2 2" xfId="32081" xr:uid="{00000000-0005-0000-0000-000003800000}"/>
    <cellStyle name="Zarez 3 11 2 3" xfId="32082" xr:uid="{00000000-0005-0000-0000-000004800000}"/>
    <cellStyle name="Zarez 3 11 2 3 2" xfId="32083" xr:uid="{00000000-0005-0000-0000-000005800000}"/>
    <cellStyle name="Zarez 3 11 2 4" xfId="32084" xr:uid="{00000000-0005-0000-0000-000006800000}"/>
    <cellStyle name="Zarez 3 11 2 5" xfId="32085" xr:uid="{00000000-0005-0000-0000-000007800000}"/>
    <cellStyle name="Zarez 3 11 3" xfId="32086" xr:uid="{00000000-0005-0000-0000-000008800000}"/>
    <cellStyle name="Zarez 3 11 3 2" xfId="32087" xr:uid="{00000000-0005-0000-0000-000009800000}"/>
    <cellStyle name="Zarez 3 11 3 2 2" xfId="32088" xr:uid="{00000000-0005-0000-0000-00000A800000}"/>
    <cellStyle name="Zarez 3 11 3 3" xfId="32089" xr:uid="{00000000-0005-0000-0000-00000B800000}"/>
    <cellStyle name="Zarez 3 11 3 3 2" xfId="32090" xr:uid="{00000000-0005-0000-0000-00000C800000}"/>
    <cellStyle name="Zarez 3 11 3 4" xfId="32091" xr:uid="{00000000-0005-0000-0000-00000D800000}"/>
    <cellStyle name="Zarez 3 11 3 5" xfId="32092" xr:uid="{00000000-0005-0000-0000-00000E800000}"/>
    <cellStyle name="Zarez 3 11 4" xfId="32093" xr:uid="{00000000-0005-0000-0000-00000F800000}"/>
    <cellStyle name="Zarez 3 11 4 2" xfId="32094" xr:uid="{00000000-0005-0000-0000-000010800000}"/>
    <cellStyle name="Zarez 3 11 4 2 2" xfId="32095" xr:uid="{00000000-0005-0000-0000-000011800000}"/>
    <cellStyle name="Zarez 3 11 4 3" xfId="32096" xr:uid="{00000000-0005-0000-0000-000012800000}"/>
    <cellStyle name="Zarez 3 11 4 3 2" xfId="32097" xr:uid="{00000000-0005-0000-0000-000013800000}"/>
    <cellStyle name="Zarez 3 11 4 4" xfId="32098" xr:uid="{00000000-0005-0000-0000-000014800000}"/>
    <cellStyle name="Zarez 3 11 4 5" xfId="32099" xr:uid="{00000000-0005-0000-0000-000015800000}"/>
    <cellStyle name="Zarez 3 11 5" xfId="32100" xr:uid="{00000000-0005-0000-0000-000016800000}"/>
    <cellStyle name="Zarez 3 11 5 2" xfId="32101" xr:uid="{00000000-0005-0000-0000-000017800000}"/>
    <cellStyle name="Zarez 3 11 5 2 2" xfId="32102" xr:uid="{00000000-0005-0000-0000-000018800000}"/>
    <cellStyle name="Zarez 3 11 5 3" xfId="32103" xr:uid="{00000000-0005-0000-0000-000019800000}"/>
    <cellStyle name="Zarez 3 11 5 3 2" xfId="32104" xr:uid="{00000000-0005-0000-0000-00001A800000}"/>
    <cellStyle name="Zarez 3 11 5 4" xfId="32105" xr:uid="{00000000-0005-0000-0000-00001B800000}"/>
    <cellStyle name="Zarez 3 11 5 5" xfId="32106" xr:uid="{00000000-0005-0000-0000-00001C800000}"/>
    <cellStyle name="Zarez 3 11 6" xfId="32107" xr:uid="{00000000-0005-0000-0000-00001D800000}"/>
    <cellStyle name="Zarez 3 11 6 2" xfId="32108" xr:uid="{00000000-0005-0000-0000-00001E800000}"/>
    <cellStyle name="Zarez 3 11 6 2 2" xfId="32109" xr:uid="{00000000-0005-0000-0000-00001F800000}"/>
    <cellStyle name="Zarez 3 11 6 3" xfId="32110" xr:uid="{00000000-0005-0000-0000-000020800000}"/>
    <cellStyle name="Zarez 3 11 6 3 2" xfId="32111" xr:uid="{00000000-0005-0000-0000-000021800000}"/>
    <cellStyle name="Zarez 3 11 6 4" xfId="32112" xr:uid="{00000000-0005-0000-0000-000022800000}"/>
    <cellStyle name="Zarez 3 11 7" xfId="32113" xr:uid="{00000000-0005-0000-0000-000023800000}"/>
    <cellStyle name="Zarez 3 11 7 2" xfId="32114" xr:uid="{00000000-0005-0000-0000-000024800000}"/>
    <cellStyle name="Zarez 3 11 7 2 2" xfId="32115" xr:uid="{00000000-0005-0000-0000-000025800000}"/>
    <cellStyle name="Zarez 3 11 7 3" xfId="32116" xr:uid="{00000000-0005-0000-0000-000026800000}"/>
    <cellStyle name="Zarez 3 11 7 3 2" xfId="32117" xr:uid="{00000000-0005-0000-0000-000027800000}"/>
    <cellStyle name="Zarez 3 11 7 4" xfId="32118" xr:uid="{00000000-0005-0000-0000-000028800000}"/>
    <cellStyle name="Zarez 3 11 8" xfId="32119" xr:uid="{00000000-0005-0000-0000-000029800000}"/>
    <cellStyle name="Zarez 3 11 8 2" xfId="32120" xr:uid="{00000000-0005-0000-0000-00002A800000}"/>
    <cellStyle name="Zarez 3 11 9" xfId="32121" xr:uid="{00000000-0005-0000-0000-00002B800000}"/>
    <cellStyle name="Zarez 3 11 9 2" xfId="32122" xr:uid="{00000000-0005-0000-0000-00002C800000}"/>
    <cellStyle name="Zarez 3 12" xfId="1266" xr:uid="{00000000-0005-0000-0000-00002D800000}"/>
    <cellStyle name="Zarez 3 12 10" xfId="32123" xr:uid="{00000000-0005-0000-0000-00002E800000}"/>
    <cellStyle name="Zarez 3 12 11" xfId="32124" xr:uid="{00000000-0005-0000-0000-00002F800000}"/>
    <cellStyle name="Zarez 3 12 2" xfId="32125" xr:uid="{00000000-0005-0000-0000-000030800000}"/>
    <cellStyle name="Zarez 3 12 2 2" xfId="32126" xr:uid="{00000000-0005-0000-0000-000031800000}"/>
    <cellStyle name="Zarez 3 12 2 2 2" xfId="32127" xr:uid="{00000000-0005-0000-0000-000032800000}"/>
    <cellStyle name="Zarez 3 12 2 3" xfId="32128" xr:uid="{00000000-0005-0000-0000-000033800000}"/>
    <cellStyle name="Zarez 3 12 2 3 2" xfId="32129" xr:uid="{00000000-0005-0000-0000-000034800000}"/>
    <cellStyle name="Zarez 3 12 2 4" xfId="32130" xr:uid="{00000000-0005-0000-0000-000035800000}"/>
    <cellStyle name="Zarez 3 12 2 5" xfId="32131" xr:uid="{00000000-0005-0000-0000-000036800000}"/>
    <cellStyle name="Zarez 3 12 3" xfId="32132" xr:uid="{00000000-0005-0000-0000-000037800000}"/>
    <cellStyle name="Zarez 3 12 3 2" xfId="32133" xr:uid="{00000000-0005-0000-0000-000038800000}"/>
    <cellStyle name="Zarez 3 12 3 2 2" xfId="32134" xr:uid="{00000000-0005-0000-0000-000039800000}"/>
    <cellStyle name="Zarez 3 12 3 3" xfId="32135" xr:uid="{00000000-0005-0000-0000-00003A800000}"/>
    <cellStyle name="Zarez 3 12 3 3 2" xfId="32136" xr:uid="{00000000-0005-0000-0000-00003B800000}"/>
    <cellStyle name="Zarez 3 12 3 4" xfId="32137" xr:uid="{00000000-0005-0000-0000-00003C800000}"/>
    <cellStyle name="Zarez 3 12 3 5" xfId="32138" xr:uid="{00000000-0005-0000-0000-00003D800000}"/>
    <cellStyle name="Zarez 3 12 4" xfId="32139" xr:uid="{00000000-0005-0000-0000-00003E800000}"/>
    <cellStyle name="Zarez 3 12 4 2" xfId="32140" xr:uid="{00000000-0005-0000-0000-00003F800000}"/>
    <cellStyle name="Zarez 3 12 4 2 2" xfId="32141" xr:uid="{00000000-0005-0000-0000-000040800000}"/>
    <cellStyle name="Zarez 3 12 4 3" xfId="32142" xr:uid="{00000000-0005-0000-0000-000041800000}"/>
    <cellStyle name="Zarez 3 12 4 3 2" xfId="32143" xr:uid="{00000000-0005-0000-0000-000042800000}"/>
    <cellStyle name="Zarez 3 12 4 4" xfId="32144" xr:uid="{00000000-0005-0000-0000-000043800000}"/>
    <cellStyle name="Zarez 3 12 4 5" xfId="32145" xr:uid="{00000000-0005-0000-0000-000044800000}"/>
    <cellStyle name="Zarez 3 12 5" xfId="32146" xr:uid="{00000000-0005-0000-0000-000045800000}"/>
    <cellStyle name="Zarez 3 12 5 2" xfId="32147" xr:uid="{00000000-0005-0000-0000-000046800000}"/>
    <cellStyle name="Zarez 3 12 5 2 2" xfId="32148" xr:uid="{00000000-0005-0000-0000-000047800000}"/>
    <cellStyle name="Zarez 3 12 5 3" xfId="32149" xr:uid="{00000000-0005-0000-0000-000048800000}"/>
    <cellStyle name="Zarez 3 12 5 3 2" xfId="32150" xr:uid="{00000000-0005-0000-0000-000049800000}"/>
    <cellStyle name="Zarez 3 12 5 4" xfId="32151" xr:uid="{00000000-0005-0000-0000-00004A800000}"/>
    <cellStyle name="Zarez 3 12 5 5" xfId="32152" xr:uid="{00000000-0005-0000-0000-00004B800000}"/>
    <cellStyle name="Zarez 3 12 6" xfId="32153" xr:uid="{00000000-0005-0000-0000-00004C800000}"/>
    <cellStyle name="Zarez 3 12 6 2" xfId="32154" xr:uid="{00000000-0005-0000-0000-00004D800000}"/>
    <cellStyle name="Zarez 3 12 6 2 2" xfId="32155" xr:uid="{00000000-0005-0000-0000-00004E800000}"/>
    <cellStyle name="Zarez 3 12 6 3" xfId="32156" xr:uid="{00000000-0005-0000-0000-00004F800000}"/>
    <cellStyle name="Zarez 3 12 6 3 2" xfId="32157" xr:uid="{00000000-0005-0000-0000-000050800000}"/>
    <cellStyle name="Zarez 3 12 6 4" xfId="32158" xr:uid="{00000000-0005-0000-0000-000051800000}"/>
    <cellStyle name="Zarez 3 12 7" xfId="32159" xr:uid="{00000000-0005-0000-0000-000052800000}"/>
    <cellStyle name="Zarez 3 12 7 2" xfId="32160" xr:uid="{00000000-0005-0000-0000-000053800000}"/>
    <cellStyle name="Zarez 3 12 7 2 2" xfId="32161" xr:uid="{00000000-0005-0000-0000-000054800000}"/>
    <cellStyle name="Zarez 3 12 7 3" xfId="32162" xr:uid="{00000000-0005-0000-0000-000055800000}"/>
    <cellStyle name="Zarez 3 12 7 3 2" xfId="32163" xr:uid="{00000000-0005-0000-0000-000056800000}"/>
    <cellStyle name="Zarez 3 12 7 4" xfId="32164" xr:uid="{00000000-0005-0000-0000-000057800000}"/>
    <cellStyle name="Zarez 3 12 8" xfId="32165" xr:uid="{00000000-0005-0000-0000-000058800000}"/>
    <cellStyle name="Zarez 3 12 8 2" xfId="32166" xr:uid="{00000000-0005-0000-0000-000059800000}"/>
    <cellStyle name="Zarez 3 12 9" xfId="32167" xr:uid="{00000000-0005-0000-0000-00005A800000}"/>
    <cellStyle name="Zarez 3 12 9 2" xfId="32168" xr:uid="{00000000-0005-0000-0000-00005B800000}"/>
    <cellStyle name="Zarez 3 13" xfId="32169" xr:uid="{00000000-0005-0000-0000-00005C800000}"/>
    <cellStyle name="Zarez 3 13 2" xfId="32170" xr:uid="{00000000-0005-0000-0000-00005D800000}"/>
    <cellStyle name="Zarez 3 13 2 2" xfId="32171" xr:uid="{00000000-0005-0000-0000-00005E800000}"/>
    <cellStyle name="Zarez 3 13 3" xfId="32172" xr:uid="{00000000-0005-0000-0000-00005F800000}"/>
    <cellStyle name="Zarez 3 13 3 2" xfId="32173" xr:uid="{00000000-0005-0000-0000-000060800000}"/>
    <cellStyle name="Zarez 3 13 4" xfId="32174" xr:uid="{00000000-0005-0000-0000-000061800000}"/>
    <cellStyle name="Zarez 3 13 5" xfId="32175" xr:uid="{00000000-0005-0000-0000-000062800000}"/>
    <cellStyle name="Zarez 3 14" xfId="32176" xr:uid="{00000000-0005-0000-0000-000063800000}"/>
    <cellStyle name="Zarez 3 14 2" xfId="32177" xr:uid="{00000000-0005-0000-0000-000064800000}"/>
    <cellStyle name="Zarez 3 14 2 2" xfId="32178" xr:uid="{00000000-0005-0000-0000-000065800000}"/>
    <cellStyle name="Zarez 3 14 3" xfId="32179" xr:uid="{00000000-0005-0000-0000-000066800000}"/>
    <cellStyle name="Zarez 3 14 3 2" xfId="32180" xr:uid="{00000000-0005-0000-0000-000067800000}"/>
    <cellStyle name="Zarez 3 14 4" xfId="32181" xr:uid="{00000000-0005-0000-0000-000068800000}"/>
    <cellStyle name="Zarez 3 14 5" xfId="32182" xr:uid="{00000000-0005-0000-0000-000069800000}"/>
    <cellStyle name="Zarez 3 15" xfId="32183" xr:uid="{00000000-0005-0000-0000-00006A800000}"/>
    <cellStyle name="Zarez 3 15 2" xfId="32184" xr:uid="{00000000-0005-0000-0000-00006B800000}"/>
    <cellStyle name="Zarez 3 15 2 2" xfId="32185" xr:uid="{00000000-0005-0000-0000-00006C800000}"/>
    <cellStyle name="Zarez 3 15 3" xfId="32186" xr:uid="{00000000-0005-0000-0000-00006D800000}"/>
    <cellStyle name="Zarez 3 15 3 2" xfId="32187" xr:uid="{00000000-0005-0000-0000-00006E800000}"/>
    <cellStyle name="Zarez 3 15 4" xfId="32188" xr:uid="{00000000-0005-0000-0000-00006F800000}"/>
    <cellStyle name="Zarez 3 15 5" xfId="32189" xr:uid="{00000000-0005-0000-0000-000070800000}"/>
    <cellStyle name="Zarez 3 16" xfId="32190" xr:uid="{00000000-0005-0000-0000-000071800000}"/>
    <cellStyle name="Zarez 3 16 2" xfId="32191" xr:uid="{00000000-0005-0000-0000-000072800000}"/>
    <cellStyle name="Zarez 3 16 2 2" xfId="32192" xr:uid="{00000000-0005-0000-0000-000073800000}"/>
    <cellStyle name="Zarez 3 16 3" xfId="32193" xr:uid="{00000000-0005-0000-0000-000074800000}"/>
    <cellStyle name="Zarez 3 16 3 2" xfId="32194" xr:uid="{00000000-0005-0000-0000-000075800000}"/>
    <cellStyle name="Zarez 3 16 4" xfId="32195" xr:uid="{00000000-0005-0000-0000-000076800000}"/>
    <cellStyle name="Zarez 3 16 5" xfId="32196" xr:uid="{00000000-0005-0000-0000-000077800000}"/>
    <cellStyle name="Zarez 3 17" xfId="32197" xr:uid="{00000000-0005-0000-0000-000078800000}"/>
    <cellStyle name="Zarez 3 17 2" xfId="32198" xr:uid="{00000000-0005-0000-0000-000079800000}"/>
    <cellStyle name="Zarez 3 17 2 2" xfId="32199" xr:uid="{00000000-0005-0000-0000-00007A800000}"/>
    <cellStyle name="Zarez 3 17 3" xfId="32200" xr:uid="{00000000-0005-0000-0000-00007B800000}"/>
    <cellStyle name="Zarez 3 17 3 2" xfId="32201" xr:uid="{00000000-0005-0000-0000-00007C800000}"/>
    <cellStyle name="Zarez 3 17 4" xfId="32202" xr:uid="{00000000-0005-0000-0000-00007D800000}"/>
    <cellStyle name="Zarez 3 18" xfId="32203" xr:uid="{00000000-0005-0000-0000-00007E800000}"/>
    <cellStyle name="Zarez 3 18 2" xfId="32204" xr:uid="{00000000-0005-0000-0000-00007F800000}"/>
    <cellStyle name="Zarez 3 18 2 2" xfId="32205" xr:uid="{00000000-0005-0000-0000-000080800000}"/>
    <cellStyle name="Zarez 3 18 3" xfId="32206" xr:uid="{00000000-0005-0000-0000-000081800000}"/>
    <cellStyle name="Zarez 3 18 3 2" xfId="32207" xr:uid="{00000000-0005-0000-0000-000082800000}"/>
    <cellStyle name="Zarez 3 18 4" xfId="32208" xr:uid="{00000000-0005-0000-0000-000083800000}"/>
    <cellStyle name="Zarez 3 19" xfId="32209" xr:uid="{00000000-0005-0000-0000-000084800000}"/>
    <cellStyle name="Zarez 3 19 2" xfId="32210" xr:uid="{00000000-0005-0000-0000-000085800000}"/>
    <cellStyle name="Zarez 3 19 2 2" xfId="32211" xr:uid="{00000000-0005-0000-0000-000086800000}"/>
    <cellStyle name="Zarez 3 19 3" xfId="32212" xr:uid="{00000000-0005-0000-0000-000087800000}"/>
    <cellStyle name="Zarez 3 2" xfId="1267" xr:uid="{00000000-0005-0000-0000-000088800000}"/>
    <cellStyle name="Zarez 3 2 10" xfId="32213" xr:uid="{00000000-0005-0000-0000-000089800000}"/>
    <cellStyle name="Zarez 3 2 10 2" xfId="32214" xr:uid="{00000000-0005-0000-0000-00008A800000}"/>
    <cellStyle name="Zarez 3 2 10 2 2" xfId="32215" xr:uid="{00000000-0005-0000-0000-00008B800000}"/>
    <cellStyle name="Zarez 3 2 10 3" xfId="32216" xr:uid="{00000000-0005-0000-0000-00008C800000}"/>
    <cellStyle name="Zarez 3 2 11" xfId="32217" xr:uid="{00000000-0005-0000-0000-00008D800000}"/>
    <cellStyle name="Zarez 3 2 11 2" xfId="32218" xr:uid="{00000000-0005-0000-0000-00008E800000}"/>
    <cellStyle name="Zarez 3 2 11 2 2" xfId="32219" xr:uid="{00000000-0005-0000-0000-00008F800000}"/>
    <cellStyle name="Zarez 3 2 11 3" xfId="32220" xr:uid="{00000000-0005-0000-0000-000090800000}"/>
    <cellStyle name="Zarez 3 2 12" xfId="32221" xr:uid="{00000000-0005-0000-0000-000091800000}"/>
    <cellStyle name="Zarez 3 2 12 2" xfId="32222" xr:uid="{00000000-0005-0000-0000-000092800000}"/>
    <cellStyle name="Zarez 3 2 13" xfId="32223" xr:uid="{00000000-0005-0000-0000-000093800000}"/>
    <cellStyle name="Zarez 3 2 13 2" xfId="32224" xr:uid="{00000000-0005-0000-0000-000094800000}"/>
    <cellStyle name="Zarez 3 2 14" xfId="32225" xr:uid="{00000000-0005-0000-0000-000095800000}"/>
    <cellStyle name="Zarez 3 2 15" xfId="32226" xr:uid="{00000000-0005-0000-0000-000096800000}"/>
    <cellStyle name="Zarez 3 2 16" xfId="32227" xr:uid="{00000000-0005-0000-0000-000097800000}"/>
    <cellStyle name="Zarez 3 2 17" xfId="40451" xr:uid="{00000000-0005-0000-0000-000098800000}"/>
    <cellStyle name="Zarez 3 2 2" xfId="1268" xr:uid="{00000000-0005-0000-0000-000099800000}"/>
    <cellStyle name="Zarez 3 2 2 10" xfId="32228" xr:uid="{00000000-0005-0000-0000-00009A800000}"/>
    <cellStyle name="Zarez 3 2 2 11" xfId="32229" xr:uid="{00000000-0005-0000-0000-00009B800000}"/>
    <cellStyle name="Zarez 3 2 2 2" xfId="1269" xr:uid="{00000000-0005-0000-0000-00009C800000}"/>
    <cellStyle name="Zarez 3 2 2 2 2" xfId="1270" xr:uid="{00000000-0005-0000-0000-00009D800000}"/>
    <cellStyle name="Zarez 3 2 2 2 2 2" xfId="32230" xr:uid="{00000000-0005-0000-0000-00009E800000}"/>
    <cellStyle name="Zarez 3 2 2 2 3" xfId="32231" xr:uid="{00000000-0005-0000-0000-00009F800000}"/>
    <cellStyle name="Zarez 3 2 2 2 3 2" xfId="32232" xr:uid="{00000000-0005-0000-0000-0000A0800000}"/>
    <cellStyle name="Zarez 3 2 2 2 4" xfId="32233" xr:uid="{00000000-0005-0000-0000-0000A1800000}"/>
    <cellStyle name="Zarez 3 2 2 2 5" xfId="32234" xr:uid="{00000000-0005-0000-0000-0000A2800000}"/>
    <cellStyle name="Zarez 3 2 2 3" xfId="32235" xr:uid="{00000000-0005-0000-0000-0000A3800000}"/>
    <cellStyle name="Zarez 3 2 2 3 2" xfId="32236" xr:uid="{00000000-0005-0000-0000-0000A4800000}"/>
    <cellStyle name="Zarez 3 2 2 3 2 2" xfId="32237" xr:uid="{00000000-0005-0000-0000-0000A5800000}"/>
    <cellStyle name="Zarez 3 2 2 3 3" xfId="32238" xr:uid="{00000000-0005-0000-0000-0000A6800000}"/>
    <cellStyle name="Zarez 3 2 2 3 3 2" xfId="32239" xr:uid="{00000000-0005-0000-0000-0000A7800000}"/>
    <cellStyle name="Zarez 3 2 2 3 4" xfId="32240" xr:uid="{00000000-0005-0000-0000-0000A8800000}"/>
    <cellStyle name="Zarez 3 2 2 3 5" xfId="32241" xr:uid="{00000000-0005-0000-0000-0000A9800000}"/>
    <cellStyle name="Zarez 3 2 2 4" xfId="32242" xr:uid="{00000000-0005-0000-0000-0000AA800000}"/>
    <cellStyle name="Zarez 3 2 2 4 2" xfId="32243" xr:uid="{00000000-0005-0000-0000-0000AB800000}"/>
    <cellStyle name="Zarez 3 2 2 4 2 2" xfId="32244" xr:uid="{00000000-0005-0000-0000-0000AC800000}"/>
    <cellStyle name="Zarez 3 2 2 4 3" xfId="32245" xr:uid="{00000000-0005-0000-0000-0000AD800000}"/>
    <cellStyle name="Zarez 3 2 2 4 3 2" xfId="32246" xr:uid="{00000000-0005-0000-0000-0000AE800000}"/>
    <cellStyle name="Zarez 3 2 2 4 4" xfId="32247" xr:uid="{00000000-0005-0000-0000-0000AF800000}"/>
    <cellStyle name="Zarez 3 2 2 4 5" xfId="32248" xr:uid="{00000000-0005-0000-0000-0000B0800000}"/>
    <cellStyle name="Zarez 3 2 2 5" xfId="32249" xr:uid="{00000000-0005-0000-0000-0000B1800000}"/>
    <cellStyle name="Zarez 3 2 2 5 2" xfId="32250" xr:uid="{00000000-0005-0000-0000-0000B2800000}"/>
    <cellStyle name="Zarez 3 2 2 5 2 2" xfId="32251" xr:uid="{00000000-0005-0000-0000-0000B3800000}"/>
    <cellStyle name="Zarez 3 2 2 5 3" xfId="32252" xr:uid="{00000000-0005-0000-0000-0000B4800000}"/>
    <cellStyle name="Zarez 3 2 2 5 3 2" xfId="32253" xr:uid="{00000000-0005-0000-0000-0000B5800000}"/>
    <cellStyle name="Zarez 3 2 2 5 4" xfId="32254" xr:uid="{00000000-0005-0000-0000-0000B6800000}"/>
    <cellStyle name="Zarez 3 2 2 5 5" xfId="32255" xr:uid="{00000000-0005-0000-0000-0000B7800000}"/>
    <cellStyle name="Zarez 3 2 2 6" xfId="32256" xr:uid="{00000000-0005-0000-0000-0000B8800000}"/>
    <cellStyle name="Zarez 3 2 2 6 2" xfId="32257" xr:uid="{00000000-0005-0000-0000-0000B9800000}"/>
    <cellStyle name="Zarez 3 2 2 6 2 2" xfId="32258" xr:uid="{00000000-0005-0000-0000-0000BA800000}"/>
    <cellStyle name="Zarez 3 2 2 6 3" xfId="32259" xr:uid="{00000000-0005-0000-0000-0000BB800000}"/>
    <cellStyle name="Zarez 3 2 2 6 3 2" xfId="32260" xr:uid="{00000000-0005-0000-0000-0000BC800000}"/>
    <cellStyle name="Zarez 3 2 2 6 4" xfId="32261" xr:uid="{00000000-0005-0000-0000-0000BD800000}"/>
    <cellStyle name="Zarez 3 2 2 7" xfId="32262" xr:uid="{00000000-0005-0000-0000-0000BE800000}"/>
    <cellStyle name="Zarez 3 2 2 7 2" xfId="32263" xr:uid="{00000000-0005-0000-0000-0000BF800000}"/>
    <cellStyle name="Zarez 3 2 2 7 2 2" xfId="32264" xr:uid="{00000000-0005-0000-0000-0000C0800000}"/>
    <cellStyle name="Zarez 3 2 2 7 3" xfId="32265" xr:uid="{00000000-0005-0000-0000-0000C1800000}"/>
    <cellStyle name="Zarez 3 2 2 7 3 2" xfId="32266" xr:uid="{00000000-0005-0000-0000-0000C2800000}"/>
    <cellStyle name="Zarez 3 2 2 7 4" xfId="32267" xr:uid="{00000000-0005-0000-0000-0000C3800000}"/>
    <cellStyle name="Zarez 3 2 2 8" xfId="32268" xr:uid="{00000000-0005-0000-0000-0000C4800000}"/>
    <cellStyle name="Zarez 3 2 2 8 2" xfId="32269" xr:uid="{00000000-0005-0000-0000-0000C5800000}"/>
    <cellStyle name="Zarez 3 2 2 9" xfId="32270" xr:uid="{00000000-0005-0000-0000-0000C6800000}"/>
    <cellStyle name="Zarez 3 2 2 9 2" xfId="32271" xr:uid="{00000000-0005-0000-0000-0000C7800000}"/>
    <cellStyle name="Zarez 3 2 3" xfId="1271" xr:uid="{00000000-0005-0000-0000-0000C8800000}"/>
    <cellStyle name="Zarez 3 2 3 10" xfId="32272" xr:uid="{00000000-0005-0000-0000-0000C9800000}"/>
    <cellStyle name="Zarez 3 2 3 11" xfId="32273" xr:uid="{00000000-0005-0000-0000-0000CA800000}"/>
    <cellStyle name="Zarez 3 2 3 2" xfId="32274" xr:uid="{00000000-0005-0000-0000-0000CB800000}"/>
    <cellStyle name="Zarez 3 2 3 2 2" xfId="32275" xr:uid="{00000000-0005-0000-0000-0000CC800000}"/>
    <cellStyle name="Zarez 3 2 3 2 2 2" xfId="32276" xr:uid="{00000000-0005-0000-0000-0000CD800000}"/>
    <cellStyle name="Zarez 3 2 3 2 3" xfId="32277" xr:uid="{00000000-0005-0000-0000-0000CE800000}"/>
    <cellStyle name="Zarez 3 2 3 2 3 2" xfId="32278" xr:uid="{00000000-0005-0000-0000-0000CF800000}"/>
    <cellStyle name="Zarez 3 2 3 2 4" xfId="32279" xr:uid="{00000000-0005-0000-0000-0000D0800000}"/>
    <cellStyle name="Zarez 3 2 3 2 5" xfId="32280" xr:uid="{00000000-0005-0000-0000-0000D1800000}"/>
    <cellStyle name="Zarez 3 2 3 3" xfId="32281" xr:uid="{00000000-0005-0000-0000-0000D2800000}"/>
    <cellStyle name="Zarez 3 2 3 3 2" xfId="32282" xr:uid="{00000000-0005-0000-0000-0000D3800000}"/>
    <cellStyle name="Zarez 3 2 3 3 2 2" xfId="32283" xr:uid="{00000000-0005-0000-0000-0000D4800000}"/>
    <cellStyle name="Zarez 3 2 3 3 3" xfId="32284" xr:uid="{00000000-0005-0000-0000-0000D5800000}"/>
    <cellStyle name="Zarez 3 2 3 3 3 2" xfId="32285" xr:uid="{00000000-0005-0000-0000-0000D6800000}"/>
    <cellStyle name="Zarez 3 2 3 3 4" xfId="32286" xr:uid="{00000000-0005-0000-0000-0000D7800000}"/>
    <cellStyle name="Zarez 3 2 3 3 5" xfId="32287" xr:uid="{00000000-0005-0000-0000-0000D8800000}"/>
    <cellStyle name="Zarez 3 2 3 4" xfId="32288" xr:uid="{00000000-0005-0000-0000-0000D9800000}"/>
    <cellStyle name="Zarez 3 2 3 4 2" xfId="32289" xr:uid="{00000000-0005-0000-0000-0000DA800000}"/>
    <cellStyle name="Zarez 3 2 3 4 2 2" xfId="32290" xr:uid="{00000000-0005-0000-0000-0000DB800000}"/>
    <cellStyle name="Zarez 3 2 3 4 3" xfId="32291" xr:uid="{00000000-0005-0000-0000-0000DC800000}"/>
    <cellStyle name="Zarez 3 2 3 4 3 2" xfId="32292" xr:uid="{00000000-0005-0000-0000-0000DD800000}"/>
    <cellStyle name="Zarez 3 2 3 4 4" xfId="32293" xr:uid="{00000000-0005-0000-0000-0000DE800000}"/>
    <cellStyle name="Zarez 3 2 3 4 5" xfId="32294" xr:uid="{00000000-0005-0000-0000-0000DF800000}"/>
    <cellStyle name="Zarez 3 2 3 5" xfId="32295" xr:uid="{00000000-0005-0000-0000-0000E0800000}"/>
    <cellStyle name="Zarez 3 2 3 5 2" xfId="32296" xr:uid="{00000000-0005-0000-0000-0000E1800000}"/>
    <cellStyle name="Zarez 3 2 3 5 2 2" xfId="32297" xr:uid="{00000000-0005-0000-0000-0000E2800000}"/>
    <cellStyle name="Zarez 3 2 3 5 3" xfId="32298" xr:uid="{00000000-0005-0000-0000-0000E3800000}"/>
    <cellStyle name="Zarez 3 2 3 5 3 2" xfId="32299" xr:uid="{00000000-0005-0000-0000-0000E4800000}"/>
    <cellStyle name="Zarez 3 2 3 5 4" xfId="32300" xr:uid="{00000000-0005-0000-0000-0000E5800000}"/>
    <cellStyle name="Zarez 3 2 3 5 5" xfId="32301" xr:uid="{00000000-0005-0000-0000-0000E6800000}"/>
    <cellStyle name="Zarez 3 2 3 6" xfId="32302" xr:uid="{00000000-0005-0000-0000-0000E7800000}"/>
    <cellStyle name="Zarez 3 2 3 6 2" xfId="32303" xr:uid="{00000000-0005-0000-0000-0000E8800000}"/>
    <cellStyle name="Zarez 3 2 3 6 2 2" xfId="32304" xr:uid="{00000000-0005-0000-0000-0000E9800000}"/>
    <cellStyle name="Zarez 3 2 3 6 3" xfId="32305" xr:uid="{00000000-0005-0000-0000-0000EA800000}"/>
    <cellStyle name="Zarez 3 2 3 6 3 2" xfId="32306" xr:uid="{00000000-0005-0000-0000-0000EB800000}"/>
    <cellStyle name="Zarez 3 2 3 6 4" xfId="32307" xr:uid="{00000000-0005-0000-0000-0000EC800000}"/>
    <cellStyle name="Zarez 3 2 3 7" xfId="32308" xr:uid="{00000000-0005-0000-0000-0000ED800000}"/>
    <cellStyle name="Zarez 3 2 3 7 2" xfId="32309" xr:uid="{00000000-0005-0000-0000-0000EE800000}"/>
    <cellStyle name="Zarez 3 2 3 7 2 2" xfId="32310" xr:uid="{00000000-0005-0000-0000-0000EF800000}"/>
    <cellStyle name="Zarez 3 2 3 7 3" xfId="32311" xr:uid="{00000000-0005-0000-0000-0000F0800000}"/>
    <cellStyle name="Zarez 3 2 3 7 3 2" xfId="32312" xr:uid="{00000000-0005-0000-0000-0000F1800000}"/>
    <cellStyle name="Zarez 3 2 3 7 4" xfId="32313" xr:uid="{00000000-0005-0000-0000-0000F2800000}"/>
    <cellStyle name="Zarez 3 2 3 8" xfId="32314" xr:uid="{00000000-0005-0000-0000-0000F3800000}"/>
    <cellStyle name="Zarez 3 2 3 8 2" xfId="32315" xr:uid="{00000000-0005-0000-0000-0000F4800000}"/>
    <cellStyle name="Zarez 3 2 3 9" xfId="32316" xr:uid="{00000000-0005-0000-0000-0000F5800000}"/>
    <cellStyle name="Zarez 3 2 3 9 2" xfId="32317" xr:uid="{00000000-0005-0000-0000-0000F6800000}"/>
    <cellStyle name="Zarez 3 2 4" xfId="32318" xr:uid="{00000000-0005-0000-0000-0000F7800000}"/>
    <cellStyle name="Zarez 3 2 4 10" xfId="32319" xr:uid="{00000000-0005-0000-0000-0000F8800000}"/>
    <cellStyle name="Zarez 3 2 4 11" xfId="32320" xr:uid="{00000000-0005-0000-0000-0000F9800000}"/>
    <cellStyle name="Zarez 3 2 4 2" xfId="32321" xr:uid="{00000000-0005-0000-0000-0000FA800000}"/>
    <cellStyle name="Zarez 3 2 4 2 2" xfId="32322" xr:uid="{00000000-0005-0000-0000-0000FB800000}"/>
    <cellStyle name="Zarez 3 2 4 2 2 2" xfId="32323" xr:uid="{00000000-0005-0000-0000-0000FC800000}"/>
    <cellStyle name="Zarez 3 2 4 2 3" xfId="32324" xr:uid="{00000000-0005-0000-0000-0000FD800000}"/>
    <cellStyle name="Zarez 3 2 4 2 3 2" xfId="32325" xr:uid="{00000000-0005-0000-0000-0000FE800000}"/>
    <cellStyle name="Zarez 3 2 4 2 4" xfId="32326" xr:uid="{00000000-0005-0000-0000-0000FF800000}"/>
    <cellStyle name="Zarez 3 2 4 2 5" xfId="32327" xr:uid="{00000000-0005-0000-0000-000000810000}"/>
    <cellStyle name="Zarez 3 2 4 3" xfId="32328" xr:uid="{00000000-0005-0000-0000-000001810000}"/>
    <cellStyle name="Zarez 3 2 4 3 2" xfId="32329" xr:uid="{00000000-0005-0000-0000-000002810000}"/>
    <cellStyle name="Zarez 3 2 4 3 2 2" xfId="32330" xr:uid="{00000000-0005-0000-0000-000003810000}"/>
    <cellStyle name="Zarez 3 2 4 3 3" xfId="32331" xr:uid="{00000000-0005-0000-0000-000004810000}"/>
    <cellStyle name="Zarez 3 2 4 3 3 2" xfId="32332" xr:uid="{00000000-0005-0000-0000-000005810000}"/>
    <cellStyle name="Zarez 3 2 4 3 4" xfId="32333" xr:uid="{00000000-0005-0000-0000-000006810000}"/>
    <cellStyle name="Zarez 3 2 4 3 5" xfId="32334" xr:uid="{00000000-0005-0000-0000-000007810000}"/>
    <cellStyle name="Zarez 3 2 4 4" xfId="32335" xr:uid="{00000000-0005-0000-0000-000008810000}"/>
    <cellStyle name="Zarez 3 2 4 4 2" xfId="32336" xr:uid="{00000000-0005-0000-0000-000009810000}"/>
    <cellStyle name="Zarez 3 2 4 4 2 2" xfId="32337" xr:uid="{00000000-0005-0000-0000-00000A810000}"/>
    <cellStyle name="Zarez 3 2 4 4 3" xfId="32338" xr:uid="{00000000-0005-0000-0000-00000B810000}"/>
    <cellStyle name="Zarez 3 2 4 4 3 2" xfId="32339" xr:uid="{00000000-0005-0000-0000-00000C810000}"/>
    <cellStyle name="Zarez 3 2 4 4 4" xfId="32340" xr:uid="{00000000-0005-0000-0000-00000D810000}"/>
    <cellStyle name="Zarez 3 2 4 4 5" xfId="32341" xr:uid="{00000000-0005-0000-0000-00000E810000}"/>
    <cellStyle name="Zarez 3 2 4 5" xfId="32342" xr:uid="{00000000-0005-0000-0000-00000F810000}"/>
    <cellStyle name="Zarez 3 2 4 5 2" xfId="32343" xr:uid="{00000000-0005-0000-0000-000010810000}"/>
    <cellStyle name="Zarez 3 2 4 5 2 2" xfId="32344" xr:uid="{00000000-0005-0000-0000-000011810000}"/>
    <cellStyle name="Zarez 3 2 4 5 3" xfId="32345" xr:uid="{00000000-0005-0000-0000-000012810000}"/>
    <cellStyle name="Zarez 3 2 4 5 3 2" xfId="32346" xr:uid="{00000000-0005-0000-0000-000013810000}"/>
    <cellStyle name="Zarez 3 2 4 5 4" xfId="32347" xr:uid="{00000000-0005-0000-0000-000014810000}"/>
    <cellStyle name="Zarez 3 2 4 5 5" xfId="32348" xr:uid="{00000000-0005-0000-0000-000015810000}"/>
    <cellStyle name="Zarez 3 2 4 6" xfId="32349" xr:uid="{00000000-0005-0000-0000-000016810000}"/>
    <cellStyle name="Zarez 3 2 4 6 2" xfId="32350" xr:uid="{00000000-0005-0000-0000-000017810000}"/>
    <cellStyle name="Zarez 3 2 4 6 2 2" xfId="32351" xr:uid="{00000000-0005-0000-0000-000018810000}"/>
    <cellStyle name="Zarez 3 2 4 6 3" xfId="32352" xr:uid="{00000000-0005-0000-0000-000019810000}"/>
    <cellStyle name="Zarez 3 2 4 6 3 2" xfId="32353" xr:uid="{00000000-0005-0000-0000-00001A810000}"/>
    <cellStyle name="Zarez 3 2 4 6 4" xfId="32354" xr:uid="{00000000-0005-0000-0000-00001B810000}"/>
    <cellStyle name="Zarez 3 2 4 7" xfId="32355" xr:uid="{00000000-0005-0000-0000-00001C810000}"/>
    <cellStyle name="Zarez 3 2 4 7 2" xfId="32356" xr:uid="{00000000-0005-0000-0000-00001D810000}"/>
    <cellStyle name="Zarez 3 2 4 7 2 2" xfId="32357" xr:uid="{00000000-0005-0000-0000-00001E810000}"/>
    <cellStyle name="Zarez 3 2 4 7 3" xfId="32358" xr:uid="{00000000-0005-0000-0000-00001F810000}"/>
    <cellStyle name="Zarez 3 2 4 7 3 2" xfId="32359" xr:uid="{00000000-0005-0000-0000-000020810000}"/>
    <cellStyle name="Zarez 3 2 4 7 4" xfId="32360" xr:uid="{00000000-0005-0000-0000-000021810000}"/>
    <cellStyle name="Zarez 3 2 4 8" xfId="32361" xr:uid="{00000000-0005-0000-0000-000022810000}"/>
    <cellStyle name="Zarez 3 2 4 8 2" xfId="32362" xr:uid="{00000000-0005-0000-0000-000023810000}"/>
    <cellStyle name="Zarez 3 2 4 9" xfId="32363" xr:uid="{00000000-0005-0000-0000-000024810000}"/>
    <cellStyle name="Zarez 3 2 4 9 2" xfId="32364" xr:uid="{00000000-0005-0000-0000-000025810000}"/>
    <cellStyle name="Zarez 3 2 5" xfId="32365" xr:uid="{00000000-0005-0000-0000-000026810000}"/>
    <cellStyle name="Zarez 3 2 5 10" xfId="32366" xr:uid="{00000000-0005-0000-0000-000027810000}"/>
    <cellStyle name="Zarez 3 2 5 11" xfId="32367" xr:uid="{00000000-0005-0000-0000-000028810000}"/>
    <cellStyle name="Zarez 3 2 5 2" xfId="32368" xr:uid="{00000000-0005-0000-0000-000029810000}"/>
    <cellStyle name="Zarez 3 2 5 2 2" xfId="32369" xr:uid="{00000000-0005-0000-0000-00002A810000}"/>
    <cellStyle name="Zarez 3 2 5 2 2 2" xfId="32370" xr:uid="{00000000-0005-0000-0000-00002B810000}"/>
    <cellStyle name="Zarez 3 2 5 2 3" xfId="32371" xr:uid="{00000000-0005-0000-0000-00002C810000}"/>
    <cellStyle name="Zarez 3 2 5 2 3 2" xfId="32372" xr:uid="{00000000-0005-0000-0000-00002D810000}"/>
    <cellStyle name="Zarez 3 2 5 2 4" xfId="32373" xr:uid="{00000000-0005-0000-0000-00002E810000}"/>
    <cellStyle name="Zarez 3 2 5 2 5" xfId="32374" xr:uid="{00000000-0005-0000-0000-00002F810000}"/>
    <cellStyle name="Zarez 3 2 5 3" xfId="32375" xr:uid="{00000000-0005-0000-0000-000030810000}"/>
    <cellStyle name="Zarez 3 2 5 3 2" xfId="32376" xr:uid="{00000000-0005-0000-0000-000031810000}"/>
    <cellStyle name="Zarez 3 2 5 3 2 2" xfId="32377" xr:uid="{00000000-0005-0000-0000-000032810000}"/>
    <cellStyle name="Zarez 3 2 5 3 3" xfId="32378" xr:uid="{00000000-0005-0000-0000-000033810000}"/>
    <cellStyle name="Zarez 3 2 5 3 3 2" xfId="32379" xr:uid="{00000000-0005-0000-0000-000034810000}"/>
    <cellStyle name="Zarez 3 2 5 3 4" xfId="32380" xr:uid="{00000000-0005-0000-0000-000035810000}"/>
    <cellStyle name="Zarez 3 2 5 3 5" xfId="32381" xr:uid="{00000000-0005-0000-0000-000036810000}"/>
    <cellStyle name="Zarez 3 2 5 4" xfId="32382" xr:uid="{00000000-0005-0000-0000-000037810000}"/>
    <cellStyle name="Zarez 3 2 5 4 2" xfId="32383" xr:uid="{00000000-0005-0000-0000-000038810000}"/>
    <cellStyle name="Zarez 3 2 5 4 2 2" xfId="32384" xr:uid="{00000000-0005-0000-0000-000039810000}"/>
    <cellStyle name="Zarez 3 2 5 4 3" xfId="32385" xr:uid="{00000000-0005-0000-0000-00003A810000}"/>
    <cellStyle name="Zarez 3 2 5 4 3 2" xfId="32386" xr:uid="{00000000-0005-0000-0000-00003B810000}"/>
    <cellStyle name="Zarez 3 2 5 4 4" xfId="32387" xr:uid="{00000000-0005-0000-0000-00003C810000}"/>
    <cellStyle name="Zarez 3 2 5 4 5" xfId="32388" xr:uid="{00000000-0005-0000-0000-00003D810000}"/>
    <cellStyle name="Zarez 3 2 5 5" xfId="32389" xr:uid="{00000000-0005-0000-0000-00003E810000}"/>
    <cellStyle name="Zarez 3 2 5 5 2" xfId="32390" xr:uid="{00000000-0005-0000-0000-00003F810000}"/>
    <cellStyle name="Zarez 3 2 5 5 2 2" xfId="32391" xr:uid="{00000000-0005-0000-0000-000040810000}"/>
    <cellStyle name="Zarez 3 2 5 5 3" xfId="32392" xr:uid="{00000000-0005-0000-0000-000041810000}"/>
    <cellStyle name="Zarez 3 2 5 5 3 2" xfId="32393" xr:uid="{00000000-0005-0000-0000-000042810000}"/>
    <cellStyle name="Zarez 3 2 5 5 4" xfId="32394" xr:uid="{00000000-0005-0000-0000-000043810000}"/>
    <cellStyle name="Zarez 3 2 5 5 5" xfId="32395" xr:uid="{00000000-0005-0000-0000-000044810000}"/>
    <cellStyle name="Zarez 3 2 5 6" xfId="32396" xr:uid="{00000000-0005-0000-0000-000045810000}"/>
    <cellStyle name="Zarez 3 2 5 6 2" xfId="32397" xr:uid="{00000000-0005-0000-0000-000046810000}"/>
    <cellStyle name="Zarez 3 2 5 6 2 2" xfId="32398" xr:uid="{00000000-0005-0000-0000-000047810000}"/>
    <cellStyle name="Zarez 3 2 5 6 3" xfId="32399" xr:uid="{00000000-0005-0000-0000-000048810000}"/>
    <cellStyle name="Zarez 3 2 5 6 3 2" xfId="32400" xr:uid="{00000000-0005-0000-0000-000049810000}"/>
    <cellStyle name="Zarez 3 2 5 6 4" xfId="32401" xr:uid="{00000000-0005-0000-0000-00004A810000}"/>
    <cellStyle name="Zarez 3 2 5 7" xfId="32402" xr:uid="{00000000-0005-0000-0000-00004B810000}"/>
    <cellStyle name="Zarez 3 2 5 7 2" xfId="32403" xr:uid="{00000000-0005-0000-0000-00004C810000}"/>
    <cellStyle name="Zarez 3 2 5 7 2 2" xfId="32404" xr:uid="{00000000-0005-0000-0000-00004D810000}"/>
    <cellStyle name="Zarez 3 2 5 7 3" xfId="32405" xr:uid="{00000000-0005-0000-0000-00004E810000}"/>
    <cellStyle name="Zarez 3 2 5 7 3 2" xfId="32406" xr:uid="{00000000-0005-0000-0000-00004F810000}"/>
    <cellStyle name="Zarez 3 2 5 7 4" xfId="32407" xr:uid="{00000000-0005-0000-0000-000050810000}"/>
    <cellStyle name="Zarez 3 2 5 8" xfId="32408" xr:uid="{00000000-0005-0000-0000-000051810000}"/>
    <cellStyle name="Zarez 3 2 5 8 2" xfId="32409" xr:uid="{00000000-0005-0000-0000-000052810000}"/>
    <cellStyle name="Zarez 3 2 5 9" xfId="32410" xr:uid="{00000000-0005-0000-0000-000053810000}"/>
    <cellStyle name="Zarez 3 2 5 9 2" xfId="32411" xr:uid="{00000000-0005-0000-0000-000054810000}"/>
    <cellStyle name="Zarez 3 2 6" xfId="32412" xr:uid="{00000000-0005-0000-0000-000055810000}"/>
    <cellStyle name="Zarez 3 2 6 10" xfId="32413" xr:uid="{00000000-0005-0000-0000-000056810000}"/>
    <cellStyle name="Zarez 3 2 6 11" xfId="32414" xr:uid="{00000000-0005-0000-0000-000057810000}"/>
    <cellStyle name="Zarez 3 2 6 2" xfId="32415" xr:uid="{00000000-0005-0000-0000-000058810000}"/>
    <cellStyle name="Zarez 3 2 6 2 2" xfId="32416" xr:uid="{00000000-0005-0000-0000-000059810000}"/>
    <cellStyle name="Zarez 3 2 6 2 2 2" xfId="32417" xr:uid="{00000000-0005-0000-0000-00005A810000}"/>
    <cellStyle name="Zarez 3 2 6 2 3" xfId="32418" xr:uid="{00000000-0005-0000-0000-00005B810000}"/>
    <cellStyle name="Zarez 3 2 6 2 3 2" xfId="32419" xr:uid="{00000000-0005-0000-0000-00005C810000}"/>
    <cellStyle name="Zarez 3 2 6 2 4" xfId="32420" xr:uid="{00000000-0005-0000-0000-00005D810000}"/>
    <cellStyle name="Zarez 3 2 6 2 5" xfId="32421" xr:uid="{00000000-0005-0000-0000-00005E810000}"/>
    <cellStyle name="Zarez 3 2 6 3" xfId="32422" xr:uid="{00000000-0005-0000-0000-00005F810000}"/>
    <cellStyle name="Zarez 3 2 6 3 2" xfId="32423" xr:uid="{00000000-0005-0000-0000-000060810000}"/>
    <cellStyle name="Zarez 3 2 6 3 2 2" xfId="32424" xr:uid="{00000000-0005-0000-0000-000061810000}"/>
    <cellStyle name="Zarez 3 2 6 3 3" xfId="32425" xr:uid="{00000000-0005-0000-0000-000062810000}"/>
    <cellStyle name="Zarez 3 2 6 3 3 2" xfId="32426" xr:uid="{00000000-0005-0000-0000-000063810000}"/>
    <cellStyle name="Zarez 3 2 6 3 4" xfId="32427" xr:uid="{00000000-0005-0000-0000-000064810000}"/>
    <cellStyle name="Zarez 3 2 6 3 5" xfId="32428" xr:uid="{00000000-0005-0000-0000-000065810000}"/>
    <cellStyle name="Zarez 3 2 6 4" xfId="32429" xr:uid="{00000000-0005-0000-0000-000066810000}"/>
    <cellStyle name="Zarez 3 2 6 4 2" xfId="32430" xr:uid="{00000000-0005-0000-0000-000067810000}"/>
    <cellStyle name="Zarez 3 2 6 4 2 2" xfId="32431" xr:uid="{00000000-0005-0000-0000-000068810000}"/>
    <cellStyle name="Zarez 3 2 6 4 3" xfId="32432" xr:uid="{00000000-0005-0000-0000-000069810000}"/>
    <cellStyle name="Zarez 3 2 6 4 3 2" xfId="32433" xr:uid="{00000000-0005-0000-0000-00006A810000}"/>
    <cellStyle name="Zarez 3 2 6 4 4" xfId="32434" xr:uid="{00000000-0005-0000-0000-00006B810000}"/>
    <cellStyle name="Zarez 3 2 6 4 5" xfId="32435" xr:uid="{00000000-0005-0000-0000-00006C810000}"/>
    <cellStyle name="Zarez 3 2 6 5" xfId="32436" xr:uid="{00000000-0005-0000-0000-00006D810000}"/>
    <cellStyle name="Zarez 3 2 6 5 2" xfId="32437" xr:uid="{00000000-0005-0000-0000-00006E810000}"/>
    <cellStyle name="Zarez 3 2 6 5 2 2" xfId="32438" xr:uid="{00000000-0005-0000-0000-00006F810000}"/>
    <cellStyle name="Zarez 3 2 6 5 3" xfId="32439" xr:uid="{00000000-0005-0000-0000-000070810000}"/>
    <cellStyle name="Zarez 3 2 6 5 3 2" xfId="32440" xr:uid="{00000000-0005-0000-0000-000071810000}"/>
    <cellStyle name="Zarez 3 2 6 5 4" xfId="32441" xr:uid="{00000000-0005-0000-0000-000072810000}"/>
    <cellStyle name="Zarez 3 2 6 5 5" xfId="32442" xr:uid="{00000000-0005-0000-0000-000073810000}"/>
    <cellStyle name="Zarez 3 2 6 6" xfId="32443" xr:uid="{00000000-0005-0000-0000-000074810000}"/>
    <cellStyle name="Zarez 3 2 6 6 2" xfId="32444" xr:uid="{00000000-0005-0000-0000-000075810000}"/>
    <cellStyle name="Zarez 3 2 6 6 2 2" xfId="32445" xr:uid="{00000000-0005-0000-0000-000076810000}"/>
    <cellStyle name="Zarez 3 2 6 6 3" xfId="32446" xr:uid="{00000000-0005-0000-0000-000077810000}"/>
    <cellStyle name="Zarez 3 2 6 6 3 2" xfId="32447" xr:uid="{00000000-0005-0000-0000-000078810000}"/>
    <cellStyle name="Zarez 3 2 6 6 4" xfId="32448" xr:uid="{00000000-0005-0000-0000-000079810000}"/>
    <cellStyle name="Zarez 3 2 6 7" xfId="32449" xr:uid="{00000000-0005-0000-0000-00007A810000}"/>
    <cellStyle name="Zarez 3 2 6 7 2" xfId="32450" xr:uid="{00000000-0005-0000-0000-00007B810000}"/>
    <cellStyle name="Zarez 3 2 6 7 2 2" xfId="32451" xr:uid="{00000000-0005-0000-0000-00007C810000}"/>
    <cellStyle name="Zarez 3 2 6 7 3" xfId="32452" xr:uid="{00000000-0005-0000-0000-00007D810000}"/>
    <cellStyle name="Zarez 3 2 6 7 3 2" xfId="32453" xr:uid="{00000000-0005-0000-0000-00007E810000}"/>
    <cellStyle name="Zarez 3 2 6 7 4" xfId="32454" xr:uid="{00000000-0005-0000-0000-00007F810000}"/>
    <cellStyle name="Zarez 3 2 6 8" xfId="32455" xr:uid="{00000000-0005-0000-0000-000080810000}"/>
    <cellStyle name="Zarez 3 2 6 8 2" xfId="32456" xr:uid="{00000000-0005-0000-0000-000081810000}"/>
    <cellStyle name="Zarez 3 2 6 9" xfId="32457" xr:uid="{00000000-0005-0000-0000-000082810000}"/>
    <cellStyle name="Zarez 3 2 6 9 2" xfId="32458" xr:uid="{00000000-0005-0000-0000-000083810000}"/>
    <cellStyle name="Zarez 3 2 7" xfId="32459" xr:uid="{00000000-0005-0000-0000-000084810000}"/>
    <cellStyle name="Zarez 3 2 7 10" xfId="32460" xr:uid="{00000000-0005-0000-0000-000085810000}"/>
    <cellStyle name="Zarez 3 2 7 11" xfId="32461" xr:uid="{00000000-0005-0000-0000-000086810000}"/>
    <cellStyle name="Zarez 3 2 7 2" xfId="32462" xr:uid="{00000000-0005-0000-0000-000087810000}"/>
    <cellStyle name="Zarez 3 2 7 2 2" xfId="32463" xr:uid="{00000000-0005-0000-0000-000088810000}"/>
    <cellStyle name="Zarez 3 2 7 2 2 2" xfId="32464" xr:uid="{00000000-0005-0000-0000-000089810000}"/>
    <cellStyle name="Zarez 3 2 7 2 3" xfId="32465" xr:uid="{00000000-0005-0000-0000-00008A810000}"/>
    <cellStyle name="Zarez 3 2 7 2 3 2" xfId="32466" xr:uid="{00000000-0005-0000-0000-00008B810000}"/>
    <cellStyle name="Zarez 3 2 7 2 4" xfId="32467" xr:uid="{00000000-0005-0000-0000-00008C810000}"/>
    <cellStyle name="Zarez 3 2 7 2 5" xfId="32468" xr:uid="{00000000-0005-0000-0000-00008D810000}"/>
    <cellStyle name="Zarez 3 2 7 3" xfId="32469" xr:uid="{00000000-0005-0000-0000-00008E810000}"/>
    <cellStyle name="Zarez 3 2 7 3 2" xfId="32470" xr:uid="{00000000-0005-0000-0000-00008F810000}"/>
    <cellStyle name="Zarez 3 2 7 3 2 2" xfId="32471" xr:uid="{00000000-0005-0000-0000-000090810000}"/>
    <cellStyle name="Zarez 3 2 7 3 3" xfId="32472" xr:uid="{00000000-0005-0000-0000-000091810000}"/>
    <cellStyle name="Zarez 3 2 7 3 3 2" xfId="32473" xr:uid="{00000000-0005-0000-0000-000092810000}"/>
    <cellStyle name="Zarez 3 2 7 3 4" xfId="32474" xr:uid="{00000000-0005-0000-0000-000093810000}"/>
    <cellStyle name="Zarez 3 2 7 3 5" xfId="32475" xr:uid="{00000000-0005-0000-0000-000094810000}"/>
    <cellStyle name="Zarez 3 2 7 4" xfId="32476" xr:uid="{00000000-0005-0000-0000-000095810000}"/>
    <cellStyle name="Zarez 3 2 7 4 2" xfId="32477" xr:uid="{00000000-0005-0000-0000-000096810000}"/>
    <cellStyle name="Zarez 3 2 7 4 2 2" xfId="32478" xr:uid="{00000000-0005-0000-0000-000097810000}"/>
    <cellStyle name="Zarez 3 2 7 4 3" xfId="32479" xr:uid="{00000000-0005-0000-0000-000098810000}"/>
    <cellStyle name="Zarez 3 2 7 4 3 2" xfId="32480" xr:uid="{00000000-0005-0000-0000-000099810000}"/>
    <cellStyle name="Zarez 3 2 7 4 4" xfId="32481" xr:uid="{00000000-0005-0000-0000-00009A810000}"/>
    <cellStyle name="Zarez 3 2 7 4 5" xfId="32482" xr:uid="{00000000-0005-0000-0000-00009B810000}"/>
    <cellStyle name="Zarez 3 2 7 5" xfId="32483" xr:uid="{00000000-0005-0000-0000-00009C810000}"/>
    <cellStyle name="Zarez 3 2 7 5 2" xfId="32484" xr:uid="{00000000-0005-0000-0000-00009D810000}"/>
    <cellStyle name="Zarez 3 2 7 5 2 2" xfId="32485" xr:uid="{00000000-0005-0000-0000-00009E810000}"/>
    <cellStyle name="Zarez 3 2 7 5 3" xfId="32486" xr:uid="{00000000-0005-0000-0000-00009F810000}"/>
    <cellStyle name="Zarez 3 2 7 5 3 2" xfId="32487" xr:uid="{00000000-0005-0000-0000-0000A0810000}"/>
    <cellStyle name="Zarez 3 2 7 5 4" xfId="32488" xr:uid="{00000000-0005-0000-0000-0000A1810000}"/>
    <cellStyle name="Zarez 3 2 7 5 5" xfId="32489" xr:uid="{00000000-0005-0000-0000-0000A2810000}"/>
    <cellStyle name="Zarez 3 2 7 6" xfId="32490" xr:uid="{00000000-0005-0000-0000-0000A3810000}"/>
    <cellStyle name="Zarez 3 2 7 6 2" xfId="32491" xr:uid="{00000000-0005-0000-0000-0000A4810000}"/>
    <cellStyle name="Zarez 3 2 7 6 2 2" xfId="32492" xr:uid="{00000000-0005-0000-0000-0000A5810000}"/>
    <cellStyle name="Zarez 3 2 7 6 3" xfId="32493" xr:uid="{00000000-0005-0000-0000-0000A6810000}"/>
    <cellStyle name="Zarez 3 2 7 6 3 2" xfId="32494" xr:uid="{00000000-0005-0000-0000-0000A7810000}"/>
    <cellStyle name="Zarez 3 2 7 6 4" xfId="32495" xr:uid="{00000000-0005-0000-0000-0000A8810000}"/>
    <cellStyle name="Zarez 3 2 7 7" xfId="32496" xr:uid="{00000000-0005-0000-0000-0000A9810000}"/>
    <cellStyle name="Zarez 3 2 7 7 2" xfId="32497" xr:uid="{00000000-0005-0000-0000-0000AA810000}"/>
    <cellStyle name="Zarez 3 2 7 7 2 2" xfId="32498" xr:uid="{00000000-0005-0000-0000-0000AB810000}"/>
    <cellStyle name="Zarez 3 2 7 7 3" xfId="32499" xr:uid="{00000000-0005-0000-0000-0000AC810000}"/>
    <cellStyle name="Zarez 3 2 7 7 3 2" xfId="32500" xr:uid="{00000000-0005-0000-0000-0000AD810000}"/>
    <cellStyle name="Zarez 3 2 7 7 4" xfId="32501" xr:uid="{00000000-0005-0000-0000-0000AE810000}"/>
    <cellStyle name="Zarez 3 2 7 8" xfId="32502" xr:uid="{00000000-0005-0000-0000-0000AF810000}"/>
    <cellStyle name="Zarez 3 2 7 8 2" xfId="32503" xr:uid="{00000000-0005-0000-0000-0000B0810000}"/>
    <cellStyle name="Zarez 3 2 7 9" xfId="32504" xr:uid="{00000000-0005-0000-0000-0000B1810000}"/>
    <cellStyle name="Zarez 3 2 7 9 2" xfId="32505" xr:uid="{00000000-0005-0000-0000-0000B2810000}"/>
    <cellStyle name="Zarez 3 2 8" xfId="32506" xr:uid="{00000000-0005-0000-0000-0000B3810000}"/>
    <cellStyle name="Zarez 3 2 8 2" xfId="32507" xr:uid="{00000000-0005-0000-0000-0000B4810000}"/>
    <cellStyle name="Zarez 3 2 8 2 2" xfId="32508" xr:uid="{00000000-0005-0000-0000-0000B5810000}"/>
    <cellStyle name="Zarez 3 2 8 3" xfId="32509" xr:uid="{00000000-0005-0000-0000-0000B6810000}"/>
    <cellStyle name="Zarez 3 2 8 3 2" xfId="32510" xr:uid="{00000000-0005-0000-0000-0000B7810000}"/>
    <cellStyle name="Zarez 3 2 8 4" xfId="32511" xr:uid="{00000000-0005-0000-0000-0000B8810000}"/>
    <cellStyle name="Zarez 3 2 9" xfId="32512" xr:uid="{00000000-0005-0000-0000-0000B9810000}"/>
    <cellStyle name="Zarez 3 2 9 2" xfId="32513" xr:uid="{00000000-0005-0000-0000-0000BA810000}"/>
    <cellStyle name="Zarez 3 2 9 2 2" xfId="32514" xr:uid="{00000000-0005-0000-0000-0000BB810000}"/>
    <cellStyle name="Zarez 3 2 9 3" xfId="32515" xr:uid="{00000000-0005-0000-0000-0000BC810000}"/>
    <cellStyle name="Zarez 3 20" xfId="32516" xr:uid="{00000000-0005-0000-0000-0000BD810000}"/>
    <cellStyle name="Zarez 3 20 2" xfId="32517" xr:uid="{00000000-0005-0000-0000-0000BE810000}"/>
    <cellStyle name="Zarez 3 20 2 2" xfId="32518" xr:uid="{00000000-0005-0000-0000-0000BF810000}"/>
    <cellStyle name="Zarez 3 20 3" xfId="32519" xr:uid="{00000000-0005-0000-0000-0000C0810000}"/>
    <cellStyle name="Zarez 3 21" xfId="32520" xr:uid="{00000000-0005-0000-0000-0000C1810000}"/>
    <cellStyle name="Zarez 3 21 2" xfId="32521" xr:uid="{00000000-0005-0000-0000-0000C2810000}"/>
    <cellStyle name="Zarez 3 22" xfId="32522" xr:uid="{00000000-0005-0000-0000-0000C3810000}"/>
    <cellStyle name="Zarez 3 23" xfId="32523" xr:uid="{00000000-0005-0000-0000-0000C4810000}"/>
    <cellStyle name="Zarez 3 24" xfId="40452" xr:uid="{00000000-0005-0000-0000-0000C5810000}"/>
    <cellStyle name="Zarez 3 3" xfId="1272" xr:uid="{00000000-0005-0000-0000-0000C6810000}"/>
    <cellStyle name="Zarez 3 3 10" xfId="32524" xr:uid="{00000000-0005-0000-0000-0000C7810000}"/>
    <cellStyle name="Zarez 3 3 10 2" xfId="32525" xr:uid="{00000000-0005-0000-0000-0000C8810000}"/>
    <cellStyle name="Zarez 3 3 10 2 2" xfId="32526" xr:uid="{00000000-0005-0000-0000-0000C9810000}"/>
    <cellStyle name="Zarez 3 3 10 3" xfId="32527" xr:uid="{00000000-0005-0000-0000-0000CA810000}"/>
    <cellStyle name="Zarez 3 3 11" xfId="32528" xr:uid="{00000000-0005-0000-0000-0000CB810000}"/>
    <cellStyle name="Zarez 3 3 11 2" xfId="32529" xr:uid="{00000000-0005-0000-0000-0000CC810000}"/>
    <cellStyle name="Zarez 3 3 11 2 2" xfId="32530" xr:uid="{00000000-0005-0000-0000-0000CD810000}"/>
    <cellStyle name="Zarez 3 3 11 3" xfId="32531" xr:uid="{00000000-0005-0000-0000-0000CE810000}"/>
    <cellStyle name="Zarez 3 3 12" xfId="32532" xr:uid="{00000000-0005-0000-0000-0000CF810000}"/>
    <cellStyle name="Zarez 3 3 12 2" xfId="32533" xr:uid="{00000000-0005-0000-0000-0000D0810000}"/>
    <cellStyle name="Zarez 3 3 13" xfId="32534" xr:uid="{00000000-0005-0000-0000-0000D1810000}"/>
    <cellStyle name="Zarez 3 3 13 2" xfId="32535" xr:uid="{00000000-0005-0000-0000-0000D2810000}"/>
    <cellStyle name="Zarez 3 3 14" xfId="32536" xr:uid="{00000000-0005-0000-0000-0000D3810000}"/>
    <cellStyle name="Zarez 3 3 15" xfId="32537" xr:uid="{00000000-0005-0000-0000-0000D4810000}"/>
    <cellStyle name="Zarez 3 3 2" xfId="32538" xr:uid="{00000000-0005-0000-0000-0000D5810000}"/>
    <cellStyle name="Zarez 3 3 2 10" xfId="32539" xr:uid="{00000000-0005-0000-0000-0000D6810000}"/>
    <cellStyle name="Zarez 3 3 2 11" xfId="32540" xr:uid="{00000000-0005-0000-0000-0000D7810000}"/>
    <cellStyle name="Zarez 3 3 2 2" xfId="32541" xr:uid="{00000000-0005-0000-0000-0000D8810000}"/>
    <cellStyle name="Zarez 3 3 2 2 2" xfId="32542" xr:uid="{00000000-0005-0000-0000-0000D9810000}"/>
    <cellStyle name="Zarez 3 3 2 2 2 2" xfId="32543" xr:uid="{00000000-0005-0000-0000-0000DA810000}"/>
    <cellStyle name="Zarez 3 3 2 2 3" xfId="32544" xr:uid="{00000000-0005-0000-0000-0000DB810000}"/>
    <cellStyle name="Zarez 3 3 2 2 3 2" xfId="32545" xr:uid="{00000000-0005-0000-0000-0000DC810000}"/>
    <cellStyle name="Zarez 3 3 2 2 4" xfId="32546" xr:uid="{00000000-0005-0000-0000-0000DD810000}"/>
    <cellStyle name="Zarez 3 3 2 2 5" xfId="32547" xr:uid="{00000000-0005-0000-0000-0000DE810000}"/>
    <cellStyle name="Zarez 3 3 2 3" xfId="32548" xr:uid="{00000000-0005-0000-0000-0000DF810000}"/>
    <cellStyle name="Zarez 3 3 2 3 2" xfId="32549" xr:uid="{00000000-0005-0000-0000-0000E0810000}"/>
    <cellStyle name="Zarez 3 3 2 3 2 2" xfId="32550" xr:uid="{00000000-0005-0000-0000-0000E1810000}"/>
    <cellStyle name="Zarez 3 3 2 3 3" xfId="32551" xr:uid="{00000000-0005-0000-0000-0000E2810000}"/>
    <cellStyle name="Zarez 3 3 2 3 3 2" xfId="32552" xr:uid="{00000000-0005-0000-0000-0000E3810000}"/>
    <cellStyle name="Zarez 3 3 2 3 4" xfId="32553" xr:uid="{00000000-0005-0000-0000-0000E4810000}"/>
    <cellStyle name="Zarez 3 3 2 3 5" xfId="32554" xr:uid="{00000000-0005-0000-0000-0000E5810000}"/>
    <cellStyle name="Zarez 3 3 2 4" xfId="32555" xr:uid="{00000000-0005-0000-0000-0000E6810000}"/>
    <cellStyle name="Zarez 3 3 2 4 2" xfId="32556" xr:uid="{00000000-0005-0000-0000-0000E7810000}"/>
    <cellStyle name="Zarez 3 3 2 4 2 2" xfId="32557" xr:uid="{00000000-0005-0000-0000-0000E8810000}"/>
    <cellStyle name="Zarez 3 3 2 4 3" xfId="32558" xr:uid="{00000000-0005-0000-0000-0000E9810000}"/>
    <cellStyle name="Zarez 3 3 2 4 3 2" xfId="32559" xr:uid="{00000000-0005-0000-0000-0000EA810000}"/>
    <cellStyle name="Zarez 3 3 2 4 4" xfId="32560" xr:uid="{00000000-0005-0000-0000-0000EB810000}"/>
    <cellStyle name="Zarez 3 3 2 4 5" xfId="32561" xr:uid="{00000000-0005-0000-0000-0000EC810000}"/>
    <cellStyle name="Zarez 3 3 2 5" xfId="32562" xr:uid="{00000000-0005-0000-0000-0000ED810000}"/>
    <cellStyle name="Zarez 3 3 2 5 2" xfId="32563" xr:uid="{00000000-0005-0000-0000-0000EE810000}"/>
    <cellStyle name="Zarez 3 3 2 5 2 2" xfId="32564" xr:uid="{00000000-0005-0000-0000-0000EF810000}"/>
    <cellStyle name="Zarez 3 3 2 5 3" xfId="32565" xr:uid="{00000000-0005-0000-0000-0000F0810000}"/>
    <cellStyle name="Zarez 3 3 2 5 3 2" xfId="32566" xr:uid="{00000000-0005-0000-0000-0000F1810000}"/>
    <cellStyle name="Zarez 3 3 2 5 4" xfId="32567" xr:uid="{00000000-0005-0000-0000-0000F2810000}"/>
    <cellStyle name="Zarez 3 3 2 5 5" xfId="32568" xr:uid="{00000000-0005-0000-0000-0000F3810000}"/>
    <cellStyle name="Zarez 3 3 2 6" xfId="32569" xr:uid="{00000000-0005-0000-0000-0000F4810000}"/>
    <cellStyle name="Zarez 3 3 2 6 2" xfId="32570" xr:uid="{00000000-0005-0000-0000-0000F5810000}"/>
    <cellStyle name="Zarez 3 3 2 6 2 2" xfId="32571" xr:uid="{00000000-0005-0000-0000-0000F6810000}"/>
    <cellStyle name="Zarez 3 3 2 6 3" xfId="32572" xr:uid="{00000000-0005-0000-0000-0000F7810000}"/>
    <cellStyle name="Zarez 3 3 2 6 3 2" xfId="32573" xr:uid="{00000000-0005-0000-0000-0000F8810000}"/>
    <cellStyle name="Zarez 3 3 2 6 4" xfId="32574" xr:uid="{00000000-0005-0000-0000-0000F9810000}"/>
    <cellStyle name="Zarez 3 3 2 7" xfId="32575" xr:uid="{00000000-0005-0000-0000-0000FA810000}"/>
    <cellStyle name="Zarez 3 3 2 7 2" xfId="32576" xr:uid="{00000000-0005-0000-0000-0000FB810000}"/>
    <cellStyle name="Zarez 3 3 2 7 2 2" xfId="32577" xr:uid="{00000000-0005-0000-0000-0000FC810000}"/>
    <cellStyle name="Zarez 3 3 2 7 3" xfId="32578" xr:uid="{00000000-0005-0000-0000-0000FD810000}"/>
    <cellStyle name="Zarez 3 3 2 7 3 2" xfId="32579" xr:uid="{00000000-0005-0000-0000-0000FE810000}"/>
    <cellStyle name="Zarez 3 3 2 7 4" xfId="32580" xr:uid="{00000000-0005-0000-0000-0000FF810000}"/>
    <cellStyle name="Zarez 3 3 2 8" xfId="32581" xr:uid="{00000000-0005-0000-0000-000000820000}"/>
    <cellStyle name="Zarez 3 3 2 8 2" xfId="32582" xr:uid="{00000000-0005-0000-0000-000001820000}"/>
    <cellStyle name="Zarez 3 3 2 9" xfId="32583" xr:uid="{00000000-0005-0000-0000-000002820000}"/>
    <cellStyle name="Zarez 3 3 2 9 2" xfId="32584" xr:uid="{00000000-0005-0000-0000-000003820000}"/>
    <cellStyle name="Zarez 3 3 3" xfId="32585" xr:uid="{00000000-0005-0000-0000-000004820000}"/>
    <cellStyle name="Zarez 3 3 3 10" xfId="32586" xr:uid="{00000000-0005-0000-0000-000005820000}"/>
    <cellStyle name="Zarez 3 3 3 11" xfId="32587" xr:uid="{00000000-0005-0000-0000-000006820000}"/>
    <cellStyle name="Zarez 3 3 3 2" xfId="32588" xr:uid="{00000000-0005-0000-0000-000007820000}"/>
    <cellStyle name="Zarez 3 3 3 2 2" xfId="32589" xr:uid="{00000000-0005-0000-0000-000008820000}"/>
    <cellStyle name="Zarez 3 3 3 2 2 2" xfId="32590" xr:uid="{00000000-0005-0000-0000-000009820000}"/>
    <cellStyle name="Zarez 3 3 3 2 3" xfId="32591" xr:uid="{00000000-0005-0000-0000-00000A820000}"/>
    <cellStyle name="Zarez 3 3 3 2 3 2" xfId="32592" xr:uid="{00000000-0005-0000-0000-00000B820000}"/>
    <cellStyle name="Zarez 3 3 3 2 4" xfId="32593" xr:uid="{00000000-0005-0000-0000-00000C820000}"/>
    <cellStyle name="Zarez 3 3 3 2 5" xfId="32594" xr:uid="{00000000-0005-0000-0000-00000D820000}"/>
    <cellStyle name="Zarez 3 3 3 3" xfId="32595" xr:uid="{00000000-0005-0000-0000-00000E820000}"/>
    <cellStyle name="Zarez 3 3 3 3 2" xfId="32596" xr:uid="{00000000-0005-0000-0000-00000F820000}"/>
    <cellStyle name="Zarez 3 3 3 3 2 2" xfId="32597" xr:uid="{00000000-0005-0000-0000-000010820000}"/>
    <cellStyle name="Zarez 3 3 3 3 3" xfId="32598" xr:uid="{00000000-0005-0000-0000-000011820000}"/>
    <cellStyle name="Zarez 3 3 3 3 3 2" xfId="32599" xr:uid="{00000000-0005-0000-0000-000012820000}"/>
    <cellStyle name="Zarez 3 3 3 3 4" xfId="32600" xr:uid="{00000000-0005-0000-0000-000013820000}"/>
    <cellStyle name="Zarez 3 3 3 3 5" xfId="32601" xr:uid="{00000000-0005-0000-0000-000014820000}"/>
    <cellStyle name="Zarez 3 3 3 4" xfId="32602" xr:uid="{00000000-0005-0000-0000-000015820000}"/>
    <cellStyle name="Zarez 3 3 3 4 2" xfId="32603" xr:uid="{00000000-0005-0000-0000-000016820000}"/>
    <cellStyle name="Zarez 3 3 3 4 2 2" xfId="32604" xr:uid="{00000000-0005-0000-0000-000017820000}"/>
    <cellStyle name="Zarez 3 3 3 4 3" xfId="32605" xr:uid="{00000000-0005-0000-0000-000018820000}"/>
    <cellStyle name="Zarez 3 3 3 4 3 2" xfId="32606" xr:uid="{00000000-0005-0000-0000-000019820000}"/>
    <cellStyle name="Zarez 3 3 3 4 4" xfId="32607" xr:uid="{00000000-0005-0000-0000-00001A820000}"/>
    <cellStyle name="Zarez 3 3 3 4 5" xfId="32608" xr:uid="{00000000-0005-0000-0000-00001B820000}"/>
    <cellStyle name="Zarez 3 3 3 5" xfId="32609" xr:uid="{00000000-0005-0000-0000-00001C820000}"/>
    <cellStyle name="Zarez 3 3 3 5 2" xfId="32610" xr:uid="{00000000-0005-0000-0000-00001D820000}"/>
    <cellStyle name="Zarez 3 3 3 5 2 2" xfId="32611" xr:uid="{00000000-0005-0000-0000-00001E820000}"/>
    <cellStyle name="Zarez 3 3 3 5 3" xfId="32612" xr:uid="{00000000-0005-0000-0000-00001F820000}"/>
    <cellStyle name="Zarez 3 3 3 5 3 2" xfId="32613" xr:uid="{00000000-0005-0000-0000-000020820000}"/>
    <cellStyle name="Zarez 3 3 3 5 4" xfId="32614" xr:uid="{00000000-0005-0000-0000-000021820000}"/>
    <cellStyle name="Zarez 3 3 3 5 5" xfId="32615" xr:uid="{00000000-0005-0000-0000-000022820000}"/>
    <cellStyle name="Zarez 3 3 3 6" xfId="32616" xr:uid="{00000000-0005-0000-0000-000023820000}"/>
    <cellStyle name="Zarez 3 3 3 6 2" xfId="32617" xr:uid="{00000000-0005-0000-0000-000024820000}"/>
    <cellStyle name="Zarez 3 3 3 6 2 2" xfId="32618" xr:uid="{00000000-0005-0000-0000-000025820000}"/>
    <cellStyle name="Zarez 3 3 3 6 3" xfId="32619" xr:uid="{00000000-0005-0000-0000-000026820000}"/>
    <cellStyle name="Zarez 3 3 3 6 3 2" xfId="32620" xr:uid="{00000000-0005-0000-0000-000027820000}"/>
    <cellStyle name="Zarez 3 3 3 6 4" xfId="32621" xr:uid="{00000000-0005-0000-0000-000028820000}"/>
    <cellStyle name="Zarez 3 3 3 7" xfId="32622" xr:uid="{00000000-0005-0000-0000-000029820000}"/>
    <cellStyle name="Zarez 3 3 3 7 2" xfId="32623" xr:uid="{00000000-0005-0000-0000-00002A820000}"/>
    <cellStyle name="Zarez 3 3 3 7 2 2" xfId="32624" xr:uid="{00000000-0005-0000-0000-00002B820000}"/>
    <cellStyle name="Zarez 3 3 3 7 3" xfId="32625" xr:uid="{00000000-0005-0000-0000-00002C820000}"/>
    <cellStyle name="Zarez 3 3 3 7 3 2" xfId="32626" xr:uid="{00000000-0005-0000-0000-00002D820000}"/>
    <cellStyle name="Zarez 3 3 3 7 4" xfId="32627" xr:uid="{00000000-0005-0000-0000-00002E820000}"/>
    <cellStyle name="Zarez 3 3 3 8" xfId="32628" xr:uid="{00000000-0005-0000-0000-00002F820000}"/>
    <cellStyle name="Zarez 3 3 3 8 2" xfId="32629" xr:uid="{00000000-0005-0000-0000-000030820000}"/>
    <cellStyle name="Zarez 3 3 3 9" xfId="32630" xr:uid="{00000000-0005-0000-0000-000031820000}"/>
    <cellStyle name="Zarez 3 3 3 9 2" xfId="32631" xr:uid="{00000000-0005-0000-0000-000032820000}"/>
    <cellStyle name="Zarez 3 3 4" xfId="32632" xr:uid="{00000000-0005-0000-0000-000033820000}"/>
    <cellStyle name="Zarez 3 3 4 10" xfId="32633" xr:uid="{00000000-0005-0000-0000-000034820000}"/>
    <cellStyle name="Zarez 3 3 4 11" xfId="32634" xr:uid="{00000000-0005-0000-0000-000035820000}"/>
    <cellStyle name="Zarez 3 3 4 2" xfId="32635" xr:uid="{00000000-0005-0000-0000-000036820000}"/>
    <cellStyle name="Zarez 3 3 4 2 2" xfId="32636" xr:uid="{00000000-0005-0000-0000-000037820000}"/>
    <cellStyle name="Zarez 3 3 4 2 2 2" xfId="32637" xr:uid="{00000000-0005-0000-0000-000038820000}"/>
    <cellStyle name="Zarez 3 3 4 2 3" xfId="32638" xr:uid="{00000000-0005-0000-0000-000039820000}"/>
    <cellStyle name="Zarez 3 3 4 2 3 2" xfId="32639" xr:uid="{00000000-0005-0000-0000-00003A820000}"/>
    <cellStyle name="Zarez 3 3 4 2 4" xfId="32640" xr:uid="{00000000-0005-0000-0000-00003B820000}"/>
    <cellStyle name="Zarez 3 3 4 2 5" xfId="32641" xr:uid="{00000000-0005-0000-0000-00003C820000}"/>
    <cellStyle name="Zarez 3 3 4 3" xfId="32642" xr:uid="{00000000-0005-0000-0000-00003D820000}"/>
    <cellStyle name="Zarez 3 3 4 3 2" xfId="32643" xr:uid="{00000000-0005-0000-0000-00003E820000}"/>
    <cellStyle name="Zarez 3 3 4 3 2 2" xfId="32644" xr:uid="{00000000-0005-0000-0000-00003F820000}"/>
    <cellStyle name="Zarez 3 3 4 3 3" xfId="32645" xr:uid="{00000000-0005-0000-0000-000040820000}"/>
    <cellStyle name="Zarez 3 3 4 3 3 2" xfId="32646" xr:uid="{00000000-0005-0000-0000-000041820000}"/>
    <cellStyle name="Zarez 3 3 4 3 4" xfId="32647" xr:uid="{00000000-0005-0000-0000-000042820000}"/>
    <cellStyle name="Zarez 3 3 4 3 5" xfId="32648" xr:uid="{00000000-0005-0000-0000-000043820000}"/>
    <cellStyle name="Zarez 3 3 4 4" xfId="32649" xr:uid="{00000000-0005-0000-0000-000044820000}"/>
    <cellStyle name="Zarez 3 3 4 4 2" xfId="32650" xr:uid="{00000000-0005-0000-0000-000045820000}"/>
    <cellStyle name="Zarez 3 3 4 4 2 2" xfId="32651" xr:uid="{00000000-0005-0000-0000-000046820000}"/>
    <cellStyle name="Zarez 3 3 4 4 3" xfId="32652" xr:uid="{00000000-0005-0000-0000-000047820000}"/>
    <cellStyle name="Zarez 3 3 4 4 3 2" xfId="32653" xr:uid="{00000000-0005-0000-0000-000048820000}"/>
    <cellStyle name="Zarez 3 3 4 4 4" xfId="32654" xr:uid="{00000000-0005-0000-0000-000049820000}"/>
    <cellStyle name="Zarez 3 3 4 4 5" xfId="32655" xr:uid="{00000000-0005-0000-0000-00004A820000}"/>
    <cellStyle name="Zarez 3 3 4 5" xfId="32656" xr:uid="{00000000-0005-0000-0000-00004B820000}"/>
    <cellStyle name="Zarez 3 3 4 5 2" xfId="32657" xr:uid="{00000000-0005-0000-0000-00004C820000}"/>
    <cellStyle name="Zarez 3 3 4 5 2 2" xfId="32658" xr:uid="{00000000-0005-0000-0000-00004D820000}"/>
    <cellStyle name="Zarez 3 3 4 5 3" xfId="32659" xr:uid="{00000000-0005-0000-0000-00004E820000}"/>
    <cellStyle name="Zarez 3 3 4 5 3 2" xfId="32660" xr:uid="{00000000-0005-0000-0000-00004F820000}"/>
    <cellStyle name="Zarez 3 3 4 5 4" xfId="32661" xr:uid="{00000000-0005-0000-0000-000050820000}"/>
    <cellStyle name="Zarez 3 3 4 5 5" xfId="32662" xr:uid="{00000000-0005-0000-0000-000051820000}"/>
    <cellStyle name="Zarez 3 3 4 6" xfId="32663" xr:uid="{00000000-0005-0000-0000-000052820000}"/>
    <cellStyle name="Zarez 3 3 4 6 2" xfId="32664" xr:uid="{00000000-0005-0000-0000-000053820000}"/>
    <cellStyle name="Zarez 3 3 4 6 2 2" xfId="32665" xr:uid="{00000000-0005-0000-0000-000054820000}"/>
    <cellStyle name="Zarez 3 3 4 6 3" xfId="32666" xr:uid="{00000000-0005-0000-0000-000055820000}"/>
    <cellStyle name="Zarez 3 3 4 6 3 2" xfId="32667" xr:uid="{00000000-0005-0000-0000-000056820000}"/>
    <cellStyle name="Zarez 3 3 4 6 4" xfId="32668" xr:uid="{00000000-0005-0000-0000-000057820000}"/>
    <cellStyle name="Zarez 3 3 4 7" xfId="32669" xr:uid="{00000000-0005-0000-0000-000058820000}"/>
    <cellStyle name="Zarez 3 3 4 7 2" xfId="32670" xr:uid="{00000000-0005-0000-0000-000059820000}"/>
    <cellStyle name="Zarez 3 3 4 7 2 2" xfId="32671" xr:uid="{00000000-0005-0000-0000-00005A820000}"/>
    <cellStyle name="Zarez 3 3 4 7 3" xfId="32672" xr:uid="{00000000-0005-0000-0000-00005B820000}"/>
    <cellStyle name="Zarez 3 3 4 7 3 2" xfId="32673" xr:uid="{00000000-0005-0000-0000-00005C820000}"/>
    <cellStyle name="Zarez 3 3 4 7 4" xfId="32674" xr:uid="{00000000-0005-0000-0000-00005D820000}"/>
    <cellStyle name="Zarez 3 3 4 8" xfId="32675" xr:uid="{00000000-0005-0000-0000-00005E820000}"/>
    <cellStyle name="Zarez 3 3 4 8 2" xfId="32676" xr:uid="{00000000-0005-0000-0000-00005F820000}"/>
    <cellStyle name="Zarez 3 3 4 9" xfId="32677" xr:uid="{00000000-0005-0000-0000-000060820000}"/>
    <cellStyle name="Zarez 3 3 4 9 2" xfId="32678" xr:uid="{00000000-0005-0000-0000-000061820000}"/>
    <cellStyle name="Zarez 3 3 5" xfId="32679" xr:uid="{00000000-0005-0000-0000-000062820000}"/>
    <cellStyle name="Zarez 3 3 5 10" xfId="32680" xr:uid="{00000000-0005-0000-0000-000063820000}"/>
    <cellStyle name="Zarez 3 3 5 11" xfId="32681" xr:uid="{00000000-0005-0000-0000-000064820000}"/>
    <cellStyle name="Zarez 3 3 5 2" xfId="32682" xr:uid="{00000000-0005-0000-0000-000065820000}"/>
    <cellStyle name="Zarez 3 3 5 2 2" xfId="32683" xr:uid="{00000000-0005-0000-0000-000066820000}"/>
    <cellStyle name="Zarez 3 3 5 2 2 2" xfId="32684" xr:uid="{00000000-0005-0000-0000-000067820000}"/>
    <cellStyle name="Zarez 3 3 5 2 3" xfId="32685" xr:uid="{00000000-0005-0000-0000-000068820000}"/>
    <cellStyle name="Zarez 3 3 5 2 3 2" xfId="32686" xr:uid="{00000000-0005-0000-0000-000069820000}"/>
    <cellStyle name="Zarez 3 3 5 2 4" xfId="32687" xr:uid="{00000000-0005-0000-0000-00006A820000}"/>
    <cellStyle name="Zarez 3 3 5 2 5" xfId="32688" xr:uid="{00000000-0005-0000-0000-00006B820000}"/>
    <cellStyle name="Zarez 3 3 5 3" xfId="32689" xr:uid="{00000000-0005-0000-0000-00006C820000}"/>
    <cellStyle name="Zarez 3 3 5 3 2" xfId="32690" xr:uid="{00000000-0005-0000-0000-00006D820000}"/>
    <cellStyle name="Zarez 3 3 5 3 2 2" xfId="32691" xr:uid="{00000000-0005-0000-0000-00006E820000}"/>
    <cellStyle name="Zarez 3 3 5 3 3" xfId="32692" xr:uid="{00000000-0005-0000-0000-00006F820000}"/>
    <cellStyle name="Zarez 3 3 5 3 3 2" xfId="32693" xr:uid="{00000000-0005-0000-0000-000070820000}"/>
    <cellStyle name="Zarez 3 3 5 3 4" xfId="32694" xr:uid="{00000000-0005-0000-0000-000071820000}"/>
    <cellStyle name="Zarez 3 3 5 3 5" xfId="32695" xr:uid="{00000000-0005-0000-0000-000072820000}"/>
    <cellStyle name="Zarez 3 3 5 4" xfId="32696" xr:uid="{00000000-0005-0000-0000-000073820000}"/>
    <cellStyle name="Zarez 3 3 5 4 2" xfId="32697" xr:uid="{00000000-0005-0000-0000-000074820000}"/>
    <cellStyle name="Zarez 3 3 5 4 2 2" xfId="32698" xr:uid="{00000000-0005-0000-0000-000075820000}"/>
    <cellStyle name="Zarez 3 3 5 4 3" xfId="32699" xr:uid="{00000000-0005-0000-0000-000076820000}"/>
    <cellStyle name="Zarez 3 3 5 4 3 2" xfId="32700" xr:uid="{00000000-0005-0000-0000-000077820000}"/>
    <cellStyle name="Zarez 3 3 5 4 4" xfId="32701" xr:uid="{00000000-0005-0000-0000-000078820000}"/>
    <cellStyle name="Zarez 3 3 5 4 5" xfId="32702" xr:uid="{00000000-0005-0000-0000-000079820000}"/>
    <cellStyle name="Zarez 3 3 5 5" xfId="32703" xr:uid="{00000000-0005-0000-0000-00007A820000}"/>
    <cellStyle name="Zarez 3 3 5 5 2" xfId="32704" xr:uid="{00000000-0005-0000-0000-00007B820000}"/>
    <cellStyle name="Zarez 3 3 5 5 2 2" xfId="32705" xr:uid="{00000000-0005-0000-0000-00007C820000}"/>
    <cellStyle name="Zarez 3 3 5 5 3" xfId="32706" xr:uid="{00000000-0005-0000-0000-00007D820000}"/>
    <cellStyle name="Zarez 3 3 5 5 3 2" xfId="32707" xr:uid="{00000000-0005-0000-0000-00007E820000}"/>
    <cellStyle name="Zarez 3 3 5 5 4" xfId="32708" xr:uid="{00000000-0005-0000-0000-00007F820000}"/>
    <cellStyle name="Zarez 3 3 5 5 5" xfId="32709" xr:uid="{00000000-0005-0000-0000-000080820000}"/>
    <cellStyle name="Zarez 3 3 5 6" xfId="32710" xr:uid="{00000000-0005-0000-0000-000081820000}"/>
    <cellStyle name="Zarez 3 3 5 6 2" xfId="32711" xr:uid="{00000000-0005-0000-0000-000082820000}"/>
    <cellStyle name="Zarez 3 3 5 6 2 2" xfId="32712" xr:uid="{00000000-0005-0000-0000-000083820000}"/>
    <cellStyle name="Zarez 3 3 5 6 3" xfId="32713" xr:uid="{00000000-0005-0000-0000-000084820000}"/>
    <cellStyle name="Zarez 3 3 5 6 3 2" xfId="32714" xr:uid="{00000000-0005-0000-0000-000085820000}"/>
    <cellStyle name="Zarez 3 3 5 6 4" xfId="32715" xr:uid="{00000000-0005-0000-0000-000086820000}"/>
    <cellStyle name="Zarez 3 3 5 7" xfId="32716" xr:uid="{00000000-0005-0000-0000-000087820000}"/>
    <cellStyle name="Zarez 3 3 5 7 2" xfId="32717" xr:uid="{00000000-0005-0000-0000-000088820000}"/>
    <cellStyle name="Zarez 3 3 5 7 2 2" xfId="32718" xr:uid="{00000000-0005-0000-0000-000089820000}"/>
    <cellStyle name="Zarez 3 3 5 7 3" xfId="32719" xr:uid="{00000000-0005-0000-0000-00008A820000}"/>
    <cellStyle name="Zarez 3 3 5 7 3 2" xfId="32720" xr:uid="{00000000-0005-0000-0000-00008B820000}"/>
    <cellStyle name="Zarez 3 3 5 7 4" xfId="32721" xr:uid="{00000000-0005-0000-0000-00008C820000}"/>
    <cellStyle name="Zarez 3 3 5 8" xfId="32722" xr:uid="{00000000-0005-0000-0000-00008D820000}"/>
    <cellStyle name="Zarez 3 3 5 8 2" xfId="32723" xr:uid="{00000000-0005-0000-0000-00008E820000}"/>
    <cellStyle name="Zarez 3 3 5 9" xfId="32724" xr:uid="{00000000-0005-0000-0000-00008F820000}"/>
    <cellStyle name="Zarez 3 3 5 9 2" xfId="32725" xr:uid="{00000000-0005-0000-0000-000090820000}"/>
    <cellStyle name="Zarez 3 3 6" xfId="32726" xr:uid="{00000000-0005-0000-0000-000091820000}"/>
    <cellStyle name="Zarez 3 3 6 10" xfId="32727" xr:uid="{00000000-0005-0000-0000-000092820000}"/>
    <cellStyle name="Zarez 3 3 6 11" xfId="32728" xr:uid="{00000000-0005-0000-0000-000093820000}"/>
    <cellStyle name="Zarez 3 3 6 2" xfId="32729" xr:uid="{00000000-0005-0000-0000-000094820000}"/>
    <cellStyle name="Zarez 3 3 6 2 2" xfId="32730" xr:uid="{00000000-0005-0000-0000-000095820000}"/>
    <cellStyle name="Zarez 3 3 6 2 2 2" xfId="32731" xr:uid="{00000000-0005-0000-0000-000096820000}"/>
    <cellStyle name="Zarez 3 3 6 2 3" xfId="32732" xr:uid="{00000000-0005-0000-0000-000097820000}"/>
    <cellStyle name="Zarez 3 3 6 2 3 2" xfId="32733" xr:uid="{00000000-0005-0000-0000-000098820000}"/>
    <cellStyle name="Zarez 3 3 6 2 4" xfId="32734" xr:uid="{00000000-0005-0000-0000-000099820000}"/>
    <cellStyle name="Zarez 3 3 6 2 5" xfId="32735" xr:uid="{00000000-0005-0000-0000-00009A820000}"/>
    <cellStyle name="Zarez 3 3 6 3" xfId="32736" xr:uid="{00000000-0005-0000-0000-00009B820000}"/>
    <cellStyle name="Zarez 3 3 6 3 2" xfId="32737" xr:uid="{00000000-0005-0000-0000-00009C820000}"/>
    <cellStyle name="Zarez 3 3 6 3 2 2" xfId="32738" xr:uid="{00000000-0005-0000-0000-00009D820000}"/>
    <cellStyle name="Zarez 3 3 6 3 3" xfId="32739" xr:uid="{00000000-0005-0000-0000-00009E820000}"/>
    <cellStyle name="Zarez 3 3 6 3 3 2" xfId="32740" xr:uid="{00000000-0005-0000-0000-00009F820000}"/>
    <cellStyle name="Zarez 3 3 6 3 4" xfId="32741" xr:uid="{00000000-0005-0000-0000-0000A0820000}"/>
    <cellStyle name="Zarez 3 3 6 3 5" xfId="32742" xr:uid="{00000000-0005-0000-0000-0000A1820000}"/>
    <cellStyle name="Zarez 3 3 6 4" xfId="32743" xr:uid="{00000000-0005-0000-0000-0000A2820000}"/>
    <cellStyle name="Zarez 3 3 6 4 2" xfId="32744" xr:uid="{00000000-0005-0000-0000-0000A3820000}"/>
    <cellStyle name="Zarez 3 3 6 4 2 2" xfId="32745" xr:uid="{00000000-0005-0000-0000-0000A4820000}"/>
    <cellStyle name="Zarez 3 3 6 4 3" xfId="32746" xr:uid="{00000000-0005-0000-0000-0000A5820000}"/>
    <cellStyle name="Zarez 3 3 6 4 3 2" xfId="32747" xr:uid="{00000000-0005-0000-0000-0000A6820000}"/>
    <cellStyle name="Zarez 3 3 6 4 4" xfId="32748" xr:uid="{00000000-0005-0000-0000-0000A7820000}"/>
    <cellStyle name="Zarez 3 3 6 4 5" xfId="32749" xr:uid="{00000000-0005-0000-0000-0000A8820000}"/>
    <cellStyle name="Zarez 3 3 6 5" xfId="32750" xr:uid="{00000000-0005-0000-0000-0000A9820000}"/>
    <cellStyle name="Zarez 3 3 6 5 2" xfId="32751" xr:uid="{00000000-0005-0000-0000-0000AA820000}"/>
    <cellStyle name="Zarez 3 3 6 5 2 2" xfId="32752" xr:uid="{00000000-0005-0000-0000-0000AB820000}"/>
    <cellStyle name="Zarez 3 3 6 5 3" xfId="32753" xr:uid="{00000000-0005-0000-0000-0000AC820000}"/>
    <cellStyle name="Zarez 3 3 6 5 3 2" xfId="32754" xr:uid="{00000000-0005-0000-0000-0000AD820000}"/>
    <cellStyle name="Zarez 3 3 6 5 4" xfId="32755" xr:uid="{00000000-0005-0000-0000-0000AE820000}"/>
    <cellStyle name="Zarez 3 3 6 5 5" xfId="32756" xr:uid="{00000000-0005-0000-0000-0000AF820000}"/>
    <cellStyle name="Zarez 3 3 6 6" xfId="32757" xr:uid="{00000000-0005-0000-0000-0000B0820000}"/>
    <cellStyle name="Zarez 3 3 6 6 2" xfId="32758" xr:uid="{00000000-0005-0000-0000-0000B1820000}"/>
    <cellStyle name="Zarez 3 3 6 6 2 2" xfId="32759" xr:uid="{00000000-0005-0000-0000-0000B2820000}"/>
    <cellStyle name="Zarez 3 3 6 6 3" xfId="32760" xr:uid="{00000000-0005-0000-0000-0000B3820000}"/>
    <cellStyle name="Zarez 3 3 6 6 3 2" xfId="32761" xr:uid="{00000000-0005-0000-0000-0000B4820000}"/>
    <cellStyle name="Zarez 3 3 6 6 4" xfId="32762" xr:uid="{00000000-0005-0000-0000-0000B5820000}"/>
    <cellStyle name="Zarez 3 3 6 7" xfId="32763" xr:uid="{00000000-0005-0000-0000-0000B6820000}"/>
    <cellStyle name="Zarez 3 3 6 7 2" xfId="32764" xr:uid="{00000000-0005-0000-0000-0000B7820000}"/>
    <cellStyle name="Zarez 3 3 6 7 2 2" xfId="32765" xr:uid="{00000000-0005-0000-0000-0000B8820000}"/>
    <cellStyle name="Zarez 3 3 6 7 3" xfId="32766" xr:uid="{00000000-0005-0000-0000-0000B9820000}"/>
    <cellStyle name="Zarez 3 3 6 7 3 2" xfId="32767" xr:uid="{00000000-0005-0000-0000-0000BA820000}"/>
    <cellStyle name="Zarez 3 3 6 7 4" xfId="32768" xr:uid="{00000000-0005-0000-0000-0000BB820000}"/>
    <cellStyle name="Zarez 3 3 6 8" xfId="32769" xr:uid="{00000000-0005-0000-0000-0000BC820000}"/>
    <cellStyle name="Zarez 3 3 6 8 2" xfId="32770" xr:uid="{00000000-0005-0000-0000-0000BD820000}"/>
    <cellStyle name="Zarez 3 3 6 9" xfId="32771" xr:uid="{00000000-0005-0000-0000-0000BE820000}"/>
    <cellStyle name="Zarez 3 3 6 9 2" xfId="32772" xr:uid="{00000000-0005-0000-0000-0000BF820000}"/>
    <cellStyle name="Zarez 3 3 7" xfId="32773" xr:uid="{00000000-0005-0000-0000-0000C0820000}"/>
    <cellStyle name="Zarez 3 3 7 10" xfId="32774" xr:uid="{00000000-0005-0000-0000-0000C1820000}"/>
    <cellStyle name="Zarez 3 3 7 11" xfId="32775" xr:uid="{00000000-0005-0000-0000-0000C2820000}"/>
    <cellStyle name="Zarez 3 3 7 2" xfId="32776" xr:uid="{00000000-0005-0000-0000-0000C3820000}"/>
    <cellStyle name="Zarez 3 3 7 2 2" xfId="32777" xr:uid="{00000000-0005-0000-0000-0000C4820000}"/>
    <cellStyle name="Zarez 3 3 7 2 2 2" xfId="32778" xr:uid="{00000000-0005-0000-0000-0000C5820000}"/>
    <cellStyle name="Zarez 3 3 7 2 3" xfId="32779" xr:uid="{00000000-0005-0000-0000-0000C6820000}"/>
    <cellStyle name="Zarez 3 3 7 2 3 2" xfId="32780" xr:uid="{00000000-0005-0000-0000-0000C7820000}"/>
    <cellStyle name="Zarez 3 3 7 2 4" xfId="32781" xr:uid="{00000000-0005-0000-0000-0000C8820000}"/>
    <cellStyle name="Zarez 3 3 7 2 5" xfId="32782" xr:uid="{00000000-0005-0000-0000-0000C9820000}"/>
    <cellStyle name="Zarez 3 3 7 3" xfId="32783" xr:uid="{00000000-0005-0000-0000-0000CA820000}"/>
    <cellStyle name="Zarez 3 3 7 3 2" xfId="32784" xr:uid="{00000000-0005-0000-0000-0000CB820000}"/>
    <cellStyle name="Zarez 3 3 7 3 2 2" xfId="32785" xr:uid="{00000000-0005-0000-0000-0000CC820000}"/>
    <cellStyle name="Zarez 3 3 7 3 3" xfId="32786" xr:uid="{00000000-0005-0000-0000-0000CD820000}"/>
    <cellStyle name="Zarez 3 3 7 3 3 2" xfId="32787" xr:uid="{00000000-0005-0000-0000-0000CE820000}"/>
    <cellStyle name="Zarez 3 3 7 3 4" xfId="32788" xr:uid="{00000000-0005-0000-0000-0000CF820000}"/>
    <cellStyle name="Zarez 3 3 7 3 5" xfId="32789" xr:uid="{00000000-0005-0000-0000-0000D0820000}"/>
    <cellStyle name="Zarez 3 3 7 4" xfId="32790" xr:uid="{00000000-0005-0000-0000-0000D1820000}"/>
    <cellStyle name="Zarez 3 3 7 4 2" xfId="32791" xr:uid="{00000000-0005-0000-0000-0000D2820000}"/>
    <cellStyle name="Zarez 3 3 7 4 2 2" xfId="32792" xr:uid="{00000000-0005-0000-0000-0000D3820000}"/>
    <cellStyle name="Zarez 3 3 7 4 3" xfId="32793" xr:uid="{00000000-0005-0000-0000-0000D4820000}"/>
    <cellStyle name="Zarez 3 3 7 4 3 2" xfId="32794" xr:uid="{00000000-0005-0000-0000-0000D5820000}"/>
    <cellStyle name="Zarez 3 3 7 4 4" xfId="32795" xr:uid="{00000000-0005-0000-0000-0000D6820000}"/>
    <cellStyle name="Zarez 3 3 7 4 5" xfId="32796" xr:uid="{00000000-0005-0000-0000-0000D7820000}"/>
    <cellStyle name="Zarez 3 3 7 5" xfId="32797" xr:uid="{00000000-0005-0000-0000-0000D8820000}"/>
    <cellStyle name="Zarez 3 3 7 5 2" xfId="32798" xr:uid="{00000000-0005-0000-0000-0000D9820000}"/>
    <cellStyle name="Zarez 3 3 7 5 2 2" xfId="32799" xr:uid="{00000000-0005-0000-0000-0000DA820000}"/>
    <cellStyle name="Zarez 3 3 7 5 3" xfId="32800" xr:uid="{00000000-0005-0000-0000-0000DB820000}"/>
    <cellStyle name="Zarez 3 3 7 5 3 2" xfId="32801" xr:uid="{00000000-0005-0000-0000-0000DC820000}"/>
    <cellStyle name="Zarez 3 3 7 5 4" xfId="32802" xr:uid="{00000000-0005-0000-0000-0000DD820000}"/>
    <cellStyle name="Zarez 3 3 7 5 5" xfId="32803" xr:uid="{00000000-0005-0000-0000-0000DE820000}"/>
    <cellStyle name="Zarez 3 3 7 6" xfId="32804" xr:uid="{00000000-0005-0000-0000-0000DF820000}"/>
    <cellStyle name="Zarez 3 3 7 6 2" xfId="32805" xr:uid="{00000000-0005-0000-0000-0000E0820000}"/>
    <cellStyle name="Zarez 3 3 7 6 2 2" xfId="32806" xr:uid="{00000000-0005-0000-0000-0000E1820000}"/>
    <cellStyle name="Zarez 3 3 7 6 3" xfId="32807" xr:uid="{00000000-0005-0000-0000-0000E2820000}"/>
    <cellStyle name="Zarez 3 3 7 6 3 2" xfId="32808" xr:uid="{00000000-0005-0000-0000-0000E3820000}"/>
    <cellStyle name="Zarez 3 3 7 6 4" xfId="32809" xr:uid="{00000000-0005-0000-0000-0000E4820000}"/>
    <cellStyle name="Zarez 3 3 7 7" xfId="32810" xr:uid="{00000000-0005-0000-0000-0000E5820000}"/>
    <cellStyle name="Zarez 3 3 7 7 2" xfId="32811" xr:uid="{00000000-0005-0000-0000-0000E6820000}"/>
    <cellStyle name="Zarez 3 3 7 7 2 2" xfId="32812" xr:uid="{00000000-0005-0000-0000-0000E7820000}"/>
    <cellStyle name="Zarez 3 3 7 7 3" xfId="32813" xr:uid="{00000000-0005-0000-0000-0000E8820000}"/>
    <cellStyle name="Zarez 3 3 7 7 3 2" xfId="32814" xr:uid="{00000000-0005-0000-0000-0000E9820000}"/>
    <cellStyle name="Zarez 3 3 7 7 4" xfId="32815" xr:uid="{00000000-0005-0000-0000-0000EA820000}"/>
    <cellStyle name="Zarez 3 3 7 8" xfId="32816" xr:uid="{00000000-0005-0000-0000-0000EB820000}"/>
    <cellStyle name="Zarez 3 3 7 8 2" xfId="32817" xr:uid="{00000000-0005-0000-0000-0000EC820000}"/>
    <cellStyle name="Zarez 3 3 7 9" xfId="32818" xr:uid="{00000000-0005-0000-0000-0000ED820000}"/>
    <cellStyle name="Zarez 3 3 7 9 2" xfId="32819" xr:uid="{00000000-0005-0000-0000-0000EE820000}"/>
    <cellStyle name="Zarez 3 3 8" xfId="32820" xr:uid="{00000000-0005-0000-0000-0000EF820000}"/>
    <cellStyle name="Zarez 3 3 8 2" xfId="32821" xr:uid="{00000000-0005-0000-0000-0000F0820000}"/>
    <cellStyle name="Zarez 3 3 8 2 2" xfId="32822" xr:uid="{00000000-0005-0000-0000-0000F1820000}"/>
    <cellStyle name="Zarez 3 3 8 3" xfId="32823" xr:uid="{00000000-0005-0000-0000-0000F2820000}"/>
    <cellStyle name="Zarez 3 3 8 3 2" xfId="32824" xr:uid="{00000000-0005-0000-0000-0000F3820000}"/>
    <cellStyle name="Zarez 3 3 8 4" xfId="32825" xr:uid="{00000000-0005-0000-0000-0000F4820000}"/>
    <cellStyle name="Zarez 3 3 9" xfId="32826" xr:uid="{00000000-0005-0000-0000-0000F5820000}"/>
    <cellStyle name="Zarez 3 3 9 2" xfId="32827" xr:uid="{00000000-0005-0000-0000-0000F6820000}"/>
    <cellStyle name="Zarez 3 3 9 2 2" xfId="32828" xr:uid="{00000000-0005-0000-0000-0000F7820000}"/>
    <cellStyle name="Zarez 3 3 9 3" xfId="32829" xr:uid="{00000000-0005-0000-0000-0000F8820000}"/>
    <cellStyle name="Zarez 3 4" xfId="1273" xr:uid="{00000000-0005-0000-0000-0000F9820000}"/>
    <cellStyle name="Zarez 3 4 10" xfId="32830" xr:uid="{00000000-0005-0000-0000-0000FA820000}"/>
    <cellStyle name="Zarez 3 4 10 2" xfId="32831" xr:uid="{00000000-0005-0000-0000-0000FB820000}"/>
    <cellStyle name="Zarez 3 4 10 2 2" xfId="32832" xr:uid="{00000000-0005-0000-0000-0000FC820000}"/>
    <cellStyle name="Zarez 3 4 10 3" xfId="32833" xr:uid="{00000000-0005-0000-0000-0000FD820000}"/>
    <cellStyle name="Zarez 3 4 11" xfId="32834" xr:uid="{00000000-0005-0000-0000-0000FE820000}"/>
    <cellStyle name="Zarez 3 4 11 2" xfId="32835" xr:uid="{00000000-0005-0000-0000-0000FF820000}"/>
    <cellStyle name="Zarez 3 4 11 2 2" xfId="32836" xr:uid="{00000000-0005-0000-0000-000000830000}"/>
    <cellStyle name="Zarez 3 4 11 3" xfId="32837" xr:uid="{00000000-0005-0000-0000-000001830000}"/>
    <cellStyle name="Zarez 3 4 12" xfId="32838" xr:uid="{00000000-0005-0000-0000-000002830000}"/>
    <cellStyle name="Zarez 3 4 12 2" xfId="32839" xr:uid="{00000000-0005-0000-0000-000003830000}"/>
    <cellStyle name="Zarez 3 4 13" xfId="32840" xr:uid="{00000000-0005-0000-0000-000004830000}"/>
    <cellStyle name="Zarez 3 4 13 2" xfId="32841" xr:uid="{00000000-0005-0000-0000-000005830000}"/>
    <cellStyle name="Zarez 3 4 14" xfId="32842" xr:uid="{00000000-0005-0000-0000-000006830000}"/>
    <cellStyle name="Zarez 3 4 15" xfId="32843" xr:uid="{00000000-0005-0000-0000-000007830000}"/>
    <cellStyle name="Zarez 3 4 2" xfId="32844" xr:uid="{00000000-0005-0000-0000-000008830000}"/>
    <cellStyle name="Zarez 3 4 2 10" xfId="32845" xr:uid="{00000000-0005-0000-0000-000009830000}"/>
    <cellStyle name="Zarez 3 4 2 11" xfId="32846" xr:uid="{00000000-0005-0000-0000-00000A830000}"/>
    <cellStyle name="Zarez 3 4 2 2" xfId="32847" xr:uid="{00000000-0005-0000-0000-00000B830000}"/>
    <cellStyle name="Zarez 3 4 2 2 2" xfId="32848" xr:uid="{00000000-0005-0000-0000-00000C830000}"/>
    <cellStyle name="Zarez 3 4 2 2 2 2" xfId="32849" xr:uid="{00000000-0005-0000-0000-00000D830000}"/>
    <cellStyle name="Zarez 3 4 2 2 3" xfId="32850" xr:uid="{00000000-0005-0000-0000-00000E830000}"/>
    <cellStyle name="Zarez 3 4 2 2 3 2" xfId="32851" xr:uid="{00000000-0005-0000-0000-00000F830000}"/>
    <cellStyle name="Zarez 3 4 2 2 4" xfId="32852" xr:uid="{00000000-0005-0000-0000-000010830000}"/>
    <cellStyle name="Zarez 3 4 2 2 5" xfId="32853" xr:uid="{00000000-0005-0000-0000-000011830000}"/>
    <cellStyle name="Zarez 3 4 2 3" xfId="32854" xr:uid="{00000000-0005-0000-0000-000012830000}"/>
    <cellStyle name="Zarez 3 4 2 3 2" xfId="32855" xr:uid="{00000000-0005-0000-0000-000013830000}"/>
    <cellStyle name="Zarez 3 4 2 3 2 2" xfId="32856" xr:uid="{00000000-0005-0000-0000-000014830000}"/>
    <cellStyle name="Zarez 3 4 2 3 3" xfId="32857" xr:uid="{00000000-0005-0000-0000-000015830000}"/>
    <cellStyle name="Zarez 3 4 2 3 3 2" xfId="32858" xr:uid="{00000000-0005-0000-0000-000016830000}"/>
    <cellStyle name="Zarez 3 4 2 3 4" xfId="32859" xr:uid="{00000000-0005-0000-0000-000017830000}"/>
    <cellStyle name="Zarez 3 4 2 3 5" xfId="32860" xr:uid="{00000000-0005-0000-0000-000018830000}"/>
    <cellStyle name="Zarez 3 4 2 4" xfId="32861" xr:uid="{00000000-0005-0000-0000-000019830000}"/>
    <cellStyle name="Zarez 3 4 2 4 2" xfId="32862" xr:uid="{00000000-0005-0000-0000-00001A830000}"/>
    <cellStyle name="Zarez 3 4 2 4 2 2" xfId="32863" xr:uid="{00000000-0005-0000-0000-00001B830000}"/>
    <cellStyle name="Zarez 3 4 2 4 3" xfId="32864" xr:uid="{00000000-0005-0000-0000-00001C830000}"/>
    <cellStyle name="Zarez 3 4 2 4 3 2" xfId="32865" xr:uid="{00000000-0005-0000-0000-00001D830000}"/>
    <cellStyle name="Zarez 3 4 2 4 4" xfId="32866" xr:uid="{00000000-0005-0000-0000-00001E830000}"/>
    <cellStyle name="Zarez 3 4 2 4 5" xfId="32867" xr:uid="{00000000-0005-0000-0000-00001F830000}"/>
    <cellStyle name="Zarez 3 4 2 5" xfId="32868" xr:uid="{00000000-0005-0000-0000-000020830000}"/>
    <cellStyle name="Zarez 3 4 2 5 2" xfId="32869" xr:uid="{00000000-0005-0000-0000-000021830000}"/>
    <cellStyle name="Zarez 3 4 2 5 2 2" xfId="32870" xr:uid="{00000000-0005-0000-0000-000022830000}"/>
    <cellStyle name="Zarez 3 4 2 5 3" xfId="32871" xr:uid="{00000000-0005-0000-0000-000023830000}"/>
    <cellStyle name="Zarez 3 4 2 5 3 2" xfId="32872" xr:uid="{00000000-0005-0000-0000-000024830000}"/>
    <cellStyle name="Zarez 3 4 2 5 4" xfId="32873" xr:uid="{00000000-0005-0000-0000-000025830000}"/>
    <cellStyle name="Zarez 3 4 2 5 5" xfId="32874" xr:uid="{00000000-0005-0000-0000-000026830000}"/>
    <cellStyle name="Zarez 3 4 2 6" xfId="32875" xr:uid="{00000000-0005-0000-0000-000027830000}"/>
    <cellStyle name="Zarez 3 4 2 6 2" xfId="32876" xr:uid="{00000000-0005-0000-0000-000028830000}"/>
    <cellStyle name="Zarez 3 4 2 6 2 2" xfId="32877" xr:uid="{00000000-0005-0000-0000-000029830000}"/>
    <cellStyle name="Zarez 3 4 2 6 3" xfId="32878" xr:uid="{00000000-0005-0000-0000-00002A830000}"/>
    <cellStyle name="Zarez 3 4 2 6 3 2" xfId="32879" xr:uid="{00000000-0005-0000-0000-00002B830000}"/>
    <cellStyle name="Zarez 3 4 2 6 4" xfId="32880" xr:uid="{00000000-0005-0000-0000-00002C830000}"/>
    <cellStyle name="Zarez 3 4 2 7" xfId="32881" xr:uid="{00000000-0005-0000-0000-00002D830000}"/>
    <cellStyle name="Zarez 3 4 2 7 2" xfId="32882" xr:uid="{00000000-0005-0000-0000-00002E830000}"/>
    <cellStyle name="Zarez 3 4 2 7 2 2" xfId="32883" xr:uid="{00000000-0005-0000-0000-00002F830000}"/>
    <cellStyle name="Zarez 3 4 2 7 3" xfId="32884" xr:uid="{00000000-0005-0000-0000-000030830000}"/>
    <cellStyle name="Zarez 3 4 2 7 3 2" xfId="32885" xr:uid="{00000000-0005-0000-0000-000031830000}"/>
    <cellStyle name="Zarez 3 4 2 7 4" xfId="32886" xr:uid="{00000000-0005-0000-0000-000032830000}"/>
    <cellStyle name="Zarez 3 4 2 8" xfId="32887" xr:uid="{00000000-0005-0000-0000-000033830000}"/>
    <cellStyle name="Zarez 3 4 2 8 2" xfId="32888" xr:uid="{00000000-0005-0000-0000-000034830000}"/>
    <cellStyle name="Zarez 3 4 2 9" xfId="32889" xr:uid="{00000000-0005-0000-0000-000035830000}"/>
    <cellStyle name="Zarez 3 4 2 9 2" xfId="32890" xr:uid="{00000000-0005-0000-0000-000036830000}"/>
    <cellStyle name="Zarez 3 4 3" xfId="32891" xr:uid="{00000000-0005-0000-0000-000037830000}"/>
    <cellStyle name="Zarez 3 4 3 10" xfId="32892" xr:uid="{00000000-0005-0000-0000-000038830000}"/>
    <cellStyle name="Zarez 3 4 3 11" xfId="32893" xr:uid="{00000000-0005-0000-0000-000039830000}"/>
    <cellStyle name="Zarez 3 4 3 2" xfId="32894" xr:uid="{00000000-0005-0000-0000-00003A830000}"/>
    <cellStyle name="Zarez 3 4 3 2 2" xfId="32895" xr:uid="{00000000-0005-0000-0000-00003B830000}"/>
    <cellStyle name="Zarez 3 4 3 2 2 2" xfId="32896" xr:uid="{00000000-0005-0000-0000-00003C830000}"/>
    <cellStyle name="Zarez 3 4 3 2 3" xfId="32897" xr:uid="{00000000-0005-0000-0000-00003D830000}"/>
    <cellStyle name="Zarez 3 4 3 2 3 2" xfId="32898" xr:uid="{00000000-0005-0000-0000-00003E830000}"/>
    <cellStyle name="Zarez 3 4 3 2 4" xfId="32899" xr:uid="{00000000-0005-0000-0000-00003F830000}"/>
    <cellStyle name="Zarez 3 4 3 2 5" xfId="32900" xr:uid="{00000000-0005-0000-0000-000040830000}"/>
    <cellStyle name="Zarez 3 4 3 3" xfId="32901" xr:uid="{00000000-0005-0000-0000-000041830000}"/>
    <cellStyle name="Zarez 3 4 3 3 2" xfId="32902" xr:uid="{00000000-0005-0000-0000-000042830000}"/>
    <cellStyle name="Zarez 3 4 3 3 2 2" xfId="32903" xr:uid="{00000000-0005-0000-0000-000043830000}"/>
    <cellStyle name="Zarez 3 4 3 3 3" xfId="32904" xr:uid="{00000000-0005-0000-0000-000044830000}"/>
    <cellStyle name="Zarez 3 4 3 3 3 2" xfId="32905" xr:uid="{00000000-0005-0000-0000-000045830000}"/>
    <cellStyle name="Zarez 3 4 3 3 4" xfId="32906" xr:uid="{00000000-0005-0000-0000-000046830000}"/>
    <cellStyle name="Zarez 3 4 3 3 5" xfId="32907" xr:uid="{00000000-0005-0000-0000-000047830000}"/>
    <cellStyle name="Zarez 3 4 3 4" xfId="32908" xr:uid="{00000000-0005-0000-0000-000048830000}"/>
    <cellStyle name="Zarez 3 4 3 4 2" xfId="32909" xr:uid="{00000000-0005-0000-0000-000049830000}"/>
    <cellStyle name="Zarez 3 4 3 4 2 2" xfId="32910" xr:uid="{00000000-0005-0000-0000-00004A830000}"/>
    <cellStyle name="Zarez 3 4 3 4 3" xfId="32911" xr:uid="{00000000-0005-0000-0000-00004B830000}"/>
    <cellStyle name="Zarez 3 4 3 4 3 2" xfId="32912" xr:uid="{00000000-0005-0000-0000-00004C830000}"/>
    <cellStyle name="Zarez 3 4 3 4 4" xfId="32913" xr:uid="{00000000-0005-0000-0000-00004D830000}"/>
    <cellStyle name="Zarez 3 4 3 4 5" xfId="32914" xr:uid="{00000000-0005-0000-0000-00004E830000}"/>
    <cellStyle name="Zarez 3 4 3 5" xfId="32915" xr:uid="{00000000-0005-0000-0000-00004F830000}"/>
    <cellStyle name="Zarez 3 4 3 5 2" xfId="32916" xr:uid="{00000000-0005-0000-0000-000050830000}"/>
    <cellStyle name="Zarez 3 4 3 5 2 2" xfId="32917" xr:uid="{00000000-0005-0000-0000-000051830000}"/>
    <cellStyle name="Zarez 3 4 3 5 3" xfId="32918" xr:uid="{00000000-0005-0000-0000-000052830000}"/>
    <cellStyle name="Zarez 3 4 3 5 3 2" xfId="32919" xr:uid="{00000000-0005-0000-0000-000053830000}"/>
    <cellStyle name="Zarez 3 4 3 5 4" xfId="32920" xr:uid="{00000000-0005-0000-0000-000054830000}"/>
    <cellStyle name="Zarez 3 4 3 5 5" xfId="32921" xr:uid="{00000000-0005-0000-0000-000055830000}"/>
    <cellStyle name="Zarez 3 4 3 6" xfId="32922" xr:uid="{00000000-0005-0000-0000-000056830000}"/>
    <cellStyle name="Zarez 3 4 3 6 2" xfId="32923" xr:uid="{00000000-0005-0000-0000-000057830000}"/>
    <cellStyle name="Zarez 3 4 3 6 2 2" xfId="32924" xr:uid="{00000000-0005-0000-0000-000058830000}"/>
    <cellStyle name="Zarez 3 4 3 6 3" xfId="32925" xr:uid="{00000000-0005-0000-0000-000059830000}"/>
    <cellStyle name="Zarez 3 4 3 6 3 2" xfId="32926" xr:uid="{00000000-0005-0000-0000-00005A830000}"/>
    <cellStyle name="Zarez 3 4 3 6 4" xfId="32927" xr:uid="{00000000-0005-0000-0000-00005B830000}"/>
    <cellStyle name="Zarez 3 4 3 7" xfId="32928" xr:uid="{00000000-0005-0000-0000-00005C830000}"/>
    <cellStyle name="Zarez 3 4 3 7 2" xfId="32929" xr:uid="{00000000-0005-0000-0000-00005D830000}"/>
    <cellStyle name="Zarez 3 4 3 7 2 2" xfId="32930" xr:uid="{00000000-0005-0000-0000-00005E830000}"/>
    <cellStyle name="Zarez 3 4 3 7 3" xfId="32931" xr:uid="{00000000-0005-0000-0000-00005F830000}"/>
    <cellStyle name="Zarez 3 4 3 7 3 2" xfId="32932" xr:uid="{00000000-0005-0000-0000-000060830000}"/>
    <cellStyle name="Zarez 3 4 3 7 4" xfId="32933" xr:uid="{00000000-0005-0000-0000-000061830000}"/>
    <cellStyle name="Zarez 3 4 3 8" xfId="32934" xr:uid="{00000000-0005-0000-0000-000062830000}"/>
    <cellStyle name="Zarez 3 4 3 8 2" xfId="32935" xr:uid="{00000000-0005-0000-0000-000063830000}"/>
    <cellStyle name="Zarez 3 4 3 9" xfId="32936" xr:uid="{00000000-0005-0000-0000-000064830000}"/>
    <cellStyle name="Zarez 3 4 3 9 2" xfId="32937" xr:uid="{00000000-0005-0000-0000-000065830000}"/>
    <cellStyle name="Zarez 3 4 4" xfId="32938" xr:uid="{00000000-0005-0000-0000-000066830000}"/>
    <cellStyle name="Zarez 3 4 4 10" xfId="32939" xr:uid="{00000000-0005-0000-0000-000067830000}"/>
    <cellStyle name="Zarez 3 4 4 11" xfId="32940" xr:uid="{00000000-0005-0000-0000-000068830000}"/>
    <cellStyle name="Zarez 3 4 4 2" xfId="32941" xr:uid="{00000000-0005-0000-0000-000069830000}"/>
    <cellStyle name="Zarez 3 4 4 2 2" xfId="32942" xr:uid="{00000000-0005-0000-0000-00006A830000}"/>
    <cellStyle name="Zarez 3 4 4 2 2 2" xfId="32943" xr:uid="{00000000-0005-0000-0000-00006B830000}"/>
    <cellStyle name="Zarez 3 4 4 2 3" xfId="32944" xr:uid="{00000000-0005-0000-0000-00006C830000}"/>
    <cellStyle name="Zarez 3 4 4 2 3 2" xfId="32945" xr:uid="{00000000-0005-0000-0000-00006D830000}"/>
    <cellStyle name="Zarez 3 4 4 2 4" xfId="32946" xr:uid="{00000000-0005-0000-0000-00006E830000}"/>
    <cellStyle name="Zarez 3 4 4 2 5" xfId="32947" xr:uid="{00000000-0005-0000-0000-00006F830000}"/>
    <cellStyle name="Zarez 3 4 4 3" xfId="32948" xr:uid="{00000000-0005-0000-0000-000070830000}"/>
    <cellStyle name="Zarez 3 4 4 3 2" xfId="32949" xr:uid="{00000000-0005-0000-0000-000071830000}"/>
    <cellStyle name="Zarez 3 4 4 3 2 2" xfId="32950" xr:uid="{00000000-0005-0000-0000-000072830000}"/>
    <cellStyle name="Zarez 3 4 4 3 3" xfId="32951" xr:uid="{00000000-0005-0000-0000-000073830000}"/>
    <cellStyle name="Zarez 3 4 4 3 3 2" xfId="32952" xr:uid="{00000000-0005-0000-0000-000074830000}"/>
    <cellStyle name="Zarez 3 4 4 3 4" xfId="32953" xr:uid="{00000000-0005-0000-0000-000075830000}"/>
    <cellStyle name="Zarez 3 4 4 3 5" xfId="32954" xr:uid="{00000000-0005-0000-0000-000076830000}"/>
    <cellStyle name="Zarez 3 4 4 4" xfId="32955" xr:uid="{00000000-0005-0000-0000-000077830000}"/>
    <cellStyle name="Zarez 3 4 4 4 2" xfId="32956" xr:uid="{00000000-0005-0000-0000-000078830000}"/>
    <cellStyle name="Zarez 3 4 4 4 2 2" xfId="32957" xr:uid="{00000000-0005-0000-0000-000079830000}"/>
    <cellStyle name="Zarez 3 4 4 4 3" xfId="32958" xr:uid="{00000000-0005-0000-0000-00007A830000}"/>
    <cellStyle name="Zarez 3 4 4 4 3 2" xfId="32959" xr:uid="{00000000-0005-0000-0000-00007B830000}"/>
    <cellStyle name="Zarez 3 4 4 4 4" xfId="32960" xr:uid="{00000000-0005-0000-0000-00007C830000}"/>
    <cellStyle name="Zarez 3 4 4 4 5" xfId="32961" xr:uid="{00000000-0005-0000-0000-00007D830000}"/>
    <cellStyle name="Zarez 3 4 4 5" xfId="32962" xr:uid="{00000000-0005-0000-0000-00007E830000}"/>
    <cellStyle name="Zarez 3 4 4 5 2" xfId="32963" xr:uid="{00000000-0005-0000-0000-00007F830000}"/>
    <cellStyle name="Zarez 3 4 4 5 2 2" xfId="32964" xr:uid="{00000000-0005-0000-0000-000080830000}"/>
    <cellStyle name="Zarez 3 4 4 5 3" xfId="32965" xr:uid="{00000000-0005-0000-0000-000081830000}"/>
    <cellStyle name="Zarez 3 4 4 5 3 2" xfId="32966" xr:uid="{00000000-0005-0000-0000-000082830000}"/>
    <cellStyle name="Zarez 3 4 4 5 4" xfId="32967" xr:uid="{00000000-0005-0000-0000-000083830000}"/>
    <cellStyle name="Zarez 3 4 4 5 5" xfId="32968" xr:uid="{00000000-0005-0000-0000-000084830000}"/>
    <cellStyle name="Zarez 3 4 4 6" xfId="32969" xr:uid="{00000000-0005-0000-0000-000085830000}"/>
    <cellStyle name="Zarez 3 4 4 6 2" xfId="32970" xr:uid="{00000000-0005-0000-0000-000086830000}"/>
    <cellStyle name="Zarez 3 4 4 6 2 2" xfId="32971" xr:uid="{00000000-0005-0000-0000-000087830000}"/>
    <cellStyle name="Zarez 3 4 4 6 3" xfId="32972" xr:uid="{00000000-0005-0000-0000-000088830000}"/>
    <cellStyle name="Zarez 3 4 4 6 3 2" xfId="32973" xr:uid="{00000000-0005-0000-0000-000089830000}"/>
    <cellStyle name="Zarez 3 4 4 6 4" xfId="32974" xr:uid="{00000000-0005-0000-0000-00008A830000}"/>
    <cellStyle name="Zarez 3 4 4 7" xfId="32975" xr:uid="{00000000-0005-0000-0000-00008B830000}"/>
    <cellStyle name="Zarez 3 4 4 7 2" xfId="32976" xr:uid="{00000000-0005-0000-0000-00008C830000}"/>
    <cellStyle name="Zarez 3 4 4 7 2 2" xfId="32977" xr:uid="{00000000-0005-0000-0000-00008D830000}"/>
    <cellStyle name="Zarez 3 4 4 7 3" xfId="32978" xr:uid="{00000000-0005-0000-0000-00008E830000}"/>
    <cellStyle name="Zarez 3 4 4 7 3 2" xfId="32979" xr:uid="{00000000-0005-0000-0000-00008F830000}"/>
    <cellStyle name="Zarez 3 4 4 7 4" xfId="32980" xr:uid="{00000000-0005-0000-0000-000090830000}"/>
    <cellStyle name="Zarez 3 4 4 8" xfId="32981" xr:uid="{00000000-0005-0000-0000-000091830000}"/>
    <cellStyle name="Zarez 3 4 4 8 2" xfId="32982" xr:uid="{00000000-0005-0000-0000-000092830000}"/>
    <cellStyle name="Zarez 3 4 4 9" xfId="32983" xr:uid="{00000000-0005-0000-0000-000093830000}"/>
    <cellStyle name="Zarez 3 4 4 9 2" xfId="32984" xr:uid="{00000000-0005-0000-0000-000094830000}"/>
    <cellStyle name="Zarez 3 4 5" xfId="32985" xr:uid="{00000000-0005-0000-0000-000095830000}"/>
    <cellStyle name="Zarez 3 4 5 10" xfId="32986" xr:uid="{00000000-0005-0000-0000-000096830000}"/>
    <cellStyle name="Zarez 3 4 5 11" xfId="32987" xr:uid="{00000000-0005-0000-0000-000097830000}"/>
    <cellStyle name="Zarez 3 4 5 2" xfId="32988" xr:uid="{00000000-0005-0000-0000-000098830000}"/>
    <cellStyle name="Zarez 3 4 5 2 2" xfId="32989" xr:uid="{00000000-0005-0000-0000-000099830000}"/>
    <cellStyle name="Zarez 3 4 5 2 2 2" xfId="32990" xr:uid="{00000000-0005-0000-0000-00009A830000}"/>
    <cellStyle name="Zarez 3 4 5 2 3" xfId="32991" xr:uid="{00000000-0005-0000-0000-00009B830000}"/>
    <cellStyle name="Zarez 3 4 5 2 3 2" xfId="32992" xr:uid="{00000000-0005-0000-0000-00009C830000}"/>
    <cellStyle name="Zarez 3 4 5 2 4" xfId="32993" xr:uid="{00000000-0005-0000-0000-00009D830000}"/>
    <cellStyle name="Zarez 3 4 5 2 5" xfId="32994" xr:uid="{00000000-0005-0000-0000-00009E830000}"/>
    <cellStyle name="Zarez 3 4 5 3" xfId="32995" xr:uid="{00000000-0005-0000-0000-00009F830000}"/>
    <cellStyle name="Zarez 3 4 5 3 2" xfId="32996" xr:uid="{00000000-0005-0000-0000-0000A0830000}"/>
    <cellStyle name="Zarez 3 4 5 3 2 2" xfId="32997" xr:uid="{00000000-0005-0000-0000-0000A1830000}"/>
    <cellStyle name="Zarez 3 4 5 3 3" xfId="32998" xr:uid="{00000000-0005-0000-0000-0000A2830000}"/>
    <cellStyle name="Zarez 3 4 5 3 3 2" xfId="32999" xr:uid="{00000000-0005-0000-0000-0000A3830000}"/>
    <cellStyle name="Zarez 3 4 5 3 4" xfId="33000" xr:uid="{00000000-0005-0000-0000-0000A4830000}"/>
    <cellStyle name="Zarez 3 4 5 3 5" xfId="33001" xr:uid="{00000000-0005-0000-0000-0000A5830000}"/>
    <cellStyle name="Zarez 3 4 5 4" xfId="33002" xr:uid="{00000000-0005-0000-0000-0000A6830000}"/>
    <cellStyle name="Zarez 3 4 5 4 2" xfId="33003" xr:uid="{00000000-0005-0000-0000-0000A7830000}"/>
    <cellStyle name="Zarez 3 4 5 4 2 2" xfId="33004" xr:uid="{00000000-0005-0000-0000-0000A8830000}"/>
    <cellStyle name="Zarez 3 4 5 4 3" xfId="33005" xr:uid="{00000000-0005-0000-0000-0000A9830000}"/>
    <cellStyle name="Zarez 3 4 5 4 3 2" xfId="33006" xr:uid="{00000000-0005-0000-0000-0000AA830000}"/>
    <cellStyle name="Zarez 3 4 5 4 4" xfId="33007" xr:uid="{00000000-0005-0000-0000-0000AB830000}"/>
    <cellStyle name="Zarez 3 4 5 4 5" xfId="33008" xr:uid="{00000000-0005-0000-0000-0000AC830000}"/>
    <cellStyle name="Zarez 3 4 5 5" xfId="33009" xr:uid="{00000000-0005-0000-0000-0000AD830000}"/>
    <cellStyle name="Zarez 3 4 5 5 2" xfId="33010" xr:uid="{00000000-0005-0000-0000-0000AE830000}"/>
    <cellStyle name="Zarez 3 4 5 5 2 2" xfId="33011" xr:uid="{00000000-0005-0000-0000-0000AF830000}"/>
    <cellStyle name="Zarez 3 4 5 5 3" xfId="33012" xr:uid="{00000000-0005-0000-0000-0000B0830000}"/>
    <cellStyle name="Zarez 3 4 5 5 3 2" xfId="33013" xr:uid="{00000000-0005-0000-0000-0000B1830000}"/>
    <cellStyle name="Zarez 3 4 5 5 4" xfId="33014" xr:uid="{00000000-0005-0000-0000-0000B2830000}"/>
    <cellStyle name="Zarez 3 4 5 5 5" xfId="33015" xr:uid="{00000000-0005-0000-0000-0000B3830000}"/>
    <cellStyle name="Zarez 3 4 5 6" xfId="33016" xr:uid="{00000000-0005-0000-0000-0000B4830000}"/>
    <cellStyle name="Zarez 3 4 5 6 2" xfId="33017" xr:uid="{00000000-0005-0000-0000-0000B5830000}"/>
    <cellStyle name="Zarez 3 4 5 6 2 2" xfId="33018" xr:uid="{00000000-0005-0000-0000-0000B6830000}"/>
    <cellStyle name="Zarez 3 4 5 6 3" xfId="33019" xr:uid="{00000000-0005-0000-0000-0000B7830000}"/>
    <cellStyle name="Zarez 3 4 5 6 3 2" xfId="33020" xr:uid="{00000000-0005-0000-0000-0000B8830000}"/>
    <cellStyle name="Zarez 3 4 5 6 4" xfId="33021" xr:uid="{00000000-0005-0000-0000-0000B9830000}"/>
    <cellStyle name="Zarez 3 4 5 7" xfId="33022" xr:uid="{00000000-0005-0000-0000-0000BA830000}"/>
    <cellStyle name="Zarez 3 4 5 7 2" xfId="33023" xr:uid="{00000000-0005-0000-0000-0000BB830000}"/>
    <cellStyle name="Zarez 3 4 5 7 2 2" xfId="33024" xr:uid="{00000000-0005-0000-0000-0000BC830000}"/>
    <cellStyle name="Zarez 3 4 5 7 3" xfId="33025" xr:uid="{00000000-0005-0000-0000-0000BD830000}"/>
    <cellStyle name="Zarez 3 4 5 7 3 2" xfId="33026" xr:uid="{00000000-0005-0000-0000-0000BE830000}"/>
    <cellStyle name="Zarez 3 4 5 7 4" xfId="33027" xr:uid="{00000000-0005-0000-0000-0000BF830000}"/>
    <cellStyle name="Zarez 3 4 5 8" xfId="33028" xr:uid="{00000000-0005-0000-0000-0000C0830000}"/>
    <cellStyle name="Zarez 3 4 5 8 2" xfId="33029" xr:uid="{00000000-0005-0000-0000-0000C1830000}"/>
    <cellStyle name="Zarez 3 4 5 9" xfId="33030" xr:uid="{00000000-0005-0000-0000-0000C2830000}"/>
    <cellStyle name="Zarez 3 4 5 9 2" xfId="33031" xr:uid="{00000000-0005-0000-0000-0000C3830000}"/>
    <cellStyle name="Zarez 3 4 6" xfId="33032" xr:uid="{00000000-0005-0000-0000-0000C4830000}"/>
    <cellStyle name="Zarez 3 4 6 10" xfId="33033" xr:uid="{00000000-0005-0000-0000-0000C5830000}"/>
    <cellStyle name="Zarez 3 4 6 11" xfId="33034" xr:uid="{00000000-0005-0000-0000-0000C6830000}"/>
    <cellStyle name="Zarez 3 4 6 2" xfId="33035" xr:uid="{00000000-0005-0000-0000-0000C7830000}"/>
    <cellStyle name="Zarez 3 4 6 2 2" xfId="33036" xr:uid="{00000000-0005-0000-0000-0000C8830000}"/>
    <cellStyle name="Zarez 3 4 6 2 2 2" xfId="33037" xr:uid="{00000000-0005-0000-0000-0000C9830000}"/>
    <cellStyle name="Zarez 3 4 6 2 3" xfId="33038" xr:uid="{00000000-0005-0000-0000-0000CA830000}"/>
    <cellStyle name="Zarez 3 4 6 2 3 2" xfId="33039" xr:uid="{00000000-0005-0000-0000-0000CB830000}"/>
    <cellStyle name="Zarez 3 4 6 2 4" xfId="33040" xr:uid="{00000000-0005-0000-0000-0000CC830000}"/>
    <cellStyle name="Zarez 3 4 6 2 5" xfId="33041" xr:uid="{00000000-0005-0000-0000-0000CD830000}"/>
    <cellStyle name="Zarez 3 4 6 3" xfId="33042" xr:uid="{00000000-0005-0000-0000-0000CE830000}"/>
    <cellStyle name="Zarez 3 4 6 3 2" xfId="33043" xr:uid="{00000000-0005-0000-0000-0000CF830000}"/>
    <cellStyle name="Zarez 3 4 6 3 2 2" xfId="33044" xr:uid="{00000000-0005-0000-0000-0000D0830000}"/>
    <cellStyle name="Zarez 3 4 6 3 3" xfId="33045" xr:uid="{00000000-0005-0000-0000-0000D1830000}"/>
    <cellStyle name="Zarez 3 4 6 3 3 2" xfId="33046" xr:uid="{00000000-0005-0000-0000-0000D2830000}"/>
    <cellStyle name="Zarez 3 4 6 3 4" xfId="33047" xr:uid="{00000000-0005-0000-0000-0000D3830000}"/>
    <cellStyle name="Zarez 3 4 6 3 5" xfId="33048" xr:uid="{00000000-0005-0000-0000-0000D4830000}"/>
    <cellStyle name="Zarez 3 4 6 4" xfId="33049" xr:uid="{00000000-0005-0000-0000-0000D5830000}"/>
    <cellStyle name="Zarez 3 4 6 4 2" xfId="33050" xr:uid="{00000000-0005-0000-0000-0000D6830000}"/>
    <cellStyle name="Zarez 3 4 6 4 2 2" xfId="33051" xr:uid="{00000000-0005-0000-0000-0000D7830000}"/>
    <cellStyle name="Zarez 3 4 6 4 3" xfId="33052" xr:uid="{00000000-0005-0000-0000-0000D8830000}"/>
    <cellStyle name="Zarez 3 4 6 4 3 2" xfId="33053" xr:uid="{00000000-0005-0000-0000-0000D9830000}"/>
    <cellStyle name="Zarez 3 4 6 4 4" xfId="33054" xr:uid="{00000000-0005-0000-0000-0000DA830000}"/>
    <cellStyle name="Zarez 3 4 6 4 5" xfId="33055" xr:uid="{00000000-0005-0000-0000-0000DB830000}"/>
    <cellStyle name="Zarez 3 4 6 5" xfId="33056" xr:uid="{00000000-0005-0000-0000-0000DC830000}"/>
    <cellStyle name="Zarez 3 4 6 5 2" xfId="33057" xr:uid="{00000000-0005-0000-0000-0000DD830000}"/>
    <cellStyle name="Zarez 3 4 6 5 2 2" xfId="33058" xr:uid="{00000000-0005-0000-0000-0000DE830000}"/>
    <cellStyle name="Zarez 3 4 6 5 3" xfId="33059" xr:uid="{00000000-0005-0000-0000-0000DF830000}"/>
    <cellStyle name="Zarez 3 4 6 5 3 2" xfId="33060" xr:uid="{00000000-0005-0000-0000-0000E0830000}"/>
    <cellStyle name="Zarez 3 4 6 5 4" xfId="33061" xr:uid="{00000000-0005-0000-0000-0000E1830000}"/>
    <cellStyle name="Zarez 3 4 6 5 5" xfId="33062" xr:uid="{00000000-0005-0000-0000-0000E2830000}"/>
    <cellStyle name="Zarez 3 4 6 6" xfId="33063" xr:uid="{00000000-0005-0000-0000-0000E3830000}"/>
    <cellStyle name="Zarez 3 4 6 6 2" xfId="33064" xr:uid="{00000000-0005-0000-0000-0000E4830000}"/>
    <cellStyle name="Zarez 3 4 6 6 2 2" xfId="33065" xr:uid="{00000000-0005-0000-0000-0000E5830000}"/>
    <cellStyle name="Zarez 3 4 6 6 3" xfId="33066" xr:uid="{00000000-0005-0000-0000-0000E6830000}"/>
    <cellStyle name="Zarez 3 4 6 6 3 2" xfId="33067" xr:uid="{00000000-0005-0000-0000-0000E7830000}"/>
    <cellStyle name="Zarez 3 4 6 6 4" xfId="33068" xr:uid="{00000000-0005-0000-0000-0000E8830000}"/>
    <cellStyle name="Zarez 3 4 6 7" xfId="33069" xr:uid="{00000000-0005-0000-0000-0000E9830000}"/>
    <cellStyle name="Zarez 3 4 6 7 2" xfId="33070" xr:uid="{00000000-0005-0000-0000-0000EA830000}"/>
    <cellStyle name="Zarez 3 4 6 7 2 2" xfId="33071" xr:uid="{00000000-0005-0000-0000-0000EB830000}"/>
    <cellStyle name="Zarez 3 4 6 7 3" xfId="33072" xr:uid="{00000000-0005-0000-0000-0000EC830000}"/>
    <cellStyle name="Zarez 3 4 6 7 3 2" xfId="33073" xr:uid="{00000000-0005-0000-0000-0000ED830000}"/>
    <cellStyle name="Zarez 3 4 6 7 4" xfId="33074" xr:uid="{00000000-0005-0000-0000-0000EE830000}"/>
    <cellStyle name="Zarez 3 4 6 8" xfId="33075" xr:uid="{00000000-0005-0000-0000-0000EF830000}"/>
    <cellStyle name="Zarez 3 4 6 8 2" xfId="33076" xr:uid="{00000000-0005-0000-0000-0000F0830000}"/>
    <cellStyle name="Zarez 3 4 6 9" xfId="33077" xr:uid="{00000000-0005-0000-0000-0000F1830000}"/>
    <cellStyle name="Zarez 3 4 6 9 2" xfId="33078" xr:uid="{00000000-0005-0000-0000-0000F2830000}"/>
    <cellStyle name="Zarez 3 4 7" xfId="33079" xr:uid="{00000000-0005-0000-0000-0000F3830000}"/>
    <cellStyle name="Zarez 3 4 7 10" xfId="33080" xr:uid="{00000000-0005-0000-0000-0000F4830000}"/>
    <cellStyle name="Zarez 3 4 7 11" xfId="33081" xr:uid="{00000000-0005-0000-0000-0000F5830000}"/>
    <cellStyle name="Zarez 3 4 7 2" xfId="33082" xr:uid="{00000000-0005-0000-0000-0000F6830000}"/>
    <cellStyle name="Zarez 3 4 7 2 2" xfId="33083" xr:uid="{00000000-0005-0000-0000-0000F7830000}"/>
    <cellStyle name="Zarez 3 4 7 2 2 2" xfId="33084" xr:uid="{00000000-0005-0000-0000-0000F8830000}"/>
    <cellStyle name="Zarez 3 4 7 2 3" xfId="33085" xr:uid="{00000000-0005-0000-0000-0000F9830000}"/>
    <cellStyle name="Zarez 3 4 7 2 3 2" xfId="33086" xr:uid="{00000000-0005-0000-0000-0000FA830000}"/>
    <cellStyle name="Zarez 3 4 7 2 4" xfId="33087" xr:uid="{00000000-0005-0000-0000-0000FB830000}"/>
    <cellStyle name="Zarez 3 4 7 2 5" xfId="33088" xr:uid="{00000000-0005-0000-0000-0000FC830000}"/>
    <cellStyle name="Zarez 3 4 7 3" xfId="33089" xr:uid="{00000000-0005-0000-0000-0000FD830000}"/>
    <cellStyle name="Zarez 3 4 7 3 2" xfId="33090" xr:uid="{00000000-0005-0000-0000-0000FE830000}"/>
    <cellStyle name="Zarez 3 4 7 3 2 2" xfId="33091" xr:uid="{00000000-0005-0000-0000-0000FF830000}"/>
    <cellStyle name="Zarez 3 4 7 3 3" xfId="33092" xr:uid="{00000000-0005-0000-0000-000000840000}"/>
    <cellStyle name="Zarez 3 4 7 3 3 2" xfId="33093" xr:uid="{00000000-0005-0000-0000-000001840000}"/>
    <cellStyle name="Zarez 3 4 7 3 4" xfId="33094" xr:uid="{00000000-0005-0000-0000-000002840000}"/>
    <cellStyle name="Zarez 3 4 7 3 5" xfId="33095" xr:uid="{00000000-0005-0000-0000-000003840000}"/>
    <cellStyle name="Zarez 3 4 7 4" xfId="33096" xr:uid="{00000000-0005-0000-0000-000004840000}"/>
    <cellStyle name="Zarez 3 4 7 4 2" xfId="33097" xr:uid="{00000000-0005-0000-0000-000005840000}"/>
    <cellStyle name="Zarez 3 4 7 4 2 2" xfId="33098" xr:uid="{00000000-0005-0000-0000-000006840000}"/>
    <cellStyle name="Zarez 3 4 7 4 3" xfId="33099" xr:uid="{00000000-0005-0000-0000-000007840000}"/>
    <cellStyle name="Zarez 3 4 7 4 3 2" xfId="33100" xr:uid="{00000000-0005-0000-0000-000008840000}"/>
    <cellStyle name="Zarez 3 4 7 4 4" xfId="33101" xr:uid="{00000000-0005-0000-0000-000009840000}"/>
    <cellStyle name="Zarez 3 4 7 4 5" xfId="33102" xr:uid="{00000000-0005-0000-0000-00000A840000}"/>
    <cellStyle name="Zarez 3 4 7 5" xfId="33103" xr:uid="{00000000-0005-0000-0000-00000B840000}"/>
    <cellStyle name="Zarez 3 4 7 5 2" xfId="33104" xr:uid="{00000000-0005-0000-0000-00000C840000}"/>
    <cellStyle name="Zarez 3 4 7 5 2 2" xfId="33105" xr:uid="{00000000-0005-0000-0000-00000D840000}"/>
    <cellStyle name="Zarez 3 4 7 5 3" xfId="33106" xr:uid="{00000000-0005-0000-0000-00000E840000}"/>
    <cellStyle name="Zarez 3 4 7 5 3 2" xfId="33107" xr:uid="{00000000-0005-0000-0000-00000F840000}"/>
    <cellStyle name="Zarez 3 4 7 5 4" xfId="33108" xr:uid="{00000000-0005-0000-0000-000010840000}"/>
    <cellStyle name="Zarez 3 4 7 5 5" xfId="33109" xr:uid="{00000000-0005-0000-0000-000011840000}"/>
    <cellStyle name="Zarez 3 4 7 6" xfId="33110" xr:uid="{00000000-0005-0000-0000-000012840000}"/>
    <cellStyle name="Zarez 3 4 7 6 2" xfId="33111" xr:uid="{00000000-0005-0000-0000-000013840000}"/>
    <cellStyle name="Zarez 3 4 7 6 2 2" xfId="33112" xr:uid="{00000000-0005-0000-0000-000014840000}"/>
    <cellStyle name="Zarez 3 4 7 6 3" xfId="33113" xr:uid="{00000000-0005-0000-0000-000015840000}"/>
    <cellStyle name="Zarez 3 4 7 6 3 2" xfId="33114" xr:uid="{00000000-0005-0000-0000-000016840000}"/>
    <cellStyle name="Zarez 3 4 7 6 4" xfId="33115" xr:uid="{00000000-0005-0000-0000-000017840000}"/>
    <cellStyle name="Zarez 3 4 7 7" xfId="33116" xr:uid="{00000000-0005-0000-0000-000018840000}"/>
    <cellStyle name="Zarez 3 4 7 7 2" xfId="33117" xr:uid="{00000000-0005-0000-0000-000019840000}"/>
    <cellStyle name="Zarez 3 4 7 7 2 2" xfId="33118" xr:uid="{00000000-0005-0000-0000-00001A840000}"/>
    <cellStyle name="Zarez 3 4 7 7 3" xfId="33119" xr:uid="{00000000-0005-0000-0000-00001B840000}"/>
    <cellStyle name="Zarez 3 4 7 7 3 2" xfId="33120" xr:uid="{00000000-0005-0000-0000-00001C840000}"/>
    <cellStyle name="Zarez 3 4 7 7 4" xfId="33121" xr:uid="{00000000-0005-0000-0000-00001D840000}"/>
    <cellStyle name="Zarez 3 4 7 8" xfId="33122" xr:uid="{00000000-0005-0000-0000-00001E840000}"/>
    <cellStyle name="Zarez 3 4 7 8 2" xfId="33123" xr:uid="{00000000-0005-0000-0000-00001F840000}"/>
    <cellStyle name="Zarez 3 4 7 9" xfId="33124" xr:uid="{00000000-0005-0000-0000-000020840000}"/>
    <cellStyle name="Zarez 3 4 7 9 2" xfId="33125" xr:uid="{00000000-0005-0000-0000-000021840000}"/>
    <cellStyle name="Zarez 3 4 8" xfId="33126" xr:uid="{00000000-0005-0000-0000-000022840000}"/>
    <cellStyle name="Zarez 3 4 8 2" xfId="33127" xr:uid="{00000000-0005-0000-0000-000023840000}"/>
    <cellStyle name="Zarez 3 4 8 2 2" xfId="33128" xr:uid="{00000000-0005-0000-0000-000024840000}"/>
    <cellStyle name="Zarez 3 4 8 3" xfId="33129" xr:uid="{00000000-0005-0000-0000-000025840000}"/>
    <cellStyle name="Zarez 3 4 8 3 2" xfId="33130" xr:uid="{00000000-0005-0000-0000-000026840000}"/>
    <cellStyle name="Zarez 3 4 8 4" xfId="33131" xr:uid="{00000000-0005-0000-0000-000027840000}"/>
    <cellStyle name="Zarez 3 4 9" xfId="33132" xr:uid="{00000000-0005-0000-0000-000028840000}"/>
    <cellStyle name="Zarez 3 4 9 2" xfId="33133" xr:uid="{00000000-0005-0000-0000-000029840000}"/>
    <cellStyle name="Zarez 3 4 9 2 2" xfId="33134" xr:uid="{00000000-0005-0000-0000-00002A840000}"/>
    <cellStyle name="Zarez 3 4 9 3" xfId="33135" xr:uid="{00000000-0005-0000-0000-00002B840000}"/>
    <cellStyle name="Zarez 3 5" xfId="1274" xr:uid="{00000000-0005-0000-0000-00002C840000}"/>
    <cellStyle name="Zarez 3 5 10" xfId="33136" xr:uid="{00000000-0005-0000-0000-00002D840000}"/>
    <cellStyle name="Zarez 3 5 10 2" xfId="33137" xr:uid="{00000000-0005-0000-0000-00002E840000}"/>
    <cellStyle name="Zarez 3 5 10 2 2" xfId="33138" xr:uid="{00000000-0005-0000-0000-00002F840000}"/>
    <cellStyle name="Zarez 3 5 10 3" xfId="33139" xr:uid="{00000000-0005-0000-0000-000030840000}"/>
    <cellStyle name="Zarez 3 5 11" xfId="33140" xr:uid="{00000000-0005-0000-0000-000031840000}"/>
    <cellStyle name="Zarez 3 5 11 2" xfId="33141" xr:uid="{00000000-0005-0000-0000-000032840000}"/>
    <cellStyle name="Zarez 3 5 11 2 2" xfId="33142" xr:uid="{00000000-0005-0000-0000-000033840000}"/>
    <cellStyle name="Zarez 3 5 11 3" xfId="33143" xr:uid="{00000000-0005-0000-0000-000034840000}"/>
    <cellStyle name="Zarez 3 5 12" xfId="33144" xr:uid="{00000000-0005-0000-0000-000035840000}"/>
    <cellStyle name="Zarez 3 5 12 2" xfId="33145" xr:uid="{00000000-0005-0000-0000-000036840000}"/>
    <cellStyle name="Zarez 3 5 13" xfId="33146" xr:uid="{00000000-0005-0000-0000-000037840000}"/>
    <cellStyle name="Zarez 3 5 13 2" xfId="33147" xr:uid="{00000000-0005-0000-0000-000038840000}"/>
    <cellStyle name="Zarez 3 5 14" xfId="33148" xr:uid="{00000000-0005-0000-0000-000039840000}"/>
    <cellStyle name="Zarez 3 5 15" xfId="33149" xr:uid="{00000000-0005-0000-0000-00003A840000}"/>
    <cellStyle name="Zarez 3 5 2" xfId="33150" xr:uid="{00000000-0005-0000-0000-00003B840000}"/>
    <cellStyle name="Zarez 3 5 2 10" xfId="33151" xr:uid="{00000000-0005-0000-0000-00003C840000}"/>
    <cellStyle name="Zarez 3 5 2 11" xfId="33152" xr:uid="{00000000-0005-0000-0000-00003D840000}"/>
    <cellStyle name="Zarez 3 5 2 2" xfId="33153" xr:uid="{00000000-0005-0000-0000-00003E840000}"/>
    <cellStyle name="Zarez 3 5 2 2 2" xfId="33154" xr:uid="{00000000-0005-0000-0000-00003F840000}"/>
    <cellStyle name="Zarez 3 5 2 2 2 2" xfId="33155" xr:uid="{00000000-0005-0000-0000-000040840000}"/>
    <cellStyle name="Zarez 3 5 2 2 3" xfId="33156" xr:uid="{00000000-0005-0000-0000-000041840000}"/>
    <cellStyle name="Zarez 3 5 2 2 3 2" xfId="33157" xr:uid="{00000000-0005-0000-0000-000042840000}"/>
    <cellStyle name="Zarez 3 5 2 2 4" xfId="33158" xr:uid="{00000000-0005-0000-0000-000043840000}"/>
    <cellStyle name="Zarez 3 5 2 2 5" xfId="33159" xr:uid="{00000000-0005-0000-0000-000044840000}"/>
    <cellStyle name="Zarez 3 5 2 3" xfId="33160" xr:uid="{00000000-0005-0000-0000-000045840000}"/>
    <cellStyle name="Zarez 3 5 2 3 2" xfId="33161" xr:uid="{00000000-0005-0000-0000-000046840000}"/>
    <cellStyle name="Zarez 3 5 2 3 2 2" xfId="33162" xr:uid="{00000000-0005-0000-0000-000047840000}"/>
    <cellStyle name="Zarez 3 5 2 3 3" xfId="33163" xr:uid="{00000000-0005-0000-0000-000048840000}"/>
    <cellStyle name="Zarez 3 5 2 3 3 2" xfId="33164" xr:uid="{00000000-0005-0000-0000-000049840000}"/>
    <cellStyle name="Zarez 3 5 2 3 4" xfId="33165" xr:uid="{00000000-0005-0000-0000-00004A840000}"/>
    <cellStyle name="Zarez 3 5 2 3 5" xfId="33166" xr:uid="{00000000-0005-0000-0000-00004B840000}"/>
    <cellStyle name="Zarez 3 5 2 4" xfId="33167" xr:uid="{00000000-0005-0000-0000-00004C840000}"/>
    <cellStyle name="Zarez 3 5 2 4 2" xfId="33168" xr:uid="{00000000-0005-0000-0000-00004D840000}"/>
    <cellStyle name="Zarez 3 5 2 4 2 2" xfId="33169" xr:uid="{00000000-0005-0000-0000-00004E840000}"/>
    <cellStyle name="Zarez 3 5 2 4 3" xfId="33170" xr:uid="{00000000-0005-0000-0000-00004F840000}"/>
    <cellStyle name="Zarez 3 5 2 4 3 2" xfId="33171" xr:uid="{00000000-0005-0000-0000-000050840000}"/>
    <cellStyle name="Zarez 3 5 2 4 4" xfId="33172" xr:uid="{00000000-0005-0000-0000-000051840000}"/>
    <cellStyle name="Zarez 3 5 2 4 5" xfId="33173" xr:uid="{00000000-0005-0000-0000-000052840000}"/>
    <cellStyle name="Zarez 3 5 2 5" xfId="33174" xr:uid="{00000000-0005-0000-0000-000053840000}"/>
    <cellStyle name="Zarez 3 5 2 5 2" xfId="33175" xr:uid="{00000000-0005-0000-0000-000054840000}"/>
    <cellStyle name="Zarez 3 5 2 5 2 2" xfId="33176" xr:uid="{00000000-0005-0000-0000-000055840000}"/>
    <cellStyle name="Zarez 3 5 2 5 3" xfId="33177" xr:uid="{00000000-0005-0000-0000-000056840000}"/>
    <cellStyle name="Zarez 3 5 2 5 3 2" xfId="33178" xr:uid="{00000000-0005-0000-0000-000057840000}"/>
    <cellStyle name="Zarez 3 5 2 5 4" xfId="33179" xr:uid="{00000000-0005-0000-0000-000058840000}"/>
    <cellStyle name="Zarez 3 5 2 5 5" xfId="33180" xr:uid="{00000000-0005-0000-0000-000059840000}"/>
    <cellStyle name="Zarez 3 5 2 6" xfId="33181" xr:uid="{00000000-0005-0000-0000-00005A840000}"/>
    <cellStyle name="Zarez 3 5 2 6 2" xfId="33182" xr:uid="{00000000-0005-0000-0000-00005B840000}"/>
    <cellStyle name="Zarez 3 5 2 6 2 2" xfId="33183" xr:uid="{00000000-0005-0000-0000-00005C840000}"/>
    <cellStyle name="Zarez 3 5 2 6 3" xfId="33184" xr:uid="{00000000-0005-0000-0000-00005D840000}"/>
    <cellStyle name="Zarez 3 5 2 6 3 2" xfId="33185" xr:uid="{00000000-0005-0000-0000-00005E840000}"/>
    <cellStyle name="Zarez 3 5 2 6 4" xfId="33186" xr:uid="{00000000-0005-0000-0000-00005F840000}"/>
    <cellStyle name="Zarez 3 5 2 7" xfId="33187" xr:uid="{00000000-0005-0000-0000-000060840000}"/>
    <cellStyle name="Zarez 3 5 2 7 2" xfId="33188" xr:uid="{00000000-0005-0000-0000-000061840000}"/>
    <cellStyle name="Zarez 3 5 2 7 2 2" xfId="33189" xr:uid="{00000000-0005-0000-0000-000062840000}"/>
    <cellStyle name="Zarez 3 5 2 7 3" xfId="33190" xr:uid="{00000000-0005-0000-0000-000063840000}"/>
    <cellStyle name="Zarez 3 5 2 7 3 2" xfId="33191" xr:uid="{00000000-0005-0000-0000-000064840000}"/>
    <cellStyle name="Zarez 3 5 2 7 4" xfId="33192" xr:uid="{00000000-0005-0000-0000-000065840000}"/>
    <cellStyle name="Zarez 3 5 2 8" xfId="33193" xr:uid="{00000000-0005-0000-0000-000066840000}"/>
    <cellStyle name="Zarez 3 5 2 8 2" xfId="33194" xr:uid="{00000000-0005-0000-0000-000067840000}"/>
    <cellStyle name="Zarez 3 5 2 9" xfId="33195" xr:uid="{00000000-0005-0000-0000-000068840000}"/>
    <cellStyle name="Zarez 3 5 2 9 2" xfId="33196" xr:uid="{00000000-0005-0000-0000-000069840000}"/>
    <cellStyle name="Zarez 3 5 3" xfId="33197" xr:uid="{00000000-0005-0000-0000-00006A840000}"/>
    <cellStyle name="Zarez 3 5 3 10" xfId="33198" xr:uid="{00000000-0005-0000-0000-00006B840000}"/>
    <cellStyle name="Zarez 3 5 3 11" xfId="33199" xr:uid="{00000000-0005-0000-0000-00006C840000}"/>
    <cellStyle name="Zarez 3 5 3 2" xfId="33200" xr:uid="{00000000-0005-0000-0000-00006D840000}"/>
    <cellStyle name="Zarez 3 5 3 2 2" xfId="33201" xr:uid="{00000000-0005-0000-0000-00006E840000}"/>
    <cellStyle name="Zarez 3 5 3 2 2 2" xfId="33202" xr:uid="{00000000-0005-0000-0000-00006F840000}"/>
    <cellStyle name="Zarez 3 5 3 2 3" xfId="33203" xr:uid="{00000000-0005-0000-0000-000070840000}"/>
    <cellStyle name="Zarez 3 5 3 2 3 2" xfId="33204" xr:uid="{00000000-0005-0000-0000-000071840000}"/>
    <cellStyle name="Zarez 3 5 3 2 4" xfId="33205" xr:uid="{00000000-0005-0000-0000-000072840000}"/>
    <cellStyle name="Zarez 3 5 3 2 5" xfId="33206" xr:uid="{00000000-0005-0000-0000-000073840000}"/>
    <cellStyle name="Zarez 3 5 3 3" xfId="33207" xr:uid="{00000000-0005-0000-0000-000074840000}"/>
    <cellStyle name="Zarez 3 5 3 3 2" xfId="33208" xr:uid="{00000000-0005-0000-0000-000075840000}"/>
    <cellStyle name="Zarez 3 5 3 3 2 2" xfId="33209" xr:uid="{00000000-0005-0000-0000-000076840000}"/>
    <cellStyle name="Zarez 3 5 3 3 3" xfId="33210" xr:uid="{00000000-0005-0000-0000-000077840000}"/>
    <cellStyle name="Zarez 3 5 3 3 3 2" xfId="33211" xr:uid="{00000000-0005-0000-0000-000078840000}"/>
    <cellStyle name="Zarez 3 5 3 3 4" xfId="33212" xr:uid="{00000000-0005-0000-0000-000079840000}"/>
    <cellStyle name="Zarez 3 5 3 3 5" xfId="33213" xr:uid="{00000000-0005-0000-0000-00007A840000}"/>
    <cellStyle name="Zarez 3 5 3 4" xfId="33214" xr:uid="{00000000-0005-0000-0000-00007B840000}"/>
    <cellStyle name="Zarez 3 5 3 4 2" xfId="33215" xr:uid="{00000000-0005-0000-0000-00007C840000}"/>
    <cellStyle name="Zarez 3 5 3 4 2 2" xfId="33216" xr:uid="{00000000-0005-0000-0000-00007D840000}"/>
    <cellStyle name="Zarez 3 5 3 4 3" xfId="33217" xr:uid="{00000000-0005-0000-0000-00007E840000}"/>
    <cellStyle name="Zarez 3 5 3 4 3 2" xfId="33218" xr:uid="{00000000-0005-0000-0000-00007F840000}"/>
    <cellStyle name="Zarez 3 5 3 4 4" xfId="33219" xr:uid="{00000000-0005-0000-0000-000080840000}"/>
    <cellStyle name="Zarez 3 5 3 4 5" xfId="33220" xr:uid="{00000000-0005-0000-0000-000081840000}"/>
    <cellStyle name="Zarez 3 5 3 5" xfId="33221" xr:uid="{00000000-0005-0000-0000-000082840000}"/>
    <cellStyle name="Zarez 3 5 3 5 2" xfId="33222" xr:uid="{00000000-0005-0000-0000-000083840000}"/>
    <cellStyle name="Zarez 3 5 3 5 2 2" xfId="33223" xr:uid="{00000000-0005-0000-0000-000084840000}"/>
    <cellStyle name="Zarez 3 5 3 5 3" xfId="33224" xr:uid="{00000000-0005-0000-0000-000085840000}"/>
    <cellStyle name="Zarez 3 5 3 5 3 2" xfId="33225" xr:uid="{00000000-0005-0000-0000-000086840000}"/>
    <cellStyle name="Zarez 3 5 3 5 4" xfId="33226" xr:uid="{00000000-0005-0000-0000-000087840000}"/>
    <cellStyle name="Zarez 3 5 3 5 5" xfId="33227" xr:uid="{00000000-0005-0000-0000-000088840000}"/>
    <cellStyle name="Zarez 3 5 3 6" xfId="33228" xr:uid="{00000000-0005-0000-0000-000089840000}"/>
    <cellStyle name="Zarez 3 5 3 6 2" xfId="33229" xr:uid="{00000000-0005-0000-0000-00008A840000}"/>
    <cellStyle name="Zarez 3 5 3 6 2 2" xfId="33230" xr:uid="{00000000-0005-0000-0000-00008B840000}"/>
    <cellStyle name="Zarez 3 5 3 6 3" xfId="33231" xr:uid="{00000000-0005-0000-0000-00008C840000}"/>
    <cellStyle name="Zarez 3 5 3 6 3 2" xfId="33232" xr:uid="{00000000-0005-0000-0000-00008D840000}"/>
    <cellStyle name="Zarez 3 5 3 6 4" xfId="33233" xr:uid="{00000000-0005-0000-0000-00008E840000}"/>
    <cellStyle name="Zarez 3 5 3 7" xfId="33234" xr:uid="{00000000-0005-0000-0000-00008F840000}"/>
    <cellStyle name="Zarez 3 5 3 7 2" xfId="33235" xr:uid="{00000000-0005-0000-0000-000090840000}"/>
    <cellStyle name="Zarez 3 5 3 7 2 2" xfId="33236" xr:uid="{00000000-0005-0000-0000-000091840000}"/>
    <cellStyle name="Zarez 3 5 3 7 3" xfId="33237" xr:uid="{00000000-0005-0000-0000-000092840000}"/>
    <cellStyle name="Zarez 3 5 3 7 3 2" xfId="33238" xr:uid="{00000000-0005-0000-0000-000093840000}"/>
    <cellStyle name="Zarez 3 5 3 7 4" xfId="33239" xr:uid="{00000000-0005-0000-0000-000094840000}"/>
    <cellStyle name="Zarez 3 5 3 8" xfId="33240" xr:uid="{00000000-0005-0000-0000-000095840000}"/>
    <cellStyle name="Zarez 3 5 3 8 2" xfId="33241" xr:uid="{00000000-0005-0000-0000-000096840000}"/>
    <cellStyle name="Zarez 3 5 3 9" xfId="33242" xr:uid="{00000000-0005-0000-0000-000097840000}"/>
    <cellStyle name="Zarez 3 5 3 9 2" xfId="33243" xr:uid="{00000000-0005-0000-0000-000098840000}"/>
    <cellStyle name="Zarez 3 5 4" xfId="33244" xr:uid="{00000000-0005-0000-0000-000099840000}"/>
    <cellStyle name="Zarez 3 5 4 10" xfId="33245" xr:uid="{00000000-0005-0000-0000-00009A840000}"/>
    <cellStyle name="Zarez 3 5 4 11" xfId="33246" xr:uid="{00000000-0005-0000-0000-00009B840000}"/>
    <cellStyle name="Zarez 3 5 4 2" xfId="33247" xr:uid="{00000000-0005-0000-0000-00009C840000}"/>
    <cellStyle name="Zarez 3 5 4 2 2" xfId="33248" xr:uid="{00000000-0005-0000-0000-00009D840000}"/>
    <cellStyle name="Zarez 3 5 4 2 2 2" xfId="33249" xr:uid="{00000000-0005-0000-0000-00009E840000}"/>
    <cellStyle name="Zarez 3 5 4 2 3" xfId="33250" xr:uid="{00000000-0005-0000-0000-00009F840000}"/>
    <cellStyle name="Zarez 3 5 4 2 3 2" xfId="33251" xr:uid="{00000000-0005-0000-0000-0000A0840000}"/>
    <cellStyle name="Zarez 3 5 4 2 4" xfId="33252" xr:uid="{00000000-0005-0000-0000-0000A1840000}"/>
    <cellStyle name="Zarez 3 5 4 2 5" xfId="33253" xr:uid="{00000000-0005-0000-0000-0000A2840000}"/>
    <cellStyle name="Zarez 3 5 4 3" xfId="33254" xr:uid="{00000000-0005-0000-0000-0000A3840000}"/>
    <cellStyle name="Zarez 3 5 4 3 2" xfId="33255" xr:uid="{00000000-0005-0000-0000-0000A4840000}"/>
    <cellStyle name="Zarez 3 5 4 3 2 2" xfId="33256" xr:uid="{00000000-0005-0000-0000-0000A5840000}"/>
    <cellStyle name="Zarez 3 5 4 3 3" xfId="33257" xr:uid="{00000000-0005-0000-0000-0000A6840000}"/>
    <cellStyle name="Zarez 3 5 4 3 3 2" xfId="33258" xr:uid="{00000000-0005-0000-0000-0000A7840000}"/>
    <cellStyle name="Zarez 3 5 4 3 4" xfId="33259" xr:uid="{00000000-0005-0000-0000-0000A8840000}"/>
    <cellStyle name="Zarez 3 5 4 3 5" xfId="33260" xr:uid="{00000000-0005-0000-0000-0000A9840000}"/>
    <cellStyle name="Zarez 3 5 4 4" xfId="33261" xr:uid="{00000000-0005-0000-0000-0000AA840000}"/>
    <cellStyle name="Zarez 3 5 4 4 2" xfId="33262" xr:uid="{00000000-0005-0000-0000-0000AB840000}"/>
    <cellStyle name="Zarez 3 5 4 4 2 2" xfId="33263" xr:uid="{00000000-0005-0000-0000-0000AC840000}"/>
    <cellStyle name="Zarez 3 5 4 4 3" xfId="33264" xr:uid="{00000000-0005-0000-0000-0000AD840000}"/>
    <cellStyle name="Zarez 3 5 4 4 3 2" xfId="33265" xr:uid="{00000000-0005-0000-0000-0000AE840000}"/>
    <cellStyle name="Zarez 3 5 4 4 4" xfId="33266" xr:uid="{00000000-0005-0000-0000-0000AF840000}"/>
    <cellStyle name="Zarez 3 5 4 4 5" xfId="33267" xr:uid="{00000000-0005-0000-0000-0000B0840000}"/>
    <cellStyle name="Zarez 3 5 4 5" xfId="33268" xr:uid="{00000000-0005-0000-0000-0000B1840000}"/>
    <cellStyle name="Zarez 3 5 4 5 2" xfId="33269" xr:uid="{00000000-0005-0000-0000-0000B2840000}"/>
    <cellStyle name="Zarez 3 5 4 5 2 2" xfId="33270" xr:uid="{00000000-0005-0000-0000-0000B3840000}"/>
    <cellStyle name="Zarez 3 5 4 5 3" xfId="33271" xr:uid="{00000000-0005-0000-0000-0000B4840000}"/>
    <cellStyle name="Zarez 3 5 4 5 3 2" xfId="33272" xr:uid="{00000000-0005-0000-0000-0000B5840000}"/>
    <cellStyle name="Zarez 3 5 4 5 4" xfId="33273" xr:uid="{00000000-0005-0000-0000-0000B6840000}"/>
    <cellStyle name="Zarez 3 5 4 5 5" xfId="33274" xr:uid="{00000000-0005-0000-0000-0000B7840000}"/>
    <cellStyle name="Zarez 3 5 4 6" xfId="33275" xr:uid="{00000000-0005-0000-0000-0000B8840000}"/>
    <cellStyle name="Zarez 3 5 4 6 2" xfId="33276" xr:uid="{00000000-0005-0000-0000-0000B9840000}"/>
    <cellStyle name="Zarez 3 5 4 6 2 2" xfId="33277" xr:uid="{00000000-0005-0000-0000-0000BA840000}"/>
    <cellStyle name="Zarez 3 5 4 6 3" xfId="33278" xr:uid="{00000000-0005-0000-0000-0000BB840000}"/>
    <cellStyle name="Zarez 3 5 4 6 3 2" xfId="33279" xr:uid="{00000000-0005-0000-0000-0000BC840000}"/>
    <cellStyle name="Zarez 3 5 4 6 4" xfId="33280" xr:uid="{00000000-0005-0000-0000-0000BD840000}"/>
    <cellStyle name="Zarez 3 5 4 7" xfId="33281" xr:uid="{00000000-0005-0000-0000-0000BE840000}"/>
    <cellStyle name="Zarez 3 5 4 7 2" xfId="33282" xr:uid="{00000000-0005-0000-0000-0000BF840000}"/>
    <cellStyle name="Zarez 3 5 4 7 2 2" xfId="33283" xr:uid="{00000000-0005-0000-0000-0000C0840000}"/>
    <cellStyle name="Zarez 3 5 4 7 3" xfId="33284" xr:uid="{00000000-0005-0000-0000-0000C1840000}"/>
    <cellStyle name="Zarez 3 5 4 7 3 2" xfId="33285" xr:uid="{00000000-0005-0000-0000-0000C2840000}"/>
    <cellStyle name="Zarez 3 5 4 7 4" xfId="33286" xr:uid="{00000000-0005-0000-0000-0000C3840000}"/>
    <cellStyle name="Zarez 3 5 4 8" xfId="33287" xr:uid="{00000000-0005-0000-0000-0000C4840000}"/>
    <cellStyle name="Zarez 3 5 4 8 2" xfId="33288" xr:uid="{00000000-0005-0000-0000-0000C5840000}"/>
    <cellStyle name="Zarez 3 5 4 9" xfId="33289" xr:uid="{00000000-0005-0000-0000-0000C6840000}"/>
    <cellStyle name="Zarez 3 5 4 9 2" xfId="33290" xr:uid="{00000000-0005-0000-0000-0000C7840000}"/>
    <cellStyle name="Zarez 3 5 5" xfId="33291" xr:uid="{00000000-0005-0000-0000-0000C8840000}"/>
    <cellStyle name="Zarez 3 5 5 10" xfId="33292" xr:uid="{00000000-0005-0000-0000-0000C9840000}"/>
    <cellStyle name="Zarez 3 5 5 11" xfId="33293" xr:uid="{00000000-0005-0000-0000-0000CA840000}"/>
    <cellStyle name="Zarez 3 5 5 2" xfId="33294" xr:uid="{00000000-0005-0000-0000-0000CB840000}"/>
    <cellStyle name="Zarez 3 5 5 2 2" xfId="33295" xr:uid="{00000000-0005-0000-0000-0000CC840000}"/>
    <cellStyle name="Zarez 3 5 5 2 2 2" xfId="33296" xr:uid="{00000000-0005-0000-0000-0000CD840000}"/>
    <cellStyle name="Zarez 3 5 5 2 3" xfId="33297" xr:uid="{00000000-0005-0000-0000-0000CE840000}"/>
    <cellStyle name="Zarez 3 5 5 2 3 2" xfId="33298" xr:uid="{00000000-0005-0000-0000-0000CF840000}"/>
    <cellStyle name="Zarez 3 5 5 2 4" xfId="33299" xr:uid="{00000000-0005-0000-0000-0000D0840000}"/>
    <cellStyle name="Zarez 3 5 5 2 5" xfId="33300" xr:uid="{00000000-0005-0000-0000-0000D1840000}"/>
    <cellStyle name="Zarez 3 5 5 3" xfId="33301" xr:uid="{00000000-0005-0000-0000-0000D2840000}"/>
    <cellStyle name="Zarez 3 5 5 3 2" xfId="33302" xr:uid="{00000000-0005-0000-0000-0000D3840000}"/>
    <cellStyle name="Zarez 3 5 5 3 2 2" xfId="33303" xr:uid="{00000000-0005-0000-0000-0000D4840000}"/>
    <cellStyle name="Zarez 3 5 5 3 3" xfId="33304" xr:uid="{00000000-0005-0000-0000-0000D5840000}"/>
    <cellStyle name="Zarez 3 5 5 3 3 2" xfId="33305" xr:uid="{00000000-0005-0000-0000-0000D6840000}"/>
    <cellStyle name="Zarez 3 5 5 3 4" xfId="33306" xr:uid="{00000000-0005-0000-0000-0000D7840000}"/>
    <cellStyle name="Zarez 3 5 5 3 5" xfId="33307" xr:uid="{00000000-0005-0000-0000-0000D8840000}"/>
    <cellStyle name="Zarez 3 5 5 4" xfId="33308" xr:uid="{00000000-0005-0000-0000-0000D9840000}"/>
    <cellStyle name="Zarez 3 5 5 4 2" xfId="33309" xr:uid="{00000000-0005-0000-0000-0000DA840000}"/>
    <cellStyle name="Zarez 3 5 5 4 2 2" xfId="33310" xr:uid="{00000000-0005-0000-0000-0000DB840000}"/>
    <cellStyle name="Zarez 3 5 5 4 3" xfId="33311" xr:uid="{00000000-0005-0000-0000-0000DC840000}"/>
    <cellStyle name="Zarez 3 5 5 4 3 2" xfId="33312" xr:uid="{00000000-0005-0000-0000-0000DD840000}"/>
    <cellStyle name="Zarez 3 5 5 4 4" xfId="33313" xr:uid="{00000000-0005-0000-0000-0000DE840000}"/>
    <cellStyle name="Zarez 3 5 5 4 5" xfId="33314" xr:uid="{00000000-0005-0000-0000-0000DF840000}"/>
    <cellStyle name="Zarez 3 5 5 5" xfId="33315" xr:uid="{00000000-0005-0000-0000-0000E0840000}"/>
    <cellStyle name="Zarez 3 5 5 5 2" xfId="33316" xr:uid="{00000000-0005-0000-0000-0000E1840000}"/>
    <cellStyle name="Zarez 3 5 5 5 2 2" xfId="33317" xr:uid="{00000000-0005-0000-0000-0000E2840000}"/>
    <cellStyle name="Zarez 3 5 5 5 3" xfId="33318" xr:uid="{00000000-0005-0000-0000-0000E3840000}"/>
    <cellStyle name="Zarez 3 5 5 5 3 2" xfId="33319" xr:uid="{00000000-0005-0000-0000-0000E4840000}"/>
    <cellStyle name="Zarez 3 5 5 5 4" xfId="33320" xr:uid="{00000000-0005-0000-0000-0000E5840000}"/>
    <cellStyle name="Zarez 3 5 5 5 5" xfId="33321" xr:uid="{00000000-0005-0000-0000-0000E6840000}"/>
    <cellStyle name="Zarez 3 5 5 6" xfId="33322" xr:uid="{00000000-0005-0000-0000-0000E7840000}"/>
    <cellStyle name="Zarez 3 5 5 6 2" xfId="33323" xr:uid="{00000000-0005-0000-0000-0000E8840000}"/>
    <cellStyle name="Zarez 3 5 5 6 2 2" xfId="33324" xr:uid="{00000000-0005-0000-0000-0000E9840000}"/>
    <cellStyle name="Zarez 3 5 5 6 3" xfId="33325" xr:uid="{00000000-0005-0000-0000-0000EA840000}"/>
    <cellStyle name="Zarez 3 5 5 6 3 2" xfId="33326" xr:uid="{00000000-0005-0000-0000-0000EB840000}"/>
    <cellStyle name="Zarez 3 5 5 6 4" xfId="33327" xr:uid="{00000000-0005-0000-0000-0000EC840000}"/>
    <cellStyle name="Zarez 3 5 5 7" xfId="33328" xr:uid="{00000000-0005-0000-0000-0000ED840000}"/>
    <cellStyle name="Zarez 3 5 5 7 2" xfId="33329" xr:uid="{00000000-0005-0000-0000-0000EE840000}"/>
    <cellStyle name="Zarez 3 5 5 7 2 2" xfId="33330" xr:uid="{00000000-0005-0000-0000-0000EF840000}"/>
    <cellStyle name="Zarez 3 5 5 7 3" xfId="33331" xr:uid="{00000000-0005-0000-0000-0000F0840000}"/>
    <cellStyle name="Zarez 3 5 5 7 3 2" xfId="33332" xr:uid="{00000000-0005-0000-0000-0000F1840000}"/>
    <cellStyle name="Zarez 3 5 5 7 4" xfId="33333" xr:uid="{00000000-0005-0000-0000-0000F2840000}"/>
    <cellStyle name="Zarez 3 5 5 8" xfId="33334" xr:uid="{00000000-0005-0000-0000-0000F3840000}"/>
    <cellStyle name="Zarez 3 5 5 8 2" xfId="33335" xr:uid="{00000000-0005-0000-0000-0000F4840000}"/>
    <cellStyle name="Zarez 3 5 5 9" xfId="33336" xr:uid="{00000000-0005-0000-0000-0000F5840000}"/>
    <cellStyle name="Zarez 3 5 5 9 2" xfId="33337" xr:uid="{00000000-0005-0000-0000-0000F6840000}"/>
    <cellStyle name="Zarez 3 5 6" xfId="33338" xr:uid="{00000000-0005-0000-0000-0000F7840000}"/>
    <cellStyle name="Zarez 3 5 6 10" xfId="33339" xr:uid="{00000000-0005-0000-0000-0000F8840000}"/>
    <cellStyle name="Zarez 3 5 6 11" xfId="33340" xr:uid="{00000000-0005-0000-0000-0000F9840000}"/>
    <cellStyle name="Zarez 3 5 6 2" xfId="33341" xr:uid="{00000000-0005-0000-0000-0000FA840000}"/>
    <cellStyle name="Zarez 3 5 6 2 2" xfId="33342" xr:uid="{00000000-0005-0000-0000-0000FB840000}"/>
    <cellStyle name="Zarez 3 5 6 2 2 2" xfId="33343" xr:uid="{00000000-0005-0000-0000-0000FC840000}"/>
    <cellStyle name="Zarez 3 5 6 2 3" xfId="33344" xr:uid="{00000000-0005-0000-0000-0000FD840000}"/>
    <cellStyle name="Zarez 3 5 6 2 3 2" xfId="33345" xr:uid="{00000000-0005-0000-0000-0000FE840000}"/>
    <cellStyle name="Zarez 3 5 6 2 4" xfId="33346" xr:uid="{00000000-0005-0000-0000-0000FF840000}"/>
    <cellStyle name="Zarez 3 5 6 2 5" xfId="33347" xr:uid="{00000000-0005-0000-0000-000000850000}"/>
    <cellStyle name="Zarez 3 5 6 3" xfId="33348" xr:uid="{00000000-0005-0000-0000-000001850000}"/>
    <cellStyle name="Zarez 3 5 6 3 2" xfId="33349" xr:uid="{00000000-0005-0000-0000-000002850000}"/>
    <cellStyle name="Zarez 3 5 6 3 2 2" xfId="33350" xr:uid="{00000000-0005-0000-0000-000003850000}"/>
    <cellStyle name="Zarez 3 5 6 3 3" xfId="33351" xr:uid="{00000000-0005-0000-0000-000004850000}"/>
    <cellStyle name="Zarez 3 5 6 3 3 2" xfId="33352" xr:uid="{00000000-0005-0000-0000-000005850000}"/>
    <cellStyle name="Zarez 3 5 6 3 4" xfId="33353" xr:uid="{00000000-0005-0000-0000-000006850000}"/>
    <cellStyle name="Zarez 3 5 6 3 5" xfId="33354" xr:uid="{00000000-0005-0000-0000-000007850000}"/>
    <cellStyle name="Zarez 3 5 6 4" xfId="33355" xr:uid="{00000000-0005-0000-0000-000008850000}"/>
    <cellStyle name="Zarez 3 5 6 4 2" xfId="33356" xr:uid="{00000000-0005-0000-0000-000009850000}"/>
    <cellStyle name="Zarez 3 5 6 4 2 2" xfId="33357" xr:uid="{00000000-0005-0000-0000-00000A850000}"/>
    <cellStyle name="Zarez 3 5 6 4 3" xfId="33358" xr:uid="{00000000-0005-0000-0000-00000B850000}"/>
    <cellStyle name="Zarez 3 5 6 4 3 2" xfId="33359" xr:uid="{00000000-0005-0000-0000-00000C850000}"/>
    <cellStyle name="Zarez 3 5 6 4 4" xfId="33360" xr:uid="{00000000-0005-0000-0000-00000D850000}"/>
    <cellStyle name="Zarez 3 5 6 4 5" xfId="33361" xr:uid="{00000000-0005-0000-0000-00000E850000}"/>
    <cellStyle name="Zarez 3 5 6 5" xfId="33362" xr:uid="{00000000-0005-0000-0000-00000F850000}"/>
    <cellStyle name="Zarez 3 5 6 5 2" xfId="33363" xr:uid="{00000000-0005-0000-0000-000010850000}"/>
    <cellStyle name="Zarez 3 5 6 5 2 2" xfId="33364" xr:uid="{00000000-0005-0000-0000-000011850000}"/>
    <cellStyle name="Zarez 3 5 6 5 3" xfId="33365" xr:uid="{00000000-0005-0000-0000-000012850000}"/>
    <cellStyle name="Zarez 3 5 6 5 3 2" xfId="33366" xr:uid="{00000000-0005-0000-0000-000013850000}"/>
    <cellStyle name="Zarez 3 5 6 5 4" xfId="33367" xr:uid="{00000000-0005-0000-0000-000014850000}"/>
    <cellStyle name="Zarez 3 5 6 5 5" xfId="33368" xr:uid="{00000000-0005-0000-0000-000015850000}"/>
    <cellStyle name="Zarez 3 5 6 6" xfId="33369" xr:uid="{00000000-0005-0000-0000-000016850000}"/>
    <cellStyle name="Zarez 3 5 6 6 2" xfId="33370" xr:uid="{00000000-0005-0000-0000-000017850000}"/>
    <cellStyle name="Zarez 3 5 6 6 2 2" xfId="33371" xr:uid="{00000000-0005-0000-0000-000018850000}"/>
    <cellStyle name="Zarez 3 5 6 6 3" xfId="33372" xr:uid="{00000000-0005-0000-0000-000019850000}"/>
    <cellStyle name="Zarez 3 5 6 6 3 2" xfId="33373" xr:uid="{00000000-0005-0000-0000-00001A850000}"/>
    <cellStyle name="Zarez 3 5 6 6 4" xfId="33374" xr:uid="{00000000-0005-0000-0000-00001B850000}"/>
    <cellStyle name="Zarez 3 5 6 7" xfId="33375" xr:uid="{00000000-0005-0000-0000-00001C850000}"/>
    <cellStyle name="Zarez 3 5 6 7 2" xfId="33376" xr:uid="{00000000-0005-0000-0000-00001D850000}"/>
    <cellStyle name="Zarez 3 5 6 7 2 2" xfId="33377" xr:uid="{00000000-0005-0000-0000-00001E850000}"/>
    <cellStyle name="Zarez 3 5 6 7 3" xfId="33378" xr:uid="{00000000-0005-0000-0000-00001F850000}"/>
    <cellStyle name="Zarez 3 5 6 7 3 2" xfId="33379" xr:uid="{00000000-0005-0000-0000-000020850000}"/>
    <cellStyle name="Zarez 3 5 6 7 4" xfId="33380" xr:uid="{00000000-0005-0000-0000-000021850000}"/>
    <cellStyle name="Zarez 3 5 6 8" xfId="33381" xr:uid="{00000000-0005-0000-0000-000022850000}"/>
    <cellStyle name="Zarez 3 5 6 8 2" xfId="33382" xr:uid="{00000000-0005-0000-0000-000023850000}"/>
    <cellStyle name="Zarez 3 5 6 9" xfId="33383" xr:uid="{00000000-0005-0000-0000-000024850000}"/>
    <cellStyle name="Zarez 3 5 6 9 2" xfId="33384" xr:uid="{00000000-0005-0000-0000-000025850000}"/>
    <cellStyle name="Zarez 3 5 7" xfId="33385" xr:uid="{00000000-0005-0000-0000-000026850000}"/>
    <cellStyle name="Zarez 3 5 7 10" xfId="33386" xr:uid="{00000000-0005-0000-0000-000027850000}"/>
    <cellStyle name="Zarez 3 5 7 11" xfId="33387" xr:uid="{00000000-0005-0000-0000-000028850000}"/>
    <cellStyle name="Zarez 3 5 7 2" xfId="33388" xr:uid="{00000000-0005-0000-0000-000029850000}"/>
    <cellStyle name="Zarez 3 5 7 2 2" xfId="33389" xr:uid="{00000000-0005-0000-0000-00002A850000}"/>
    <cellStyle name="Zarez 3 5 7 2 2 2" xfId="33390" xr:uid="{00000000-0005-0000-0000-00002B850000}"/>
    <cellStyle name="Zarez 3 5 7 2 3" xfId="33391" xr:uid="{00000000-0005-0000-0000-00002C850000}"/>
    <cellStyle name="Zarez 3 5 7 2 3 2" xfId="33392" xr:uid="{00000000-0005-0000-0000-00002D850000}"/>
    <cellStyle name="Zarez 3 5 7 2 4" xfId="33393" xr:uid="{00000000-0005-0000-0000-00002E850000}"/>
    <cellStyle name="Zarez 3 5 7 2 5" xfId="33394" xr:uid="{00000000-0005-0000-0000-00002F850000}"/>
    <cellStyle name="Zarez 3 5 7 3" xfId="33395" xr:uid="{00000000-0005-0000-0000-000030850000}"/>
    <cellStyle name="Zarez 3 5 7 3 2" xfId="33396" xr:uid="{00000000-0005-0000-0000-000031850000}"/>
    <cellStyle name="Zarez 3 5 7 3 2 2" xfId="33397" xr:uid="{00000000-0005-0000-0000-000032850000}"/>
    <cellStyle name="Zarez 3 5 7 3 3" xfId="33398" xr:uid="{00000000-0005-0000-0000-000033850000}"/>
    <cellStyle name="Zarez 3 5 7 3 3 2" xfId="33399" xr:uid="{00000000-0005-0000-0000-000034850000}"/>
    <cellStyle name="Zarez 3 5 7 3 4" xfId="33400" xr:uid="{00000000-0005-0000-0000-000035850000}"/>
    <cellStyle name="Zarez 3 5 7 3 5" xfId="33401" xr:uid="{00000000-0005-0000-0000-000036850000}"/>
    <cellStyle name="Zarez 3 5 7 4" xfId="33402" xr:uid="{00000000-0005-0000-0000-000037850000}"/>
    <cellStyle name="Zarez 3 5 7 4 2" xfId="33403" xr:uid="{00000000-0005-0000-0000-000038850000}"/>
    <cellStyle name="Zarez 3 5 7 4 2 2" xfId="33404" xr:uid="{00000000-0005-0000-0000-000039850000}"/>
    <cellStyle name="Zarez 3 5 7 4 3" xfId="33405" xr:uid="{00000000-0005-0000-0000-00003A850000}"/>
    <cellStyle name="Zarez 3 5 7 4 3 2" xfId="33406" xr:uid="{00000000-0005-0000-0000-00003B850000}"/>
    <cellStyle name="Zarez 3 5 7 4 4" xfId="33407" xr:uid="{00000000-0005-0000-0000-00003C850000}"/>
    <cellStyle name="Zarez 3 5 7 4 5" xfId="33408" xr:uid="{00000000-0005-0000-0000-00003D850000}"/>
    <cellStyle name="Zarez 3 5 7 5" xfId="33409" xr:uid="{00000000-0005-0000-0000-00003E850000}"/>
    <cellStyle name="Zarez 3 5 7 5 2" xfId="33410" xr:uid="{00000000-0005-0000-0000-00003F850000}"/>
    <cellStyle name="Zarez 3 5 7 5 2 2" xfId="33411" xr:uid="{00000000-0005-0000-0000-000040850000}"/>
    <cellStyle name="Zarez 3 5 7 5 3" xfId="33412" xr:uid="{00000000-0005-0000-0000-000041850000}"/>
    <cellStyle name="Zarez 3 5 7 5 3 2" xfId="33413" xr:uid="{00000000-0005-0000-0000-000042850000}"/>
    <cellStyle name="Zarez 3 5 7 5 4" xfId="33414" xr:uid="{00000000-0005-0000-0000-000043850000}"/>
    <cellStyle name="Zarez 3 5 7 5 5" xfId="33415" xr:uid="{00000000-0005-0000-0000-000044850000}"/>
    <cellStyle name="Zarez 3 5 7 6" xfId="33416" xr:uid="{00000000-0005-0000-0000-000045850000}"/>
    <cellStyle name="Zarez 3 5 7 6 2" xfId="33417" xr:uid="{00000000-0005-0000-0000-000046850000}"/>
    <cellStyle name="Zarez 3 5 7 6 2 2" xfId="33418" xr:uid="{00000000-0005-0000-0000-000047850000}"/>
    <cellStyle name="Zarez 3 5 7 6 3" xfId="33419" xr:uid="{00000000-0005-0000-0000-000048850000}"/>
    <cellStyle name="Zarez 3 5 7 6 3 2" xfId="33420" xr:uid="{00000000-0005-0000-0000-000049850000}"/>
    <cellStyle name="Zarez 3 5 7 6 4" xfId="33421" xr:uid="{00000000-0005-0000-0000-00004A850000}"/>
    <cellStyle name="Zarez 3 5 7 7" xfId="33422" xr:uid="{00000000-0005-0000-0000-00004B850000}"/>
    <cellStyle name="Zarez 3 5 7 7 2" xfId="33423" xr:uid="{00000000-0005-0000-0000-00004C850000}"/>
    <cellStyle name="Zarez 3 5 7 7 2 2" xfId="33424" xr:uid="{00000000-0005-0000-0000-00004D850000}"/>
    <cellStyle name="Zarez 3 5 7 7 3" xfId="33425" xr:uid="{00000000-0005-0000-0000-00004E850000}"/>
    <cellStyle name="Zarez 3 5 7 7 3 2" xfId="33426" xr:uid="{00000000-0005-0000-0000-00004F850000}"/>
    <cellStyle name="Zarez 3 5 7 7 4" xfId="33427" xr:uid="{00000000-0005-0000-0000-000050850000}"/>
    <cellStyle name="Zarez 3 5 7 8" xfId="33428" xr:uid="{00000000-0005-0000-0000-000051850000}"/>
    <cellStyle name="Zarez 3 5 7 8 2" xfId="33429" xr:uid="{00000000-0005-0000-0000-000052850000}"/>
    <cellStyle name="Zarez 3 5 7 9" xfId="33430" xr:uid="{00000000-0005-0000-0000-000053850000}"/>
    <cellStyle name="Zarez 3 5 7 9 2" xfId="33431" xr:uid="{00000000-0005-0000-0000-000054850000}"/>
    <cellStyle name="Zarez 3 5 8" xfId="33432" xr:uid="{00000000-0005-0000-0000-000055850000}"/>
    <cellStyle name="Zarez 3 5 8 2" xfId="33433" xr:uid="{00000000-0005-0000-0000-000056850000}"/>
    <cellStyle name="Zarez 3 5 8 2 2" xfId="33434" xr:uid="{00000000-0005-0000-0000-000057850000}"/>
    <cellStyle name="Zarez 3 5 8 3" xfId="33435" xr:uid="{00000000-0005-0000-0000-000058850000}"/>
    <cellStyle name="Zarez 3 5 8 3 2" xfId="33436" xr:uid="{00000000-0005-0000-0000-000059850000}"/>
    <cellStyle name="Zarez 3 5 8 4" xfId="33437" xr:uid="{00000000-0005-0000-0000-00005A850000}"/>
    <cellStyle name="Zarez 3 5 9" xfId="33438" xr:uid="{00000000-0005-0000-0000-00005B850000}"/>
    <cellStyle name="Zarez 3 5 9 2" xfId="33439" xr:uid="{00000000-0005-0000-0000-00005C850000}"/>
    <cellStyle name="Zarez 3 5 9 2 2" xfId="33440" xr:uid="{00000000-0005-0000-0000-00005D850000}"/>
    <cellStyle name="Zarez 3 5 9 3" xfId="33441" xr:uid="{00000000-0005-0000-0000-00005E850000}"/>
    <cellStyle name="Zarez 3 6" xfId="1275" xr:uid="{00000000-0005-0000-0000-00005F850000}"/>
    <cellStyle name="Zarez 3 6 10" xfId="33442" xr:uid="{00000000-0005-0000-0000-000060850000}"/>
    <cellStyle name="Zarez 3 6 10 2" xfId="33443" xr:uid="{00000000-0005-0000-0000-000061850000}"/>
    <cellStyle name="Zarez 3 6 10 2 2" xfId="33444" xr:uid="{00000000-0005-0000-0000-000062850000}"/>
    <cellStyle name="Zarez 3 6 10 3" xfId="33445" xr:uid="{00000000-0005-0000-0000-000063850000}"/>
    <cellStyle name="Zarez 3 6 11" xfId="33446" xr:uid="{00000000-0005-0000-0000-000064850000}"/>
    <cellStyle name="Zarez 3 6 11 2" xfId="33447" xr:uid="{00000000-0005-0000-0000-000065850000}"/>
    <cellStyle name="Zarez 3 6 11 2 2" xfId="33448" xr:uid="{00000000-0005-0000-0000-000066850000}"/>
    <cellStyle name="Zarez 3 6 11 3" xfId="33449" xr:uid="{00000000-0005-0000-0000-000067850000}"/>
    <cellStyle name="Zarez 3 6 12" xfId="33450" xr:uid="{00000000-0005-0000-0000-000068850000}"/>
    <cellStyle name="Zarez 3 6 12 2" xfId="33451" xr:uid="{00000000-0005-0000-0000-000069850000}"/>
    <cellStyle name="Zarez 3 6 13" xfId="33452" xr:uid="{00000000-0005-0000-0000-00006A850000}"/>
    <cellStyle name="Zarez 3 6 13 2" xfId="33453" xr:uid="{00000000-0005-0000-0000-00006B850000}"/>
    <cellStyle name="Zarez 3 6 14" xfId="33454" xr:uid="{00000000-0005-0000-0000-00006C850000}"/>
    <cellStyle name="Zarez 3 6 15" xfId="33455" xr:uid="{00000000-0005-0000-0000-00006D850000}"/>
    <cellStyle name="Zarez 3 6 2" xfId="33456" xr:uid="{00000000-0005-0000-0000-00006E850000}"/>
    <cellStyle name="Zarez 3 6 2 10" xfId="33457" xr:uid="{00000000-0005-0000-0000-00006F850000}"/>
    <cellStyle name="Zarez 3 6 2 11" xfId="33458" xr:uid="{00000000-0005-0000-0000-000070850000}"/>
    <cellStyle name="Zarez 3 6 2 2" xfId="33459" xr:uid="{00000000-0005-0000-0000-000071850000}"/>
    <cellStyle name="Zarez 3 6 2 2 2" xfId="33460" xr:uid="{00000000-0005-0000-0000-000072850000}"/>
    <cellStyle name="Zarez 3 6 2 2 2 2" xfId="33461" xr:uid="{00000000-0005-0000-0000-000073850000}"/>
    <cellStyle name="Zarez 3 6 2 2 3" xfId="33462" xr:uid="{00000000-0005-0000-0000-000074850000}"/>
    <cellStyle name="Zarez 3 6 2 2 3 2" xfId="33463" xr:uid="{00000000-0005-0000-0000-000075850000}"/>
    <cellStyle name="Zarez 3 6 2 2 4" xfId="33464" xr:uid="{00000000-0005-0000-0000-000076850000}"/>
    <cellStyle name="Zarez 3 6 2 2 5" xfId="33465" xr:uid="{00000000-0005-0000-0000-000077850000}"/>
    <cellStyle name="Zarez 3 6 2 3" xfId="33466" xr:uid="{00000000-0005-0000-0000-000078850000}"/>
    <cellStyle name="Zarez 3 6 2 3 2" xfId="33467" xr:uid="{00000000-0005-0000-0000-000079850000}"/>
    <cellStyle name="Zarez 3 6 2 3 2 2" xfId="33468" xr:uid="{00000000-0005-0000-0000-00007A850000}"/>
    <cellStyle name="Zarez 3 6 2 3 3" xfId="33469" xr:uid="{00000000-0005-0000-0000-00007B850000}"/>
    <cellStyle name="Zarez 3 6 2 3 3 2" xfId="33470" xr:uid="{00000000-0005-0000-0000-00007C850000}"/>
    <cellStyle name="Zarez 3 6 2 3 4" xfId="33471" xr:uid="{00000000-0005-0000-0000-00007D850000}"/>
    <cellStyle name="Zarez 3 6 2 3 5" xfId="33472" xr:uid="{00000000-0005-0000-0000-00007E850000}"/>
    <cellStyle name="Zarez 3 6 2 4" xfId="33473" xr:uid="{00000000-0005-0000-0000-00007F850000}"/>
    <cellStyle name="Zarez 3 6 2 4 2" xfId="33474" xr:uid="{00000000-0005-0000-0000-000080850000}"/>
    <cellStyle name="Zarez 3 6 2 4 2 2" xfId="33475" xr:uid="{00000000-0005-0000-0000-000081850000}"/>
    <cellStyle name="Zarez 3 6 2 4 3" xfId="33476" xr:uid="{00000000-0005-0000-0000-000082850000}"/>
    <cellStyle name="Zarez 3 6 2 4 3 2" xfId="33477" xr:uid="{00000000-0005-0000-0000-000083850000}"/>
    <cellStyle name="Zarez 3 6 2 4 4" xfId="33478" xr:uid="{00000000-0005-0000-0000-000084850000}"/>
    <cellStyle name="Zarez 3 6 2 4 5" xfId="33479" xr:uid="{00000000-0005-0000-0000-000085850000}"/>
    <cellStyle name="Zarez 3 6 2 5" xfId="33480" xr:uid="{00000000-0005-0000-0000-000086850000}"/>
    <cellStyle name="Zarez 3 6 2 5 2" xfId="33481" xr:uid="{00000000-0005-0000-0000-000087850000}"/>
    <cellStyle name="Zarez 3 6 2 5 2 2" xfId="33482" xr:uid="{00000000-0005-0000-0000-000088850000}"/>
    <cellStyle name="Zarez 3 6 2 5 3" xfId="33483" xr:uid="{00000000-0005-0000-0000-000089850000}"/>
    <cellStyle name="Zarez 3 6 2 5 3 2" xfId="33484" xr:uid="{00000000-0005-0000-0000-00008A850000}"/>
    <cellStyle name="Zarez 3 6 2 5 4" xfId="33485" xr:uid="{00000000-0005-0000-0000-00008B850000}"/>
    <cellStyle name="Zarez 3 6 2 5 5" xfId="33486" xr:uid="{00000000-0005-0000-0000-00008C850000}"/>
    <cellStyle name="Zarez 3 6 2 6" xfId="33487" xr:uid="{00000000-0005-0000-0000-00008D850000}"/>
    <cellStyle name="Zarez 3 6 2 6 2" xfId="33488" xr:uid="{00000000-0005-0000-0000-00008E850000}"/>
    <cellStyle name="Zarez 3 6 2 6 2 2" xfId="33489" xr:uid="{00000000-0005-0000-0000-00008F850000}"/>
    <cellStyle name="Zarez 3 6 2 6 3" xfId="33490" xr:uid="{00000000-0005-0000-0000-000090850000}"/>
    <cellStyle name="Zarez 3 6 2 6 3 2" xfId="33491" xr:uid="{00000000-0005-0000-0000-000091850000}"/>
    <cellStyle name="Zarez 3 6 2 6 4" xfId="33492" xr:uid="{00000000-0005-0000-0000-000092850000}"/>
    <cellStyle name="Zarez 3 6 2 7" xfId="33493" xr:uid="{00000000-0005-0000-0000-000093850000}"/>
    <cellStyle name="Zarez 3 6 2 7 2" xfId="33494" xr:uid="{00000000-0005-0000-0000-000094850000}"/>
    <cellStyle name="Zarez 3 6 2 7 2 2" xfId="33495" xr:uid="{00000000-0005-0000-0000-000095850000}"/>
    <cellStyle name="Zarez 3 6 2 7 3" xfId="33496" xr:uid="{00000000-0005-0000-0000-000096850000}"/>
    <cellStyle name="Zarez 3 6 2 7 3 2" xfId="33497" xr:uid="{00000000-0005-0000-0000-000097850000}"/>
    <cellStyle name="Zarez 3 6 2 7 4" xfId="33498" xr:uid="{00000000-0005-0000-0000-000098850000}"/>
    <cellStyle name="Zarez 3 6 2 8" xfId="33499" xr:uid="{00000000-0005-0000-0000-000099850000}"/>
    <cellStyle name="Zarez 3 6 2 8 2" xfId="33500" xr:uid="{00000000-0005-0000-0000-00009A850000}"/>
    <cellStyle name="Zarez 3 6 2 9" xfId="33501" xr:uid="{00000000-0005-0000-0000-00009B850000}"/>
    <cellStyle name="Zarez 3 6 2 9 2" xfId="33502" xr:uid="{00000000-0005-0000-0000-00009C850000}"/>
    <cellStyle name="Zarez 3 6 3" xfId="33503" xr:uid="{00000000-0005-0000-0000-00009D850000}"/>
    <cellStyle name="Zarez 3 6 3 10" xfId="33504" xr:uid="{00000000-0005-0000-0000-00009E850000}"/>
    <cellStyle name="Zarez 3 6 3 11" xfId="33505" xr:uid="{00000000-0005-0000-0000-00009F850000}"/>
    <cellStyle name="Zarez 3 6 3 2" xfId="33506" xr:uid="{00000000-0005-0000-0000-0000A0850000}"/>
    <cellStyle name="Zarez 3 6 3 2 2" xfId="33507" xr:uid="{00000000-0005-0000-0000-0000A1850000}"/>
    <cellStyle name="Zarez 3 6 3 2 2 2" xfId="33508" xr:uid="{00000000-0005-0000-0000-0000A2850000}"/>
    <cellStyle name="Zarez 3 6 3 2 3" xfId="33509" xr:uid="{00000000-0005-0000-0000-0000A3850000}"/>
    <cellStyle name="Zarez 3 6 3 2 3 2" xfId="33510" xr:uid="{00000000-0005-0000-0000-0000A4850000}"/>
    <cellStyle name="Zarez 3 6 3 2 4" xfId="33511" xr:uid="{00000000-0005-0000-0000-0000A5850000}"/>
    <cellStyle name="Zarez 3 6 3 2 5" xfId="33512" xr:uid="{00000000-0005-0000-0000-0000A6850000}"/>
    <cellStyle name="Zarez 3 6 3 3" xfId="33513" xr:uid="{00000000-0005-0000-0000-0000A7850000}"/>
    <cellStyle name="Zarez 3 6 3 3 2" xfId="33514" xr:uid="{00000000-0005-0000-0000-0000A8850000}"/>
    <cellStyle name="Zarez 3 6 3 3 2 2" xfId="33515" xr:uid="{00000000-0005-0000-0000-0000A9850000}"/>
    <cellStyle name="Zarez 3 6 3 3 3" xfId="33516" xr:uid="{00000000-0005-0000-0000-0000AA850000}"/>
    <cellStyle name="Zarez 3 6 3 3 3 2" xfId="33517" xr:uid="{00000000-0005-0000-0000-0000AB850000}"/>
    <cellStyle name="Zarez 3 6 3 3 4" xfId="33518" xr:uid="{00000000-0005-0000-0000-0000AC850000}"/>
    <cellStyle name="Zarez 3 6 3 3 5" xfId="33519" xr:uid="{00000000-0005-0000-0000-0000AD850000}"/>
    <cellStyle name="Zarez 3 6 3 4" xfId="33520" xr:uid="{00000000-0005-0000-0000-0000AE850000}"/>
    <cellStyle name="Zarez 3 6 3 4 2" xfId="33521" xr:uid="{00000000-0005-0000-0000-0000AF850000}"/>
    <cellStyle name="Zarez 3 6 3 4 2 2" xfId="33522" xr:uid="{00000000-0005-0000-0000-0000B0850000}"/>
    <cellStyle name="Zarez 3 6 3 4 3" xfId="33523" xr:uid="{00000000-0005-0000-0000-0000B1850000}"/>
    <cellStyle name="Zarez 3 6 3 4 3 2" xfId="33524" xr:uid="{00000000-0005-0000-0000-0000B2850000}"/>
    <cellStyle name="Zarez 3 6 3 4 4" xfId="33525" xr:uid="{00000000-0005-0000-0000-0000B3850000}"/>
    <cellStyle name="Zarez 3 6 3 4 5" xfId="33526" xr:uid="{00000000-0005-0000-0000-0000B4850000}"/>
    <cellStyle name="Zarez 3 6 3 5" xfId="33527" xr:uid="{00000000-0005-0000-0000-0000B5850000}"/>
    <cellStyle name="Zarez 3 6 3 5 2" xfId="33528" xr:uid="{00000000-0005-0000-0000-0000B6850000}"/>
    <cellStyle name="Zarez 3 6 3 5 2 2" xfId="33529" xr:uid="{00000000-0005-0000-0000-0000B7850000}"/>
    <cellStyle name="Zarez 3 6 3 5 3" xfId="33530" xr:uid="{00000000-0005-0000-0000-0000B8850000}"/>
    <cellStyle name="Zarez 3 6 3 5 3 2" xfId="33531" xr:uid="{00000000-0005-0000-0000-0000B9850000}"/>
    <cellStyle name="Zarez 3 6 3 5 4" xfId="33532" xr:uid="{00000000-0005-0000-0000-0000BA850000}"/>
    <cellStyle name="Zarez 3 6 3 5 5" xfId="33533" xr:uid="{00000000-0005-0000-0000-0000BB850000}"/>
    <cellStyle name="Zarez 3 6 3 6" xfId="33534" xr:uid="{00000000-0005-0000-0000-0000BC850000}"/>
    <cellStyle name="Zarez 3 6 3 6 2" xfId="33535" xr:uid="{00000000-0005-0000-0000-0000BD850000}"/>
    <cellStyle name="Zarez 3 6 3 6 2 2" xfId="33536" xr:uid="{00000000-0005-0000-0000-0000BE850000}"/>
    <cellStyle name="Zarez 3 6 3 6 3" xfId="33537" xr:uid="{00000000-0005-0000-0000-0000BF850000}"/>
    <cellStyle name="Zarez 3 6 3 6 3 2" xfId="33538" xr:uid="{00000000-0005-0000-0000-0000C0850000}"/>
    <cellStyle name="Zarez 3 6 3 6 4" xfId="33539" xr:uid="{00000000-0005-0000-0000-0000C1850000}"/>
    <cellStyle name="Zarez 3 6 3 7" xfId="33540" xr:uid="{00000000-0005-0000-0000-0000C2850000}"/>
    <cellStyle name="Zarez 3 6 3 7 2" xfId="33541" xr:uid="{00000000-0005-0000-0000-0000C3850000}"/>
    <cellStyle name="Zarez 3 6 3 7 2 2" xfId="33542" xr:uid="{00000000-0005-0000-0000-0000C4850000}"/>
    <cellStyle name="Zarez 3 6 3 7 3" xfId="33543" xr:uid="{00000000-0005-0000-0000-0000C5850000}"/>
    <cellStyle name="Zarez 3 6 3 7 3 2" xfId="33544" xr:uid="{00000000-0005-0000-0000-0000C6850000}"/>
    <cellStyle name="Zarez 3 6 3 7 4" xfId="33545" xr:uid="{00000000-0005-0000-0000-0000C7850000}"/>
    <cellStyle name="Zarez 3 6 3 8" xfId="33546" xr:uid="{00000000-0005-0000-0000-0000C8850000}"/>
    <cellStyle name="Zarez 3 6 3 8 2" xfId="33547" xr:uid="{00000000-0005-0000-0000-0000C9850000}"/>
    <cellStyle name="Zarez 3 6 3 9" xfId="33548" xr:uid="{00000000-0005-0000-0000-0000CA850000}"/>
    <cellStyle name="Zarez 3 6 3 9 2" xfId="33549" xr:uid="{00000000-0005-0000-0000-0000CB850000}"/>
    <cellStyle name="Zarez 3 6 4" xfId="33550" xr:uid="{00000000-0005-0000-0000-0000CC850000}"/>
    <cellStyle name="Zarez 3 6 4 10" xfId="33551" xr:uid="{00000000-0005-0000-0000-0000CD850000}"/>
    <cellStyle name="Zarez 3 6 4 11" xfId="33552" xr:uid="{00000000-0005-0000-0000-0000CE850000}"/>
    <cellStyle name="Zarez 3 6 4 2" xfId="33553" xr:uid="{00000000-0005-0000-0000-0000CF850000}"/>
    <cellStyle name="Zarez 3 6 4 2 2" xfId="33554" xr:uid="{00000000-0005-0000-0000-0000D0850000}"/>
    <cellStyle name="Zarez 3 6 4 2 2 2" xfId="33555" xr:uid="{00000000-0005-0000-0000-0000D1850000}"/>
    <cellStyle name="Zarez 3 6 4 2 3" xfId="33556" xr:uid="{00000000-0005-0000-0000-0000D2850000}"/>
    <cellStyle name="Zarez 3 6 4 2 3 2" xfId="33557" xr:uid="{00000000-0005-0000-0000-0000D3850000}"/>
    <cellStyle name="Zarez 3 6 4 2 4" xfId="33558" xr:uid="{00000000-0005-0000-0000-0000D4850000}"/>
    <cellStyle name="Zarez 3 6 4 2 5" xfId="33559" xr:uid="{00000000-0005-0000-0000-0000D5850000}"/>
    <cellStyle name="Zarez 3 6 4 3" xfId="33560" xr:uid="{00000000-0005-0000-0000-0000D6850000}"/>
    <cellStyle name="Zarez 3 6 4 3 2" xfId="33561" xr:uid="{00000000-0005-0000-0000-0000D7850000}"/>
    <cellStyle name="Zarez 3 6 4 3 2 2" xfId="33562" xr:uid="{00000000-0005-0000-0000-0000D8850000}"/>
    <cellStyle name="Zarez 3 6 4 3 3" xfId="33563" xr:uid="{00000000-0005-0000-0000-0000D9850000}"/>
    <cellStyle name="Zarez 3 6 4 3 3 2" xfId="33564" xr:uid="{00000000-0005-0000-0000-0000DA850000}"/>
    <cellStyle name="Zarez 3 6 4 3 4" xfId="33565" xr:uid="{00000000-0005-0000-0000-0000DB850000}"/>
    <cellStyle name="Zarez 3 6 4 3 5" xfId="33566" xr:uid="{00000000-0005-0000-0000-0000DC850000}"/>
    <cellStyle name="Zarez 3 6 4 4" xfId="33567" xr:uid="{00000000-0005-0000-0000-0000DD850000}"/>
    <cellStyle name="Zarez 3 6 4 4 2" xfId="33568" xr:uid="{00000000-0005-0000-0000-0000DE850000}"/>
    <cellStyle name="Zarez 3 6 4 4 2 2" xfId="33569" xr:uid="{00000000-0005-0000-0000-0000DF850000}"/>
    <cellStyle name="Zarez 3 6 4 4 3" xfId="33570" xr:uid="{00000000-0005-0000-0000-0000E0850000}"/>
    <cellStyle name="Zarez 3 6 4 4 3 2" xfId="33571" xr:uid="{00000000-0005-0000-0000-0000E1850000}"/>
    <cellStyle name="Zarez 3 6 4 4 4" xfId="33572" xr:uid="{00000000-0005-0000-0000-0000E2850000}"/>
    <cellStyle name="Zarez 3 6 4 4 5" xfId="33573" xr:uid="{00000000-0005-0000-0000-0000E3850000}"/>
    <cellStyle name="Zarez 3 6 4 5" xfId="33574" xr:uid="{00000000-0005-0000-0000-0000E4850000}"/>
    <cellStyle name="Zarez 3 6 4 5 2" xfId="33575" xr:uid="{00000000-0005-0000-0000-0000E5850000}"/>
    <cellStyle name="Zarez 3 6 4 5 2 2" xfId="33576" xr:uid="{00000000-0005-0000-0000-0000E6850000}"/>
    <cellStyle name="Zarez 3 6 4 5 3" xfId="33577" xr:uid="{00000000-0005-0000-0000-0000E7850000}"/>
    <cellStyle name="Zarez 3 6 4 5 3 2" xfId="33578" xr:uid="{00000000-0005-0000-0000-0000E8850000}"/>
    <cellStyle name="Zarez 3 6 4 5 4" xfId="33579" xr:uid="{00000000-0005-0000-0000-0000E9850000}"/>
    <cellStyle name="Zarez 3 6 4 5 5" xfId="33580" xr:uid="{00000000-0005-0000-0000-0000EA850000}"/>
    <cellStyle name="Zarez 3 6 4 6" xfId="33581" xr:uid="{00000000-0005-0000-0000-0000EB850000}"/>
    <cellStyle name="Zarez 3 6 4 6 2" xfId="33582" xr:uid="{00000000-0005-0000-0000-0000EC850000}"/>
    <cellStyle name="Zarez 3 6 4 6 2 2" xfId="33583" xr:uid="{00000000-0005-0000-0000-0000ED850000}"/>
    <cellStyle name="Zarez 3 6 4 6 3" xfId="33584" xr:uid="{00000000-0005-0000-0000-0000EE850000}"/>
    <cellStyle name="Zarez 3 6 4 6 3 2" xfId="33585" xr:uid="{00000000-0005-0000-0000-0000EF850000}"/>
    <cellStyle name="Zarez 3 6 4 6 4" xfId="33586" xr:uid="{00000000-0005-0000-0000-0000F0850000}"/>
    <cellStyle name="Zarez 3 6 4 7" xfId="33587" xr:uid="{00000000-0005-0000-0000-0000F1850000}"/>
    <cellStyle name="Zarez 3 6 4 7 2" xfId="33588" xr:uid="{00000000-0005-0000-0000-0000F2850000}"/>
    <cellStyle name="Zarez 3 6 4 7 2 2" xfId="33589" xr:uid="{00000000-0005-0000-0000-0000F3850000}"/>
    <cellStyle name="Zarez 3 6 4 7 3" xfId="33590" xr:uid="{00000000-0005-0000-0000-0000F4850000}"/>
    <cellStyle name="Zarez 3 6 4 7 3 2" xfId="33591" xr:uid="{00000000-0005-0000-0000-0000F5850000}"/>
    <cellStyle name="Zarez 3 6 4 7 4" xfId="33592" xr:uid="{00000000-0005-0000-0000-0000F6850000}"/>
    <cellStyle name="Zarez 3 6 4 8" xfId="33593" xr:uid="{00000000-0005-0000-0000-0000F7850000}"/>
    <cellStyle name="Zarez 3 6 4 8 2" xfId="33594" xr:uid="{00000000-0005-0000-0000-0000F8850000}"/>
    <cellStyle name="Zarez 3 6 4 9" xfId="33595" xr:uid="{00000000-0005-0000-0000-0000F9850000}"/>
    <cellStyle name="Zarez 3 6 4 9 2" xfId="33596" xr:uid="{00000000-0005-0000-0000-0000FA850000}"/>
    <cellStyle name="Zarez 3 6 5" xfId="33597" xr:uid="{00000000-0005-0000-0000-0000FB850000}"/>
    <cellStyle name="Zarez 3 6 5 10" xfId="33598" xr:uid="{00000000-0005-0000-0000-0000FC850000}"/>
    <cellStyle name="Zarez 3 6 5 11" xfId="33599" xr:uid="{00000000-0005-0000-0000-0000FD850000}"/>
    <cellStyle name="Zarez 3 6 5 2" xfId="33600" xr:uid="{00000000-0005-0000-0000-0000FE850000}"/>
    <cellStyle name="Zarez 3 6 5 2 2" xfId="33601" xr:uid="{00000000-0005-0000-0000-0000FF850000}"/>
    <cellStyle name="Zarez 3 6 5 2 2 2" xfId="33602" xr:uid="{00000000-0005-0000-0000-000000860000}"/>
    <cellStyle name="Zarez 3 6 5 2 3" xfId="33603" xr:uid="{00000000-0005-0000-0000-000001860000}"/>
    <cellStyle name="Zarez 3 6 5 2 3 2" xfId="33604" xr:uid="{00000000-0005-0000-0000-000002860000}"/>
    <cellStyle name="Zarez 3 6 5 2 4" xfId="33605" xr:uid="{00000000-0005-0000-0000-000003860000}"/>
    <cellStyle name="Zarez 3 6 5 2 5" xfId="33606" xr:uid="{00000000-0005-0000-0000-000004860000}"/>
    <cellStyle name="Zarez 3 6 5 3" xfId="33607" xr:uid="{00000000-0005-0000-0000-000005860000}"/>
    <cellStyle name="Zarez 3 6 5 3 2" xfId="33608" xr:uid="{00000000-0005-0000-0000-000006860000}"/>
    <cellStyle name="Zarez 3 6 5 3 2 2" xfId="33609" xr:uid="{00000000-0005-0000-0000-000007860000}"/>
    <cellStyle name="Zarez 3 6 5 3 3" xfId="33610" xr:uid="{00000000-0005-0000-0000-000008860000}"/>
    <cellStyle name="Zarez 3 6 5 3 3 2" xfId="33611" xr:uid="{00000000-0005-0000-0000-000009860000}"/>
    <cellStyle name="Zarez 3 6 5 3 4" xfId="33612" xr:uid="{00000000-0005-0000-0000-00000A860000}"/>
    <cellStyle name="Zarez 3 6 5 3 5" xfId="33613" xr:uid="{00000000-0005-0000-0000-00000B860000}"/>
    <cellStyle name="Zarez 3 6 5 4" xfId="33614" xr:uid="{00000000-0005-0000-0000-00000C860000}"/>
    <cellStyle name="Zarez 3 6 5 4 2" xfId="33615" xr:uid="{00000000-0005-0000-0000-00000D860000}"/>
    <cellStyle name="Zarez 3 6 5 4 2 2" xfId="33616" xr:uid="{00000000-0005-0000-0000-00000E860000}"/>
    <cellStyle name="Zarez 3 6 5 4 3" xfId="33617" xr:uid="{00000000-0005-0000-0000-00000F860000}"/>
    <cellStyle name="Zarez 3 6 5 4 3 2" xfId="33618" xr:uid="{00000000-0005-0000-0000-000010860000}"/>
    <cellStyle name="Zarez 3 6 5 4 4" xfId="33619" xr:uid="{00000000-0005-0000-0000-000011860000}"/>
    <cellStyle name="Zarez 3 6 5 4 5" xfId="33620" xr:uid="{00000000-0005-0000-0000-000012860000}"/>
    <cellStyle name="Zarez 3 6 5 5" xfId="33621" xr:uid="{00000000-0005-0000-0000-000013860000}"/>
    <cellStyle name="Zarez 3 6 5 5 2" xfId="33622" xr:uid="{00000000-0005-0000-0000-000014860000}"/>
    <cellStyle name="Zarez 3 6 5 5 2 2" xfId="33623" xr:uid="{00000000-0005-0000-0000-000015860000}"/>
    <cellStyle name="Zarez 3 6 5 5 3" xfId="33624" xr:uid="{00000000-0005-0000-0000-000016860000}"/>
    <cellStyle name="Zarez 3 6 5 5 3 2" xfId="33625" xr:uid="{00000000-0005-0000-0000-000017860000}"/>
    <cellStyle name="Zarez 3 6 5 5 4" xfId="33626" xr:uid="{00000000-0005-0000-0000-000018860000}"/>
    <cellStyle name="Zarez 3 6 5 5 5" xfId="33627" xr:uid="{00000000-0005-0000-0000-000019860000}"/>
    <cellStyle name="Zarez 3 6 5 6" xfId="33628" xr:uid="{00000000-0005-0000-0000-00001A860000}"/>
    <cellStyle name="Zarez 3 6 5 6 2" xfId="33629" xr:uid="{00000000-0005-0000-0000-00001B860000}"/>
    <cellStyle name="Zarez 3 6 5 6 2 2" xfId="33630" xr:uid="{00000000-0005-0000-0000-00001C860000}"/>
    <cellStyle name="Zarez 3 6 5 6 3" xfId="33631" xr:uid="{00000000-0005-0000-0000-00001D860000}"/>
    <cellStyle name="Zarez 3 6 5 6 3 2" xfId="33632" xr:uid="{00000000-0005-0000-0000-00001E860000}"/>
    <cellStyle name="Zarez 3 6 5 6 4" xfId="33633" xr:uid="{00000000-0005-0000-0000-00001F860000}"/>
    <cellStyle name="Zarez 3 6 5 7" xfId="33634" xr:uid="{00000000-0005-0000-0000-000020860000}"/>
    <cellStyle name="Zarez 3 6 5 7 2" xfId="33635" xr:uid="{00000000-0005-0000-0000-000021860000}"/>
    <cellStyle name="Zarez 3 6 5 7 2 2" xfId="33636" xr:uid="{00000000-0005-0000-0000-000022860000}"/>
    <cellStyle name="Zarez 3 6 5 7 3" xfId="33637" xr:uid="{00000000-0005-0000-0000-000023860000}"/>
    <cellStyle name="Zarez 3 6 5 7 3 2" xfId="33638" xr:uid="{00000000-0005-0000-0000-000024860000}"/>
    <cellStyle name="Zarez 3 6 5 7 4" xfId="33639" xr:uid="{00000000-0005-0000-0000-000025860000}"/>
    <cellStyle name="Zarez 3 6 5 8" xfId="33640" xr:uid="{00000000-0005-0000-0000-000026860000}"/>
    <cellStyle name="Zarez 3 6 5 8 2" xfId="33641" xr:uid="{00000000-0005-0000-0000-000027860000}"/>
    <cellStyle name="Zarez 3 6 5 9" xfId="33642" xr:uid="{00000000-0005-0000-0000-000028860000}"/>
    <cellStyle name="Zarez 3 6 5 9 2" xfId="33643" xr:uid="{00000000-0005-0000-0000-000029860000}"/>
    <cellStyle name="Zarez 3 6 6" xfId="33644" xr:uid="{00000000-0005-0000-0000-00002A860000}"/>
    <cellStyle name="Zarez 3 6 6 10" xfId="33645" xr:uid="{00000000-0005-0000-0000-00002B860000}"/>
    <cellStyle name="Zarez 3 6 6 11" xfId="33646" xr:uid="{00000000-0005-0000-0000-00002C860000}"/>
    <cellStyle name="Zarez 3 6 6 2" xfId="33647" xr:uid="{00000000-0005-0000-0000-00002D860000}"/>
    <cellStyle name="Zarez 3 6 6 2 2" xfId="33648" xr:uid="{00000000-0005-0000-0000-00002E860000}"/>
    <cellStyle name="Zarez 3 6 6 2 2 2" xfId="33649" xr:uid="{00000000-0005-0000-0000-00002F860000}"/>
    <cellStyle name="Zarez 3 6 6 2 3" xfId="33650" xr:uid="{00000000-0005-0000-0000-000030860000}"/>
    <cellStyle name="Zarez 3 6 6 2 3 2" xfId="33651" xr:uid="{00000000-0005-0000-0000-000031860000}"/>
    <cellStyle name="Zarez 3 6 6 2 4" xfId="33652" xr:uid="{00000000-0005-0000-0000-000032860000}"/>
    <cellStyle name="Zarez 3 6 6 2 5" xfId="33653" xr:uid="{00000000-0005-0000-0000-000033860000}"/>
    <cellStyle name="Zarez 3 6 6 3" xfId="33654" xr:uid="{00000000-0005-0000-0000-000034860000}"/>
    <cellStyle name="Zarez 3 6 6 3 2" xfId="33655" xr:uid="{00000000-0005-0000-0000-000035860000}"/>
    <cellStyle name="Zarez 3 6 6 3 2 2" xfId="33656" xr:uid="{00000000-0005-0000-0000-000036860000}"/>
    <cellStyle name="Zarez 3 6 6 3 3" xfId="33657" xr:uid="{00000000-0005-0000-0000-000037860000}"/>
    <cellStyle name="Zarez 3 6 6 3 3 2" xfId="33658" xr:uid="{00000000-0005-0000-0000-000038860000}"/>
    <cellStyle name="Zarez 3 6 6 3 4" xfId="33659" xr:uid="{00000000-0005-0000-0000-000039860000}"/>
    <cellStyle name="Zarez 3 6 6 3 5" xfId="33660" xr:uid="{00000000-0005-0000-0000-00003A860000}"/>
    <cellStyle name="Zarez 3 6 6 4" xfId="33661" xr:uid="{00000000-0005-0000-0000-00003B860000}"/>
    <cellStyle name="Zarez 3 6 6 4 2" xfId="33662" xr:uid="{00000000-0005-0000-0000-00003C860000}"/>
    <cellStyle name="Zarez 3 6 6 4 2 2" xfId="33663" xr:uid="{00000000-0005-0000-0000-00003D860000}"/>
    <cellStyle name="Zarez 3 6 6 4 3" xfId="33664" xr:uid="{00000000-0005-0000-0000-00003E860000}"/>
    <cellStyle name="Zarez 3 6 6 4 3 2" xfId="33665" xr:uid="{00000000-0005-0000-0000-00003F860000}"/>
    <cellStyle name="Zarez 3 6 6 4 4" xfId="33666" xr:uid="{00000000-0005-0000-0000-000040860000}"/>
    <cellStyle name="Zarez 3 6 6 4 5" xfId="33667" xr:uid="{00000000-0005-0000-0000-000041860000}"/>
    <cellStyle name="Zarez 3 6 6 5" xfId="33668" xr:uid="{00000000-0005-0000-0000-000042860000}"/>
    <cellStyle name="Zarez 3 6 6 5 2" xfId="33669" xr:uid="{00000000-0005-0000-0000-000043860000}"/>
    <cellStyle name="Zarez 3 6 6 5 2 2" xfId="33670" xr:uid="{00000000-0005-0000-0000-000044860000}"/>
    <cellStyle name="Zarez 3 6 6 5 3" xfId="33671" xr:uid="{00000000-0005-0000-0000-000045860000}"/>
    <cellStyle name="Zarez 3 6 6 5 3 2" xfId="33672" xr:uid="{00000000-0005-0000-0000-000046860000}"/>
    <cellStyle name="Zarez 3 6 6 5 4" xfId="33673" xr:uid="{00000000-0005-0000-0000-000047860000}"/>
    <cellStyle name="Zarez 3 6 6 5 5" xfId="33674" xr:uid="{00000000-0005-0000-0000-000048860000}"/>
    <cellStyle name="Zarez 3 6 6 6" xfId="33675" xr:uid="{00000000-0005-0000-0000-000049860000}"/>
    <cellStyle name="Zarez 3 6 6 6 2" xfId="33676" xr:uid="{00000000-0005-0000-0000-00004A860000}"/>
    <cellStyle name="Zarez 3 6 6 6 2 2" xfId="33677" xr:uid="{00000000-0005-0000-0000-00004B860000}"/>
    <cellStyle name="Zarez 3 6 6 6 3" xfId="33678" xr:uid="{00000000-0005-0000-0000-00004C860000}"/>
    <cellStyle name="Zarez 3 6 6 6 3 2" xfId="33679" xr:uid="{00000000-0005-0000-0000-00004D860000}"/>
    <cellStyle name="Zarez 3 6 6 6 4" xfId="33680" xr:uid="{00000000-0005-0000-0000-00004E860000}"/>
    <cellStyle name="Zarez 3 6 6 7" xfId="33681" xr:uid="{00000000-0005-0000-0000-00004F860000}"/>
    <cellStyle name="Zarez 3 6 6 7 2" xfId="33682" xr:uid="{00000000-0005-0000-0000-000050860000}"/>
    <cellStyle name="Zarez 3 6 6 7 2 2" xfId="33683" xr:uid="{00000000-0005-0000-0000-000051860000}"/>
    <cellStyle name="Zarez 3 6 6 7 3" xfId="33684" xr:uid="{00000000-0005-0000-0000-000052860000}"/>
    <cellStyle name="Zarez 3 6 6 7 3 2" xfId="33685" xr:uid="{00000000-0005-0000-0000-000053860000}"/>
    <cellStyle name="Zarez 3 6 6 7 4" xfId="33686" xr:uid="{00000000-0005-0000-0000-000054860000}"/>
    <cellStyle name="Zarez 3 6 6 8" xfId="33687" xr:uid="{00000000-0005-0000-0000-000055860000}"/>
    <cellStyle name="Zarez 3 6 6 8 2" xfId="33688" xr:uid="{00000000-0005-0000-0000-000056860000}"/>
    <cellStyle name="Zarez 3 6 6 9" xfId="33689" xr:uid="{00000000-0005-0000-0000-000057860000}"/>
    <cellStyle name="Zarez 3 6 6 9 2" xfId="33690" xr:uid="{00000000-0005-0000-0000-000058860000}"/>
    <cellStyle name="Zarez 3 6 7" xfId="33691" xr:uid="{00000000-0005-0000-0000-000059860000}"/>
    <cellStyle name="Zarez 3 6 7 10" xfId="33692" xr:uid="{00000000-0005-0000-0000-00005A860000}"/>
    <cellStyle name="Zarez 3 6 7 11" xfId="33693" xr:uid="{00000000-0005-0000-0000-00005B860000}"/>
    <cellStyle name="Zarez 3 6 7 2" xfId="33694" xr:uid="{00000000-0005-0000-0000-00005C860000}"/>
    <cellStyle name="Zarez 3 6 7 2 2" xfId="33695" xr:uid="{00000000-0005-0000-0000-00005D860000}"/>
    <cellStyle name="Zarez 3 6 7 2 2 2" xfId="33696" xr:uid="{00000000-0005-0000-0000-00005E860000}"/>
    <cellStyle name="Zarez 3 6 7 2 3" xfId="33697" xr:uid="{00000000-0005-0000-0000-00005F860000}"/>
    <cellStyle name="Zarez 3 6 7 2 3 2" xfId="33698" xr:uid="{00000000-0005-0000-0000-000060860000}"/>
    <cellStyle name="Zarez 3 6 7 2 4" xfId="33699" xr:uid="{00000000-0005-0000-0000-000061860000}"/>
    <cellStyle name="Zarez 3 6 7 2 5" xfId="33700" xr:uid="{00000000-0005-0000-0000-000062860000}"/>
    <cellStyle name="Zarez 3 6 7 3" xfId="33701" xr:uid="{00000000-0005-0000-0000-000063860000}"/>
    <cellStyle name="Zarez 3 6 7 3 2" xfId="33702" xr:uid="{00000000-0005-0000-0000-000064860000}"/>
    <cellStyle name="Zarez 3 6 7 3 2 2" xfId="33703" xr:uid="{00000000-0005-0000-0000-000065860000}"/>
    <cellStyle name="Zarez 3 6 7 3 3" xfId="33704" xr:uid="{00000000-0005-0000-0000-000066860000}"/>
    <cellStyle name="Zarez 3 6 7 3 3 2" xfId="33705" xr:uid="{00000000-0005-0000-0000-000067860000}"/>
    <cellStyle name="Zarez 3 6 7 3 4" xfId="33706" xr:uid="{00000000-0005-0000-0000-000068860000}"/>
    <cellStyle name="Zarez 3 6 7 3 5" xfId="33707" xr:uid="{00000000-0005-0000-0000-000069860000}"/>
    <cellStyle name="Zarez 3 6 7 4" xfId="33708" xr:uid="{00000000-0005-0000-0000-00006A860000}"/>
    <cellStyle name="Zarez 3 6 7 4 2" xfId="33709" xr:uid="{00000000-0005-0000-0000-00006B860000}"/>
    <cellStyle name="Zarez 3 6 7 4 2 2" xfId="33710" xr:uid="{00000000-0005-0000-0000-00006C860000}"/>
    <cellStyle name="Zarez 3 6 7 4 3" xfId="33711" xr:uid="{00000000-0005-0000-0000-00006D860000}"/>
    <cellStyle name="Zarez 3 6 7 4 3 2" xfId="33712" xr:uid="{00000000-0005-0000-0000-00006E860000}"/>
    <cellStyle name="Zarez 3 6 7 4 4" xfId="33713" xr:uid="{00000000-0005-0000-0000-00006F860000}"/>
    <cellStyle name="Zarez 3 6 7 4 5" xfId="33714" xr:uid="{00000000-0005-0000-0000-000070860000}"/>
    <cellStyle name="Zarez 3 6 7 5" xfId="33715" xr:uid="{00000000-0005-0000-0000-000071860000}"/>
    <cellStyle name="Zarez 3 6 7 5 2" xfId="33716" xr:uid="{00000000-0005-0000-0000-000072860000}"/>
    <cellStyle name="Zarez 3 6 7 5 2 2" xfId="33717" xr:uid="{00000000-0005-0000-0000-000073860000}"/>
    <cellStyle name="Zarez 3 6 7 5 3" xfId="33718" xr:uid="{00000000-0005-0000-0000-000074860000}"/>
    <cellStyle name="Zarez 3 6 7 5 3 2" xfId="33719" xr:uid="{00000000-0005-0000-0000-000075860000}"/>
    <cellStyle name="Zarez 3 6 7 5 4" xfId="33720" xr:uid="{00000000-0005-0000-0000-000076860000}"/>
    <cellStyle name="Zarez 3 6 7 5 5" xfId="33721" xr:uid="{00000000-0005-0000-0000-000077860000}"/>
    <cellStyle name="Zarez 3 6 7 6" xfId="33722" xr:uid="{00000000-0005-0000-0000-000078860000}"/>
    <cellStyle name="Zarez 3 6 7 6 2" xfId="33723" xr:uid="{00000000-0005-0000-0000-000079860000}"/>
    <cellStyle name="Zarez 3 6 7 6 2 2" xfId="33724" xr:uid="{00000000-0005-0000-0000-00007A860000}"/>
    <cellStyle name="Zarez 3 6 7 6 3" xfId="33725" xr:uid="{00000000-0005-0000-0000-00007B860000}"/>
    <cellStyle name="Zarez 3 6 7 6 3 2" xfId="33726" xr:uid="{00000000-0005-0000-0000-00007C860000}"/>
    <cellStyle name="Zarez 3 6 7 6 4" xfId="33727" xr:uid="{00000000-0005-0000-0000-00007D860000}"/>
    <cellStyle name="Zarez 3 6 7 7" xfId="33728" xr:uid="{00000000-0005-0000-0000-00007E860000}"/>
    <cellStyle name="Zarez 3 6 7 7 2" xfId="33729" xr:uid="{00000000-0005-0000-0000-00007F860000}"/>
    <cellStyle name="Zarez 3 6 7 7 2 2" xfId="33730" xr:uid="{00000000-0005-0000-0000-000080860000}"/>
    <cellStyle name="Zarez 3 6 7 7 3" xfId="33731" xr:uid="{00000000-0005-0000-0000-000081860000}"/>
    <cellStyle name="Zarez 3 6 7 7 3 2" xfId="33732" xr:uid="{00000000-0005-0000-0000-000082860000}"/>
    <cellStyle name="Zarez 3 6 7 7 4" xfId="33733" xr:uid="{00000000-0005-0000-0000-000083860000}"/>
    <cellStyle name="Zarez 3 6 7 8" xfId="33734" xr:uid="{00000000-0005-0000-0000-000084860000}"/>
    <cellStyle name="Zarez 3 6 7 8 2" xfId="33735" xr:uid="{00000000-0005-0000-0000-000085860000}"/>
    <cellStyle name="Zarez 3 6 7 9" xfId="33736" xr:uid="{00000000-0005-0000-0000-000086860000}"/>
    <cellStyle name="Zarez 3 6 7 9 2" xfId="33737" xr:uid="{00000000-0005-0000-0000-000087860000}"/>
    <cellStyle name="Zarez 3 6 8" xfId="33738" xr:uid="{00000000-0005-0000-0000-000088860000}"/>
    <cellStyle name="Zarez 3 6 8 2" xfId="33739" xr:uid="{00000000-0005-0000-0000-000089860000}"/>
    <cellStyle name="Zarez 3 6 8 2 2" xfId="33740" xr:uid="{00000000-0005-0000-0000-00008A860000}"/>
    <cellStyle name="Zarez 3 6 8 3" xfId="33741" xr:uid="{00000000-0005-0000-0000-00008B860000}"/>
    <cellStyle name="Zarez 3 6 8 3 2" xfId="33742" xr:uid="{00000000-0005-0000-0000-00008C860000}"/>
    <cellStyle name="Zarez 3 6 8 4" xfId="33743" xr:uid="{00000000-0005-0000-0000-00008D860000}"/>
    <cellStyle name="Zarez 3 6 9" xfId="33744" xr:uid="{00000000-0005-0000-0000-00008E860000}"/>
    <cellStyle name="Zarez 3 6 9 2" xfId="33745" xr:uid="{00000000-0005-0000-0000-00008F860000}"/>
    <cellStyle name="Zarez 3 6 9 2 2" xfId="33746" xr:uid="{00000000-0005-0000-0000-000090860000}"/>
    <cellStyle name="Zarez 3 6 9 3" xfId="33747" xr:uid="{00000000-0005-0000-0000-000091860000}"/>
    <cellStyle name="Zarez 3 7" xfId="1276" xr:uid="{00000000-0005-0000-0000-000092860000}"/>
    <cellStyle name="Zarez 3 7 10" xfId="33748" xr:uid="{00000000-0005-0000-0000-000093860000}"/>
    <cellStyle name="Zarez 3 7 10 2" xfId="33749" xr:uid="{00000000-0005-0000-0000-000094860000}"/>
    <cellStyle name="Zarez 3 7 10 2 2" xfId="33750" xr:uid="{00000000-0005-0000-0000-000095860000}"/>
    <cellStyle name="Zarez 3 7 10 3" xfId="33751" xr:uid="{00000000-0005-0000-0000-000096860000}"/>
    <cellStyle name="Zarez 3 7 10 3 2" xfId="33752" xr:uid="{00000000-0005-0000-0000-000097860000}"/>
    <cellStyle name="Zarez 3 7 10 4" xfId="33753" xr:uid="{00000000-0005-0000-0000-000098860000}"/>
    <cellStyle name="Zarez 3 7 11" xfId="33754" xr:uid="{00000000-0005-0000-0000-000099860000}"/>
    <cellStyle name="Zarez 3 7 11 2" xfId="33755" xr:uid="{00000000-0005-0000-0000-00009A860000}"/>
    <cellStyle name="Zarez 3 7 11 2 2" xfId="33756" xr:uid="{00000000-0005-0000-0000-00009B860000}"/>
    <cellStyle name="Zarez 3 7 11 3" xfId="33757" xr:uid="{00000000-0005-0000-0000-00009C860000}"/>
    <cellStyle name="Zarez 3 7 12" xfId="33758" xr:uid="{00000000-0005-0000-0000-00009D860000}"/>
    <cellStyle name="Zarez 3 7 12 2" xfId="33759" xr:uid="{00000000-0005-0000-0000-00009E860000}"/>
    <cellStyle name="Zarez 3 7 12 2 2" xfId="33760" xr:uid="{00000000-0005-0000-0000-00009F860000}"/>
    <cellStyle name="Zarez 3 7 12 3" xfId="33761" xr:uid="{00000000-0005-0000-0000-0000A0860000}"/>
    <cellStyle name="Zarez 3 7 13" xfId="33762" xr:uid="{00000000-0005-0000-0000-0000A1860000}"/>
    <cellStyle name="Zarez 3 7 13 2" xfId="33763" xr:uid="{00000000-0005-0000-0000-0000A2860000}"/>
    <cellStyle name="Zarez 3 7 14" xfId="33764" xr:uid="{00000000-0005-0000-0000-0000A3860000}"/>
    <cellStyle name="Zarez 3 7 14 2" xfId="33765" xr:uid="{00000000-0005-0000-0000-0000A4860000}"/>
    <cellStyle name="Zarez 3 7 15" xfId="33766" xr:uid="{00000000-0005-0000-0000-0000A5860000}"/>
    <cellStyle name="Zarez 3 7 16" xfId="33767" xr:uid="{00000000-0005-0000-0000-0000A6860000}"/>
    <cellStyle name="Zarez 3 7 2" xfId="33768" xr:uid="{00000000-0005-0000-0000-0000A7860000}"/>
    <cellStyle name="Zarez 3 7 2 10" xfId="33769" xr:uid="{00000000-0005-0000-0000-0000A8860000}"/>
    <cellStyle name="Zarez 3 7 2 11" xfId="33770" xr:uid="{00000000-0005-0000-0000-0000A9860000}"/>
    <cellStyle name="Zarez 3 7 2 2" xfId="33771" xr:uid="{00000000-0005-0000-0000-0000AA860000}"/>
    <cellStyle name="Zarez 3 7 2 2 2" xfId="33772" xr:uid="{00000000-0005-0000-0000-0000AB860000}"/>
    <cellStyle name="Zarez 3 7 2 2 2 2" xfId="33773" xr:uid="{00000000-0005-0000-0000-0000AC860000}"/>
    <cellStyle name="Zarez 3 7 2 2 3" xfId="33774" xr:uid="{00000000-0005-0000-0000-0000AD860000}"/>
    <cellStyle name="Zarez 3 7 2 2 3 2" xfId="33775" xr:uid="{00000000-0005-0000-0000-0000AE860000}"/>
    <cellStyle name="Zarez 3 7 2 2 4" xfId="33776" xr:uid="{00000000-0005-0000-0000-0000AF860000}"/>
    <cellStyle name="Zarez 3 7 2 2 5" xfId="33777" xr:uid="{00000000-0005-0000-0000-0000B0860000}"/>
    <cellStyle name="Zarez 3 7 2 3" xfId="33778" xr:uid="{00000000-0005-0000-0000-0000B1860000}"/>
    <cellStyle name="Zarez 3 7 2 3 2" xfId="33779" xr:uid="{00000000-0005-0000-0000-0000B2860000}"/>
    <cellStyle name="Zarez 3 7 2 3 2 2" xfId="33780" xr:uid="{00000000-0005-0000-0000-0000B3860000}"/>
    <cellStyle name="Zarez 3 7 2 3 3" xfId="33781" xr:uid="{00000000-0005-0000-0000-0000B4860000}"/>
    <cellStyle name="Zarez 3 7 2 3 3 2" xfId="33782" xr:uid="{00000000-0005-0000-0000-0000B5860000}"/>
    <cellStyle name="Zarez 3 7 2 3 4" xfId="33783" xr:uid="{00000000-0005-0000-0000-0000B6860000}"/>
    <cellStyle name="Zarez 3 7 2 3 5" xfId="33784" xr:uid="{00000000-0005-0000-0000-0000B7860000}"/>
    <cellStyle name="Zarez 3 7 2 4" xfId="33785" xr:uid="{00000000-0005-0000-0000-0000B8860000}"/>
    <cellStyle name="Zarez 3 7 2 4 2" xfId="33786" xr:uid="{00000000-0005-0000-0000-0000B9860000}"/>
    <cellStyle name="Zarez 3 7 2 4 2 2" xfId="33787" xr:uid="{00000000-0005-0000-0000-0000BA860000}"/>
    <cellStyle name="Zarez 3 7 2 4 3" xfId="33788" xr:uid="{00000000-0005-0000-0000-0000BB860000}"/>
    <cellStyle name="Zarez 3 7 2 4 3 2" xfId="33789" xr:uid="{00000000-0005-0000-0000-0000BC860000}"/>
    <cellStyle name="Zarez 3 7 2 4 4" xfId="33790" xr:uid="{00000000-0005-0000-0000-0000BD860000}"/>
    <cellStyle name="Zarez 3 7 2 4 5" xfId="33791" xr:uid="{00000000-0005-0000-0000-0000BE860000}"/>
    <cellStyle name="Zarez 3 7 2 5" xfId="33792" xr:uid="{00000000-0005-0000-0000-0000BF860000}"/>
    <cellStyle name="Zarez 3 7 2 5 2" xfId="33793" xr:uid="{00000000-0005-0000-0000-0000C0860000}"/>
    <cellStyle name="Zarez 3 7 2 5 2 2" xfId="33794" xr:uid="{00000000-0005-0000-0000-0000C1860000}"/>
    <cellStyle name="Zarez 3 7 2 5 3" xfId="33795" xr:uid="{00000000-0005-0000-0000-0000C2860000}"/>
    <cellStyle name="Zarez 3 7 2 5 3 2" xfId="33796" xr:uid="{00000000-0005-0000-0000-0000C3860000}"/>
    <cellStyle name="Zarez 3 7 2 5 4" xfId="33797" xr:uid="{00000000-0005-0000-0000-0000C4860000}"/>
    <cellStyle name="Zarez 3 7 2 5 5" xfId="33798" xr:uid="{00000000-0005-0000-0000-0000C5860000}"/>
    <cellStyle name="Zarez 3 7 2 6" xfId="33799" xr:uid="{00000000-0005-0000-0000-0000C6860000}"/>
    <cellStyle name="Zarez 3 7 2 6 2" xfId="33800" xr:uid="{00000000-0005-0000-0000-0000C7860000}"/>
    <cellStyle name="Zarez 3 7 2 6 2 2" xfId="33801" xr:uid="{00000000-0005-0000-0000-0000C8860000}"/>
    <cellStyle name="Zarez 3 7 2 6 3" xfId="33802" xr:uid="{00000000-0005-0000-0000-0000C9860000}"/>
    <cellStyle name="Zarez 3 7 2 6 3 2" xfId="33803" xr:uid="{00000000-0005-0000-0000-0000CA860000}"/>
    <cellStyle name="Zarez 3 7 2 6 4" xfId="33804" xr:uid="{00000000-0005-0000-0000-0000CB860000}"/>
    <cellStyle name="Zarez 3 7 2 7" xfId="33805" xr:uid="{00000000-0005-0000-0000-0000CC860000}"/>
    <cellStyle name="Zarez 3 7 2 7 2" xfId="33806" xr:uid="{00000000-0005-0000-0000-0000CD860000}"/>
    <cellStyle name="Zarez 3 7 2 7 2 2" xfId="33807" xr:uid="{00000000-0005-0000-0000-0000CE860000}"/>
    <cellStyle name="Zarez 3 7 2 7 3" xfId="33808" xr:uid="{00000000-0005-0000-0000-0000CF860000}"/>
    <cellStyle name="Zarez 3 7 2 7 3 2" xfId="33809" xr:uid="{00000000-0005-0000-0000-0000D0860000}"/>
    <cellStyle name="Zarez 3 7 2 7 4" xfId="33810" xr:uid="{00000000-0005-0000-0000-0000D1860000}"/>
    <cellStyle name="Zarez 3 7 2 8" xfId="33811" xr:uid="{00000000-0005-0000-0000-0000D2860000}"/>
    <cellStyle name="Zarez 3 7 2 8 2" xfId="33812" xr:uid="{00000000-0005-0000-0000-0000D3860000}"/>
    <cellStyle name="Zarez 3 7 2 9" xfId="33813" xr:uid="{00000000-0005-0000-0000-0000D4860000}"/>
    <cellStyle name="Zarez 3 7 2 9 2" xfId="33814" xr:uid="{00000000-0005-0000-0000-0000D5860000}"/>
    <cellStyle name="Zarez 3 7 3" xfId="33815" xr:uid="{00000000-0005-0000-0000-0000D6860000}"/>
    <cellStyle name="Zarez 3 7 3 10" xfId="33816" xr:uid="{00000000-0005-0000-0000-0000D7860000}"/>
    <cellStyle name="Zarez 3 7 3 11" xfId="33817" xr:uid="{00000000-0005-0000-0000-0000D8860000}"/>
    <cellStyle name="Zarez 3 7 3 2" xfId="33818" xr:uid="{00000000-0005-0000-0000-0000D9860000}"/>
    <cellStyle name="Zarez 3 7 3 2 2" xfId="33819" xr:uid="{00000000-0005-0000-0000-0000DA860000}"/>
    <cellStyle name="Zarez 3 7 3 2 2 2" xfId="33820" xr:uid="{00000000-0005-0000-0000-0000DB860000}"/>
    <cellStyle name="Zarez 3 7 3 2 3" xfId="33821" xr:uid="{00000000-0005-0000-0000-0000DC860000}"/>
    <cellStyle name="Zarez 3 7 3 2 3 2" xfId="33822" xr:uid="{00000000-0005-0000-0000-0000DD860000}"/>
    <cellStyle name="Zarez 3 7 3 2 4" xfId="33823" xr:uid="{00000000-0005-0000-0000-0000DE860000}"/>
    <cellStyle name="Zarez 3 7 3 2 5" xfId="33824" xr:uid="{00000000-0005-0000-0000-0000DF860000}"/>
    <cellStyle name="Zarez 3 7 3 3" xfId="33825" xr:uid="{00000000-0005-0000-0000-0000E0860000}"/>
    <cellStyle name="Zarez 3 7 3 3 2" xfId="33826" xr:uid="{00000000-0005-0000-0000-0000E1860000}"/>
    <cellStyle name="Zarez 3 7 3 3 2 2" xfId="33827" xr:uid="{00000000-0005-0000-0000-0000E2860000}"/>
    <cellStyle name="Zarez 3 7 3 3 3" xfId="33828" xr:uid="{00000000-0005-0000-0000-0000E3860000}"/>
    <cellStyle name="Zarez 3 7 3 3 3 2" xfId="33829" xr:uid="{00000000-0005-0000-0000-0000E4860000}"/>
    <cellStyle name="Zarez 3 7 3 3 4" xfId="33830" xr:uid="{00000000-0005-0000-0000-0000E5860000}"/>
    <cellStyle name="Zarez 3 7 3 3 5" xfId="33831" xr:uid="{00000000-0005-0000-0000-0000E6860000}"/>
    <cellStyle name="Zarez 3 7 3 4" xfId="33832" xr:uid="{00000000-0005-0000-0000-0000E7860000}"/>
    <cellStyle name="Zarez 3 7 3 4 2" xfId="33833" xr:uid="{00000000-0005-0000-0000-0000E8860000}"/>
    <cellStyle name="Zarez 3 7 3 4 2 2" xfId="33834" xr:uid="{00000000-0005-0000-0000-0000E9860000}"/>
    <cellStyle name="Zarez 3 7 3 4 3" xfId="33835" xr:uid="{00000000-0005-0000-0000-0000EA860000}"/>
    <cellStyle name="Zarez 3 7 3 4 3 2" xfId="33836" xr:uid="{00000000-0005-0000-0000-0000EB860000}"/>
    <cellStyle name="Zarez 3 7 3 4 4" xfId="33837" xr:uid="{00000000-0005-0000-0000-0000EC860000}"/>
    <cellStyle name="Zarez 3 7 3 4 5" xfId="33838" xr:uid="{00000000-0005-0000-0000-0000ED860000}"/>
    <cellStyle name="Zarez 3 7 3 5" xfId="33839" xr:uid="{00000000-0005-0000-0000-0000EE860000}"/>
    <cellStyle name="Zarez 3 7 3 5 2" xfId="33840" xr:uid="{00000000-0005-0000-0000-0000EF860000}"/>
    <cellStyle name="Zarez 3 7 3 5 2 2" xfId="33841" xr:uid="{00000000-0005-0000-0000-0000F0860000}"/>
    <cellStyle name="Zarez 3 7 3 5 3" xfId="33842" xr:uid="{00000000-0005-0000-0000-0000F1860000}"/>
    <cellStyle name="Zarez 3 7 3 5 3 2" xfId="33843" xr:uid="{00000000-0005-0000-0000-0000F2860000}"/>
    <cellStyle name="Zarez 3 7 3 5 4" xfId="33844" xr:uid="{00000000-0005-0000-0000-0000F3860000}"/>
    <cellStyle name="Zarez 3 7 3 5 5" xfId="33845" xr:uid="{00000000-0005-0000-0000-0000F4860000}"/>
    <cellStyle name="Zarez 3 7 3 6" xfId="33846" xr:uid="{00000000-0005-0000-0000-0000F5860000}"/>
    <cellStyle name="Zarez 3 7 3 6 2" xfId="33847" xr:uid="{00000000-0005-0000-0000-0000F6860000}"/>
    <cellStyle name="Zarez 3 7 3 6 2 2" xfId="33848" xr:uid="{00000000-0005-0000-0000-0000F7860000}"/>
    <cellStyle name="Zarez 3 7 3 6 3" xfId="33849" xr:uid="{00000000-0005-0000-0000-0000F8860000}"/>
    <cellStyle name="Zarez 3 7 3 6 3 2" xfId="33850" xr:uid="{00000000-0005-0000-0000-0000F9860000}"/>
    <cellStyle name="Zarez 3 7 3 6 4" xfId="33851" xr:uid="{00000000-0005-0000-0000-0000FA860000}"/>
    <cellStyle name="Zarez 3 7 3 7" xfId="33852" xr:uid="{00000000-0005-0000-0000-0000FB860000}"/>
    <cellStyle name="Zarez 3 7 3 7 2" xfId="33853" xr:uid="{00000000-0005-0000-0000-0000FC860000}"/>
    <cellStyle name="Zarez 3 7 3 7 2 2" xfId="33854" xr:uid="{00000000-0005-0000-0000-0000FD860000}"/>
    <cellStyle name="Zarez 3 7 3 7 3" xfId="33855" xr:uid="{00000000-0005-0000-0000-0000FE860000}"/>
    <cellStyle name="Zarez 3 7 3 7 3 2" xfId="33856" xr:uid="{00000000-0005-0000-0000-0000FF860000}"/>
    <cellStyle name="Zarez 3 7 3 7 4" xfId="33857" xr:uid="{00000000-0005-0000-0000-000000870000}"/>
    <cellStyle name="Zarez 3 7 3 8" xfId="33858" xr:uid="{00000000-0005-0000-0000-000001870000}"/>
    <cellStyle name="Zarez 3 7 3 8 2" xfId="33859" xr:uid="{00000000-0005-0000-0000-000002870000}"/>
    <cellStyle name="Zarez 3 7 3 9" xfId="33860" xr:uid="{00000000-0005-0000-0000-000003870000}"/>
    <cellStyle name="Zarez 3 7 3 9 2" xfId="33861" xr:uid="{00000000-0005-0000-0000-000004870000}"/>
    <cellStyle name="Zarez 3 7 4" xfId="33862" xr:uid="{00000000-0005-0000-0000-000005870000}"/>
    <cellStyle name="Zarez 3 7 4 10" xfId="33863" xr:uid="{00000000-0005-0000-0000-000006870000}"/>
    <cellStyle name="Zarez 3 7 4 11" xfId="33864" xr:uid="{00000000-0005-0000-0000-000007870000}"/>
    <cellStyle name="Zarez 3 7 4 2" xfId="33865" xr:uid="{00000000-0005-0000-0000-000008870000}"/>
    <cellStyle name="Zarez 3 7 4 2 2" xfId="33866" xr:uid="{00000000-0005-0000-0000-000009870000}"/>
    <cellStyle name="Zarez 3 7 4 2 2 2" xfId="33867" xr:uid="{00000000-0005-0000-0000-00000A870000}"/>
    <cellStyle name="Zarez 3 7 4 2 3" xfId="33868" xr:uid="{00000000-0005-0000-0000-00000B870000}"/>
    <cellStyle name="Zarez 3 7 4 2 3 2" xfId="33869" xr:uid="{00000000-0005-0000-0000-00000C870000}"/>
    <cellStyle name="Zarez 3 7 4 2 4" xfId="33870" xr:uid="{00000000-0005-0000-0000-00000D870000}"/>
    <cellStyle name="Zarez 3 7 4 2 5" xfId="33871" xr:uid="{00000000-0005-0000-0000-00000E870000}"/>
    <cellStyle name="Zarez 3 7 4 3" xfId="33872" xr:uid="{00000000-0005-0000-0000-00000F870000}"/>
    <cellStyle name="Zarez 3 7 4 3 2" xfId="33873" xr:uid="{00000000-0005-0000-0000-000010870000}"/>
    <cellStyle name="Zarez 3 7 4 3 2 2" xfId="33874" xr:uid="{00000000-0005-0000-0000-000011870000}"/>
    <cellStyle name="Zarez 3 7 4 3 3" xfId="33875" xr:uid="{00000000-0005-0000-0000-000012870000}"/>
    <cellStyle name="Zarez 3 7 4 3 3 2" xfId="33876" xr:uid="{00000000-0005-0000-0000-000013870000}"/>
    <cellStyle name="Zarez 3 7 4 3 4" xfId="33877" xr:uid="{00000000-0005-0000-0000-000014870000}"/>
    <cellStyle name="Zarez 3 7 4 3 5" xfId="33878" xr:uid="{00000000-0005-0000-0000-000015870000}"/>
    <cellStyle name="Zarez 3 7 4 4" xfId="33879" xr:uid="{00000000-0005-0000-0000-000016870000}"/>
    <cellStyle name="Zarez 3 7 4 4 2" xfId="33880" xr:uid="{00000000-0005-0000-0000-000017870000}"/>
    <cellStyle name="Zarez 3 7 4 4 2 2" xfId="33881" xr:uid="{00000000-0005-0000-0000-000018870000}"/>
    <cellStyle name="Zarez 3 7 4 4 3" xfId="33882" xr:uid="{00000000-0005-0000-0000-000019870000}"/>
    <cellStyle name="Zarez 3 7 4 4 3 2" xfId="33883" xr:uid="{00000000-0005-0000-0000-00001A870000}"/>
    <cellStyle name="Zarez 3 7 4 4 4" xfId="33884" xr:uid="{00000000-0005-0000-0000-00001B870000}"/>
    <cellStyle name="Zarez 3 7 4 4 5" xfId="33885" xr:uid="{00000000-0005-0000-0000-00001C870000}"/>
    <cellStyle name="Zarez 3 7 4 5" xfId="33886" xr:uid="{00000000-0005-0000-0000-00001D870000}"/>
    <cellStyle name="Zarez 3 7 4 5 2" xfId="33887" xr:uid="{00000000-0005-0000-0000-00001E870000}"/>
    <cellStyle name="Zarez 3 7 4 5 2 2" xfId="33888" xr:uid="{00000000-0005-0000-0000-00001F870000}"/>
    <cellStyle name="Zarez 3 7 4 5 3" xfId="33889" xr:uid="{00000000-0005-0000-0000-000020870000}"/>
    <cellStyle name="Zarez 3 7 4 5 3 2" xfId="33890" xr:uid="{00000000-0005-0000-0000-000021870000}"/>
    <cellStyle name="Zarez 3 7 4 5 4" xfId="33891" xr:uid="{00000000-0005-0000-0000-000022870000}"/>
    <cellStyle name="Zarez 3 7 4 5 5" xfId="33892" xr:uid="{00000000-0005-0000-0000-000023870000}"/>
    <cellStyle name="Zarez 3 7 4 6" xfId="33893" xr:uid="{00000000-0005-0000-0000-000024870000}"/>
    <cellStyle name="Zarez 3 7 4 6 2" xfId="33894" xr:uid="{00000000-0005-0000-0000-000025870000}"/>
    <cellStyle name="Zarez 3 7 4 6 2 2" xfId="33895" xr:uid="{00000000-0005-0000-0000-000026870000}"/>
    <cellStyle name="Zarez 3 7 4 6 3" xfId="33896" xr:uid="{00000000-0005-0000-0000-000027870000}"/>
    <cellStyle name="Zarez 3 7 4 6 3 2" xfId="33897" xr:uid="{00000000-0005-0000-0000-000028870000}"/>
    <cellStyle name="Zarez 3 7 4 6 4" xfId="33898" xr:uid="{00000000-0005-0000-0000-000029870000}"/>
    <cellStyle name="Zarez 3 7 4 7" xfId="33899" xr:uid="{00000000-0005-0000-0000-00002A870000}"/>
    <cellStyle name="Zarez 3 7 4 7 2" xfId="33900" xr:uid="{00000000-0005-0000-0000-00002B870000}"/>
    <cellStyle name="Zarez 3 7 4 7 2 2" xfId="33901" xr:uid="{00000000-0005-0000-0000-00002C870000}"/>
    <cellStyle name="Zarez 3 7 4 7 3" xfId="33902" xr:uid="{00000000-0005-0000-0000-00002D870000}"/>
    <cellStyle name="Zarez 3 7 4 7 3 2" xfId="33903" xr:uid="{00000000-0005-0000-0000-00002E870000}"/>
    <cellStyle name="Zarez 3 7 4 7 4" xfId="33904" xr:uid="{00000000-0005-0000-0000-00002F870000}"/>
    <cellStyle name="Zarez 3 7 4 8" xfId="33905" xr:uid="{00000000-0005-0000-0000-000030870000}"/>
    <cellStyle name="Zarez 3 7 4 8 2" xfId="33906" xr:uid="{00000000-0005-0000-0000-000031870000}"/>
    <cellStyle name="Zarez 3 7 4 9" xfId="33907" xr:uid="{00000000-0005-0000-0000-000032870000}"/>
    <cellStyle name="Zarez 3 7 4 9 2" xfId="33908" xr:uid="{00000000-0005-0000-0000-000033870000}"/>
    <cellStyle name="Zarez 3 7 5" xfId="33909" xr:uid="{00000000-0005-0000-0000-000034870000}"/>
    <cellStyle name="Zarez 3 7 5 2" xfId="33910" xr:uid="{00000000-0005-0000-0000-000035870000}"/>
    <cellStyle name="Zarez 3 7 5 2 2" xfId="33911" xr:uid="{00000000-0005-0000-0000-000036870000}"/>
    <cellStyle name="Zarez 3 7 5 3" xfId="33912" xr:uid="{00000000-0005-0000-0000-000037870000}"/>
    <cellStyle name="Zarez 3 7 5 3 2" xfId="33913" xr:uid="{00000000-0005-0000-0000-000038870000}"/>
    <cellStyle name="Zarez 3 7 5 4" xfId="33914" xr:uid="{00000000-0005-0000-0000-000039870000}"/>
    <cellStyle name="Zarez 3 7 5 5" xfId="33915" xr:uid="{00000000-0005-0000-0000-00003A870000}"/>
    <cellStyle name="Zarez 3 7 6" xfId="33916" xr:uid="{00000000-0005-0000-0000-00003B870000}"/>
    <cellStyle name="Zarez 3 7 6 2" xfId="33917" xr:uid="{00000000-0005-0000-0000-00003C870000}"/>
    <cellStyle name="Zarez 3 7 6 2 2" xfId="33918" xr:uid="{00000000-0005-0000-0000-00003D870000}"/>
    <cellStyle name="Zarez 3 7 6 3" xfId="33919" xr:uid="{00000000-0005-0000-0000-00003E870000}"/>
    <cellStyle name="Zarez 3 7 6 3 2" xfId="33920" xr:uid="{00000000-0005-0000-0000-00003F870000}"/>
    <cellStyle name="Zarez 3 7 6 4" xfId="33921" xr:uid="{00000000-0005-0000-0000-000040870000}"/>
    <cellStyle name="Zarez 3 7 6 5" xfId="33922" xr:uid="{00000000-0005-0000-0000-000041870000}"/>
    <cellStyle name="Zarez 3 7 7" xfId="33923" xr:uid="{00000000-0005-0000-0000-000042870000}"/>
    <cellStyle name="Zarez 3 7 7 2" xfId="33924" xr:uid="{00000000-0005-0000-0000-000043870000}"/>
    <cellStyle name="Zarez 3 7 7 2 2" xfId="33925" xr:uid="{00000000-0005-0000-0000-000044870000}"/>
    <cellStyle name="Zarez 3 7 7 3" xfId="33926" xr:uid="{00000000-0005-0000-0000-000045870000}"/>
    <cellStyle name="Zarez 3 7 7 3 2" xfId="33927" xr:uid="{00000000-0005-0000-0000-000046870000}"/>
    <cellStyle name="Zarez 3 7 7 4" xfId="33928" xr:uid="{00000000-0005-0000-0000-000047870000}"/>
    <cellStyle name="Zarez 3 7 7 5" xfId="33929" xr:uid="{00000000-0005-0000-0000-000048870000}"/>
    <cellStyle name="Zarez 3 7 8" xfId="33930" xr:uid="{00000000-0005-0000-0000-000049870000}"/>
    <cellStyle name="Zarez 3 7 8 2" xfId="33931" xr:uid="{00000000-0005-0000-0000-00004A870000}"/>
    <cellStyle name="Zarez 3 7 8 2 2" xfId="33932" xr:uid="{00000000-0005-0000-0000-00004B870000}"/>
    <cellStyle name="Zarez 3 7 8 3" xfId="33933" xr:uid="{00000000-0005-0000-0000-00004C870000}"/>
    <cellStyle name="Zarez 3 7 8 3 2" xfId="33934" xr:uid="{00000000-0005-0000-0000-00004D870000}"/>
    <cellStyle name="Zarez 3 7 8 4" xfId="33935" xr:uid="{00000000-0005-0000-0000-00004E870000}"/>
    <cellStyle name="Zarez 3 7 8 5" xfId="33936" xr:uid="{00000000-0005-0000-0000-00004F870000}"/>
    <cellStyle name="Zarez 3 7 9" xfId="33937" xr:uid="{00000000-0005-0000-0000-000050870000}"/>
    <cellStyle name="Zarez 3 7 9 2" xfId="33938" xr:uid="{00000000-0005-0000-0000-000051870000}"/>
    <cellStyle name="Zarez 3 7 9 2 2" xfId="33939" xr:uid="{00000000-0005-0000-0000-000052870000}"/>
    <cellStyle name="Zarez 3 7 9 3" xfId="33940" xr:uid="{00000000-0005-0000-0000-000053870000}"/>
    <cellStyle name="Zarez 3 7 9 3 2" xfId="33941" xr:uid="{00000000-0005-0000-0000-000054870000}"/>
    <cellStyle name="Zarez 3 7 9 4" xfId="33942" xr:uid="{00000000-0005-0000-0000-000055870000}"/>
    <cellStyle name="Zarez 3 8" xfId="1277" xr:uid="{00000000-0005-0000-0000-000056870000}"/>
    <cellStyle name="Zarez 3 8 10" xfId="33943" xr:uid="{00000000-0005-0000-0000-000057870000}"/>
    <cellStyle name="Zarez 3 8 10 2" xfId="33944" xr:uid="{00000000-0005-0000-0000-000058870000}"/>
    <cellStyle name="Zarez 3 8 10 2 2" xfId="33945" xr:uid="{00000000-0005-0000-0000-000059870000}"/>
    <cellStyle name="Zarez 3 8 10 3" xfId="33946" xr:uid="{00000000-0005-0000-0000-00005A870000}"/>
    <cellStyle name="Zarez 3 8 11" xfId="33947" xr:uid="{00000000-0005-0000-0000-00005B870000}"/>
    <cellStyle name="Zarez 3 8 11 2" xfId="33948" xr:uid="{00000000-0005-0000-0000-00005C870000}"/>
    <cellStyle name="Zarez 3 8 11 2 2" xfId="33949" xr:uid="{00000000-0005-0000-0000-00005D870000}"/>
    <cellStyle name="Zarez 3 8 11 3" xfId="33950" xr:uid="{00000000-0005-0000-0000-00005E870000}"/>
    <cellStyle name="Zarez 3 8 12" xfId="33951" xr:uid="{00000000-0005-0000-0000-00005F870000}"/>
    <cellStyle name="Zarez 3 8 12 2" xfId="33952" xr:uid="{00000000-0005-0000-0000-000060870000}"/>
    <cellStyle name="Zarez 3 8 13" xfId="33953" xr:uid="{00000000-0005-0000-0000-000061870000}"/>
    <cellStyle name="Zarez 3 8 13 2" xfId="33954" xr:uid="{00000000-0005-0000-0000-000062870000}"/>
    <cellStyle name="Zarez 3 8 14" xfId="33955" xr:uid="{00000000-0005-0000-0000-000063870000}"/>
    <cellStyle name="Zarez 3 8 15" xfId="33956" xr:uid="{00000000-0005-0000-0000-000064870000}"/>
    <cellStyle name="Zarez 3 8 2" xfId="33957" xr:uid="{00000000-0005-0000-0000-000065870000}"/>
    <cellStyle name="Zarez 3 8 2 10" xfId="33958" xr:uid="{00000000-0005-0000-0000-000066870000}"/>
    <cellStyle name="Zarez 3 8 2 11" xfId="33959" xr:uid="{00000000-0005-0000-0000-000067870000}"/>
    <cellStyle name="Zarez 3 8 2 2" xfId="33960" xr:uid="{00000000-0005-0000-0000-000068870000}"/>
    <cellStyle name="Zarez 3 8 2 2 2" xfId="33961" xr:uid="{00000000-0005-0000-0000-000069870000}"/>
    <cellStyle name="Zarez 3 8 2 2 2 2" xfId="33962" xr:uid="{00000000-0005-0000-0000-00006A870000}"/>
    <cellStyle name="Zarez 3 8 2 2 3" xfId="33963" xr:uid="{00000000-0005-0000-0000-00006B870000}"/>
    <cellStyle name="Zarez 3 8 2 2 3 2" xfId="33964" xr:uid="{00000000-0005-0000-0000-00006C870000}"/>
    <cellStyle name="Zarez 3 8 2 2 4" xfId="33965" xr:uid="{00000000-0005-0000-0000-00006D870000}"/>
    <cellStyle name="Zarez 3 8 2 2 5" xfId="33966" xr:uid="{00000000-0005-0000-0000-00006E870000}"/>
    <cellStyle name="Zarez 3 8 2 3" xfId="33967" xr:uid="{00000000-0005-0000-0000-00006F870000}"/>
    <cellStyle name="Zarez 3 8 2 3 2" xfId="33968" xr:uid="{00000000-0005-0000-0000-000070870000}"/>
    <cellStyle name="Zarez 3 8 2 3 2 2" xfId="33969" xr:uid="{00000000-0005-0000-0000-000071870000}"/>
    <cellStyle name="Zarez 3 8 2 3 3" xfId="33970" xr:uid="{00000000-0005-0000-0000-000072870000}"/>
    <cellStyle name="Zarez 3 8 2 3 3 2" xfId="33971" xr:uid="{00000000-0005-0000-0000-000073870000}"/>
    <cellStyle name="Zarez 3 8 2 3 4" xfId="33972" xr:uid="{00000000-0005-0000-0000-000074870000}"/>
    <cellStyle name="Zarez 3 8 2 3 5" xfId="33973" xr:uid="{00000000-0005-0000-0000-000075870000}"/>
    <cellStyle name="Zarez 3 8 2 4" xfId="33974" xr:uid="{00000000-0005-0000-0000-000076870000}"/>
    <cellStyle name="Zarez 3 8 2 4 2" xfId="33975" xr:uid="{00000000-0005-0000-0000-000077870000}"/>
    <cellStyle name="Zarez 3 8 2 4 2 2" xfId="33976" xr:uid="{00000000-0005-0000-0000-000078870000}"/>
    <cellStyle name="Zarez 3 8 2 4 3" xfId="33977" xr:uid="{00000000-0005-0000-0000-000079870000}"/>
    <cellStyle name="Zarez 3 8 2 4 3 2" xfId="33978" xr:uid="{00000000-0005-0000-0000-00007A870000}"/>
    <cellStyle name="Zarez 3 8 2 4 4" xfId="33979" xr:uid="{00000000-0005-0000-0000-00007B870000}"/>
    <cellStyle name="Zarez 3 8 2 4 5" xfId="33980" xr:uid="{00000000-0005-0000-0000-00007C870000}"/>
    <cellStyle name="Zarez 3 8 2 5" xfId="33981" xr:uid="{00000000-0005-0000-0000-00007D870000}"/>
    <cellStyle name="Zarez 3 8 2 5 2" xfId="33982" xr:uid="{00000000-0005-0000-0000-00007E870000}"/>
    <cellStyle name="Zarez 3 8 2 5 2 2" xfId="33983" xr:uid="{00000000-0005-0000-0000-00007F870000}"/>
    <cellStyle name="Zarez 3 8 2 5 3" xfId="33984" xr:uid="{00000000-0005-0000-0000-000080870000}"/>
    <cellStyle name="Zarez 3 8 2 5 3 2" xfId="33985" xr:uid="{00000000-0005-0000-0000-000081870000}"/>
    <cellStyle name="Zarez 3 8 2 5 4" xfId="33986" xr:uid="{00000000-0005-0000-0000-000082870000}"/>
    <cellStyle name="Zarez 3 8 2 5 5" xfId="33987" xr:uid="{00000000-0005-0000-0000-000083870000}"/>
    <cellStyle name="Zarez 3 8 2 6" xfId="33988" xr:uid="{00000000-0005-0000-0000-000084870000}"/>
    <cellStyle name="Zarez 3 8 2 6 2" xfId="33989" xr:uid="{00000000-0005-0000-0000-000085870000}"/>
    <cellStyle name="Zarez 3 8 2 6 2 2" xfId="33990" xr:uid="{00000000-0005-0000-0000-000086870000}"/>
    <cellStyle name="Zarez 3 8 2 6 3" xfId="33991" xr:uid="{00000000-0005-0000-0000-000087870000}"/>
    <cellStyle name="Zarez 3 8 2 6 3 2" xfId="33992" xr:uid="{00000000-0005-0000-0000-000088870000}"/>
    <cellStyle name="Zarez 3 8 2 6 4" xfId="33993" xr:uid="{00000000-0005-0000-0000-000089870000}"/>
    <cellStyle name="Zarez 3 8 2 7" xfId="33994" xr:uid="{00000000-0005-0000-0000-00008A870000}"/>
    <cellStyle name="Zarez 3 8 2 7 2" xfId="33995" xr:uid="{00000000-0005-0000-0000-00008B870000}"/>
    <cellStyle name="Zarez 3 8 2 7 2 2" xfId="33996" xr:uid="{00000000-0005-0000-0000-00008C870000}"/>
    <cellStyle name="Zarez 3 8 2 7 3" xfId="33997" xr:uid="{00000000-0005-0000-0000-00008D870000}"/>
    <cellStyle name="Zarez 3 8 2 7 3 2" xfId="33998" xr:uid="{00000000-0005-0000-0000-00008E870000}"/>
    <cellStyle name="Zarez 3 8 2 7 4" xfId="33999" xr:uid="{00000000-0005-0000-0000-00008F870000}"/>
    <cellStyle name="Zarez 3 8 2 8" xfId="34000" xr:uid="{00000000-0005-0000-0000-000090870000}"/>
    <cellStyle name="Zarez 3 8 2 8 2" xfId="34001" xr:uid="{00000000-0005-0000-0000-000091870000}"/>
    <cellStyle name="Zarez 3 8 2 9" xfId="34002" xr:uid="{00000000-0005-0000-0000-000092870000}"/>
    <cellStyle name="Zarez 3 8 2 9 2" xfId="34003" xr:uid="{00000000-0005-0000-0000-000093870000}"/>
    <cellStyle name="Zarez 3 8 3" xfId="34004" xr:uid="{00000000-0005-0000-0000-000094870000}"/>
    <cellStyle name="Zarez 3 8 3 10" xfId="34005" xr:uid="{00000000-0005-0000-0000-000095870000}"/>
    <cellStyle name="Zarez 3 8 3 11" xfId="34006" xr:uid="{00000000-0005-0000-0000-000096870000}"/>
    <cellStyle name="Zarez 3 8 3 2" xfId="34007" xr:uid="{00000000-0005-0000-0000-000097870000}"/>
    <cellStyle name="Zarez 3 8 3 2 2" xfId="34008" xr:uid="{00000000-0005-0000-0000-000098870000}"/>
    <cellStyle name="Zarez 3 8 3 2 2 2" xfId="34009" xr:uid="{00000000-0005-0000-0000-000099870000}"/>
    <cellStyle name="Zarez 3 8 3 2 3" xfId="34010" xr:uid="{00000000-0005-0000-0000-00009A870000}"/>
    <cellStyle name="Zarez 3 8 3 2 3 2" xfId="34011" xr:uid="{00000000-0005-0000-0000-00009B870000}"/>
    <cellStyle name="Zarez 3 8 3 2 4" xfId="34012" xr:uid="{00000000-0005-0000-0000-00009C870000}"/>
    <cellStyle name="Zarez 3 8 3 2 5" xfId="34013" xr:uid="{00000000-0005-0000-0000-00009D870000}"/>
    <cellStyle name="Zarez 3 8 3 3" xfId="34014" xr:uid="{00000000-0005-0000-0000-00009E870000}"/>
    <cellStyle name="Zarez 3 8 3 3 2" xfId="34015" xr:uid="{00000000-0005-0000-0000-00009F870000}"/>
    <cellStyle name="Zarez 3 8 3 3 2 2" xfId="34016" xr:uid="{00000000-0005-0000-0000-0000A0870000}"/>
    <cellStyle name="Zarez 3 8 3 3 3" xfId="34017" xr:uid="{00000000-0005-0000-0000-0000A1870000}"/>
    <cellStyle name="Zarez 3 8 3 3 3 2" xfId="34018" xr:uid="{00000000-0005-0000-0000-0000A2870000}"/>
    <cellStyle name="Zarez 3 8 3 3 4" xfId="34019" xr:uid="{00000000-0005-0000-0000-0000A3870000}"/>
    <cellStyle name="Zarez 3 8 3 3 5" xfId="34020" xr:uid="{00000000-0005-0000-0000-0000A4870000}"/>
    <cellStyle name="Zarez 3 8 3 4" xfId="34021" xr:uid="{00000000-0005-0000-0000-0000A5870000}"/>
    <cellStyle name="Zarez 3 8 3 4 2" xfId="34022" xr:uid="{00000000-0005-0000-0000-0000A6870000}"/>
    <cellStyle name="Zarez 3 8 3 4 2 2" xfId="34023" xr:uid="{00000000-0005-0000-0000-0000A7870000}"/>
    <cellStyle name="Zarez 3 8 3 4 3" xfId="34024" xr:uid="{00000000-0005-0000-0000-0000A8870000}"/>
    <cellStyle name="Zarez 3 8 3 4 3 2" xfId="34025" xr:uid="{00000000-0005-0000-0000-0000A9870000}"/>
    <cellStyle name="Zarez 3 8 3 4 4" xfId="34026" xr:uid="{00000000-0005-0000-0000-0000AA870000}"/>
    <cellStyle name="Zarez 3 8 3 4 5" xfId="34027" xr:uid="{00000000-0005-0000-0000-0000AB870000}"/>
    <cellStyle name="Zarez 3 8 3 5" xfId="34028" xr:uid="{00000000-0005-0000-0000-0000AC870000}"/>
    <cellStyle name="Zarez 3 8 3 5 2" xfId="34029" xr:uid="{00000000-0005-0000-0000-0000AD870000}"/>
    <cellStyle name="Zarez 3 8 3 5 2 2" xfId="34030" xr:uid="{00000000-0005-0000-0000-0000AE870000}"/>
    <cellStyle name="Zarez 3 8 3 5 3" xfId="34031" xr:uid="{00000000-0005-0000-0000-0000AF870000}"/>
    <cellStyle name="Zarez 3 8 3 5 3 2" xfId="34032" xr:uid="{00000000-0005-0000-0000-0000B0870000}"/>
    <cellStyle name="Zarez 3 8 3 5 4" xfId="34033" xr:uid="{00000000-0005-0000-0000-0000B1870000}"/>
    <cellStyle name="Zarez 3 8 3 5 5" xfId="34034" xr:uid="{00000000-0005-0000-0000-0000B2870000}"/>
    <cellStyle name="Zarez 3 8 3 6" xfId="34035" xr:uid="{00000000-0005-0000-0000-0000B3870000}"/>
    <cellStyle name="Zarez 3 8 3 6 2" xfId="34036" xr:uid="{00000000-0005-0000-0000-0000B4870000}"/>
    <cellStyle name="Zarez 3 8 3 6 2 2" xfId="34037" xr:uid="{00000000-0005-0000-0000-0000B5870000}"/>
    <cellStyle name="Zarez 3 8 3 6 3" xfId="34038" xr:uid="{00000000-0005-0000-0000-0000B6870000}"/>
    <cellStyle name="Zarez 3 8 3 6 3 2" xfId="34039" xr:uid="{00000000-0005-0000-0000-0000B7870000}"/>
    <cellStyle name="Zarez 3 8 3 6 4" xfId="34040" xr:uid="{00000000-0005-0000-0000-0000B8870000}"/>
    <cellStyle name="Zarez 3 8 3 7" xfId="34041" xr:uid="{00000000-0005-0000-0000-0000B9870000}"/>
    <cellStyle name="Zarez 3 8 3 7 2" xfId="34042" xr:uid="{00000000-0005-0000-0000-0000BA870000}"/>
    <cellStyle name="Zarez 3 8 3 7 2 2" xfId="34043" xr:uid="{00000000-0005-0000-0000-0000BB870000}"/>
    <cellStyle name="Zarez 3 8 3 7 3" xfId="34044" xr:uid="{00000000-0005-0000-0000-0000BC870000}"/>
    <cellStyle name="Zarez 3 8 3 7 3 2" xfId="34045" xr:uid="{00000000-0005-0000-0000-0000BD870000}"/>
    <cellStyle name="Zarez 3 8 3 7 4" xfId="34046" xr:uid="{00000000-0005-0000-0000-0000BE870000}"/>
    <cellStyle name="Zarez 3 8 3 8" xfId="34047" xr:uid="{00000000-0005-0000-0000-0000BF870000}"/>
    <cellStyle name="Zarez 3 8 3 8 2" xfId="34048" xr:uid="{00000000-0005-0000-0000-0000C0870000}"/>
    <cellStyle name="Zarez 3 8 3 9" xfId="34049" xr:uid="{00000000-0005-0000-0000-0000C1870000}"/>
    <cellStyle name="Zarez 3 8 3 9 2" xfId="34050" xr:uid="{00000000-0005-0000-0000-0000C2870000}"/>
    <cellStyle name="Zarez 3 8 4" xfId="34051" xr:uid="{00000000-0005-0000-0000-0000C3870000}"/>
    <cellStyle name="Zarez 3 8 4 2" xfId="34052" xr:uid="{00000000-0005-0000-0000-0000C4870000}"/>
    <cellStyle name="Zarez 3 8 4 2 2" xfId="34053" xr:uid="{00000000-0005-0000-0000-0000C5870000}"/>
    <cellStyle name="Zarez 3 8 4 3" xfId="34054" xr:uid="{00000000-0005-0000-0000-0000C6870000}"/>
    <cellStyle name="Zarez 3 8 4 3 2" xfId="34055" xr:uid="{00000000-0005-0000-0000-0000C7870000}"/>
    <cellStyle name="Zarez 3 8 4 4" xfId="34056" xr:uid="{00000000-0005-0000-0000-0000C8870000}"/>
    <cellStyle name="Zarez 3 8 4 5" xfId="34057" xr:uid="{00000000-0005-0000-0000-0000C9870000}"/>
    <cellStyle name="Zarez 3 8 5" xfId="34058" xr:uid="{00000000-0005-0000-0000-0000CA870000}"/>
    <cellStyle name="Zarez 3 8 5 2" xfId="34059" xr:uid="{00000000-0005-0000-0000-0000CB870000}"/>
    <cellStyle name="Zarez 3 8 5 2 2" xfId="34060" xr:uid="{00000000-0005-0000-0000-0000CC870000}"/>
    <cellStyle name="Zarez 3 8 5 3" xfId="34061" xr:uid="{00000000-0005-0000-0000-0000CD870000}"/>
    <cellStyle name="Zarez 3 8 5 3 2" xfId="34062" xr:uid="{00000000-0005-0000-0000-0000CE870000}"/>
    <cellStyle name="Zarez 3 8 5 4" xfId="34063" xr:uid="{00000000-0005-0000-0000-0000CF870000}"/>
    <cellStyle name="Zarez 3 8 5 5" xfId="34064" xr:uid="{00000000-0005-0000-0000-0000D0870000}"/>
    <cellStyle name="Zarez 3 8 6" xfId="34065" xr:uid="{00000000-0005-0000-0000-0000D1870000}"/>
    <cellStyle name="Zarez 3 8 6 2" xfId="34066" xr:uid="{00000000-0005-0000-0000-0000D2870000}"/>
    <cellStyle name="Zarez 3 8 6 2 2" xfId="34067" xr:uid="{00000000-0005-0000-0000-0000D3870000}"/>
    <cellStyle name="Zarez 3 8 6 3" xfId="34068" xr:uid="{00000000-0005-0000-0000-0000D4870000}"/>
    <cellStyle name="Zarez 3 8 6 3 2" xfId="34069" xr:uid="{00000000-0005-0000-0000-0000D5870000}"/>
    <cellStyle name="Zarez 3 8 6 4" xfId="34070" xr:uid="{00000000-0005-0000-0000-0000D6870000}"/>
    <cellStyle name="Zarez 3 8 6 5" xfId="34071" xr:uid="{00000000-0005-0000-0000-0000D7870000}"/>
    <cellStyle name="Zarez 3 8 7" xfId="34072" xr:uid="{00000000-0005-0000-0000-0000D8870000}"/>
    <cellStyle name="Zarez 3 8 7 2" xfId="34073" xr:uid="{00000000-0005-0000-0000-0000D9870000}"/>
    <cellStyle name="Zarez 3 8 7 2 2" xfId="34074" xr:uid="{00000000-0005-0000-0000-0000DA870000}"/>
    <cellStyle name="Zarez 3 8 7 3" xfId="34075" xr:uid="{00000000-0005-0000-0000-0000DB870000}"/>
    <cellStyle name="Zarez 3 8 7 3 2" xfId="34076" xr:uid="{00000000-0005-0000-0000-0000DC870000}"/>
    <cellStyle name="Zarez 3 8 7 4" xfId="34077" xr:uid="{00000000-0005-0000-0000-0000DD870000}"/>
    <cellStyle name="Zarez 3 8 7 5" xfId="34078" xr:uid="{00000000-0005-0000-0000-0000DE870000}"/>
    <cellStyle name="Zarez 3 8 8" xfId="34079" xr:uid="{00000000-0005-0000-0000-0000DF870000}"/>
    <cellStyle name="Zarez 3 8 8 2" xfId="34080" xr:uid="{00000000-0005-0000-0000-0000E0870000}"/>
    <cellStyle name="Zarez 3 8 8 2 2" xfId="34081" xr:uid="{00000000-0005-0000-0000-0000E1870000}"/>
    <cellStyle name="Zarez 3 8 8 3" xfId="34082" xr:uid="{00000000-0005-0000-0000-0000E2870000}"/>
    <cellStyle name="Zarez 3 8 8 3 2" xfId="34083" xr:uid="{00000000-0005-0000-0000-0000E3870000}"/>
    <cellStyle name="Zarez 3 8 8 4" xfId="34084" xr:uid="{00000000-0005-0000-0000-0000E4870000}"/>
    <cellStyle name="Zarez 3 8 9" xfId="34085" xr:uid="{00000000-0005-0000-0000-0000E5870000}"/>
    <cellStyle name="Zarez 3 8 9 2" xfId="34086" xr:uid="{00000000-0005-0000-0000-0000E6870000}"/>
    <cellStyle name="Zarez 3 8 9 2 2" xfId="34087" xr:uid="{00000000-0005-0000-0000-0000E7870000}"/>
    <cellStyle name="Zarez 3 8 9 3" xfId="34088" xr:uid="{00000000-0005-0000-0000-0000E8870000}"/>
    <cellStyle name="Zarez 3 8 9 3 2" xfId="34089" xr:uid="{00000000-0005-0000-0000-0000E9870000}"/>
    <cellStyle name="Zarez 3 8 9 4" xfId="34090" xr:uid="{00000000-0005-0000-0000-0000EA870000}"/>
    <cellStyle name="Zarez 3 9" xfId="1278" xr:uid="{00000000-0005-0000-0000-0000EB870000}"/>
    <cellStyle name="Zarez 3 9 10" xfId="34091" xr:uid="{00000000-0005-0000-0000-0000EC870000}"/>
    <cellStyle name="Zarez 3 9 10 2" xfId="34092" xr:uid="{00000000-0005-0000-0000-0000ED870000}"/>
    <cellStyle name="Zarez 3 9 10 2 2" xfId="34093" xr:uid="{00000000-0005-0000-0000-0000EE870000}"/>
    <cellStyle name="Zarez 3 9 10 3" xfId="34094" xr:uid="{00000000-0005-0000-0000-0000EF870000}"/>
    <cellStyle name="Zarez 3 9 11" xfId="34095" xr:uid="{00000000-0005-0000-0000-0000F0870000}"/>
    <cellStyle name="Zarez 3 9 11 2" xfId="34096" xr:uid="{00000000-0005-0000-0000-0000F1870000}"/>
    <cellStyle name="Zarez 3 9 12" xfId="34097" xr:uid="{00000000-0005-0000-0000-0000F2870000}"/>
    <cellStyle name="Zarez 3 9 12 2" xfId="34098" xr:uid="{00000000-0005-0000-0000-0000F3870000}"/>
    <cellStyle name="Zarez 3 9 13" xfId="34099" xr:uid="{00000000-0005-0000-0000-0000F4870000}"/>
    <cellStyle name="Zarez 3 9 14" xfId="34100" xr:uid="{00000000-0005-0000-0000-0000F5870000}"/>
    <cellStyle name="Zarez 3 9 2" xfId="34101" xr:uid="{00000000-0005-0000-0000-0000F6870000}"/>
    <cellStyle name="Zarez 3 9 2 10" xfId="34102" xr:uid="{00000000-0005-0000-0000-0000F7870000}"/>
    <cellStyle name="Zarez 3 9 2 11" xfId="34103" xr:uid="{00000000-0005-0000-0000-0000F8870000}"/>
    <cellStyle name="Zarez 3 9 2 2" xfId="34104" xr:uid="{00000000-0005-0000-0000-0000F9870000}"/>
    <cellStyle name="Zarez 3 9 2 2 2" xfId="34105" xr:uid="{00000000-0005-0000-0000-0000FA870000}"/>
    <cellStyle name="Zarez 3 9 2 2 2 2" xfId="34106" xr:uid="{00000000-0005-0000-0000-0000FB870000}"/>
    <cellStyle name="Zarez 3 9 2 2 3" xfId="34107" xr:uid="{00000000-0005-0000-0000-0000FC870000}"/>
    <cellStyle name="Zarez 3 9 2 2 3 2" xfId="34108" xr:uid="{00000000-0005-0000-0000-0000FD870000}"/>
    <cellStyle name="Zarez 3 9 2 2 4" xfId="34109" xr:uid="{00000000-0005-0000-0000-0000FE870000}"/>
    <cellStyle name="Zarez 3 9 2 2 5" xfId="34110" xr:uid="{00000000-0005-0000-0000-0000FF870000}"/>
    <cellStyle name="Zarez 3 9 2 3" xfId="34111" xr:uid="{00000000-0005-0000-0000-000000880000}"/>
    <cellStyle name="Zarez 3 9 2 3 2" xfId="34112" xr:uid="{00000000-0005-0000-0000-000001880000}"/>
    <cellStyle name="Zarez 3 9 2 3 2 2" xfId="34113" xr:uid="{00000000-0005-0000-0000-000002880000}"/>
    <cellStyle name="Zarez 3 9 2 3 3" xfId="34114" xr:uid="{00000000-0005-0000-0000-000003880000}"/>
    <cellStyle name="Zarez 3 9 2 3 3 2" xfId="34115" xr:uid="{00000000-0005-0000-0000-000004880000}"/>
    <cellStyle name="Zarez 3 9 2 3 4" xfId="34116" xr:uid="{00000000-0005-0000-0000-000005880000}"/>
    <cellStyle name="Zarez 3 9 2 3 5" xfId="34117" xr:uid="{00000000-0005-0000-0000-000006880000}"/>
    <cellStyle name="Zarez 3 9 2 4" xfId="34118" xr:uid="{00000000-0005-0000-0000-000007880000}"/>
    <cellStyle name="Zarez 3 9 2 4 2" xfId="34119" xr:uid="{00000000-0005-0000-0000-000008880000}"/>
    <cellStyle name="Zarez 3 9 2 4 2 2" xfId="34120" xr:uid="{00000000-0005-0000-0000-000009880000}"/>
    <cellStyle name="Zarez 3 9 2 4 3" xfId="34121" xr:uid="{00000000-0005-0000-0000-00000A880000}"/>
    <cellStyle name="Zarez 3 9 2 4 3 2" xfId="34122" xr:uid="{00000000-0005-0000-0000-00000B880000}"/>
    <cellStyle name="Zarez 3 9 2 4 4" xfId="34123" xr:uid="{00000000-0005-0000-0000-00000C880000}"/>
    <cellStyle name="Zarez 3 9 2 4 5" xfId="34124" xr:uid="{00000000-0005-0000-0000-00000D880000}"/>
    <cellStyle name="Zarez 3 9 2 5" xfId="34125" xr:uid="{00000000-0005-0000-0000-00000E880000}"/>
    <cellStyle name="Zarez 3 9 2 5 2" xfId="34126" xr:uid="{00000000-0005-0000-0000-00000F880000}"/>
    <cellStyle name="Zarez 3 9 2 5 2 2" xfId="34127" xr:uid="{00000000-0005-0000-0000-000010880000}"/>
    <cellStyle name="Zarez 3 9 2 5 3" xfId="34128" xr:uid="{00000000-0005-0000-0000-000011880000}"/>
    <cellStyle name="Zarez 3 9 2 5 3 2" xfId="34129" xr:uid="{00000000-0005-0000-0000-000012880000}"/>
    <cellStyle name="Zarez 3 9 2 5 4" xfId="34130" xr:uid="{00000000-0005-0000-0000-000013880000}"/>
    <cellStyle name="Zarez 3 9 2 5 5" xfId="34131" xr:uid="{00000000-0005-0000-0000-000014880000}"/>
    <cellStyle name="Zarez 3 9 2 6" xfId="34132" xr:uid="{00000000-0005-0000-0000-000015880000}"/>
    <cellStyle name="Zarez 3 9 2 6 2" xfId="34133" xr:uid="{00000000-0005-0000-0000-000016880000}"/>
    <cellStyle name="Zarez 3 9 2 6 2 2" xfId="34134" xr:uid="{00000000-0005-0000-0000-000017880000}"/>
    <cellStyle name="Zarez 3 9 2 6 3" xfId="34135" xr:uid="{00000000-0005-0000-0000-000018880000}"/>
    <cellStyle name="Zarez 3 9 2 6 3 2" xfId="34136" xr:uid="{00000000-0005-0000-0000-000019880000}"/>
    <cellStyle name="Zarez 3 9 2 6 4" xfId="34137" xr:uid="{00000000-0005-0000-0000-00001A880000}"/>
    <cellStyle name="Zarez 3 9 2 7" xfId="34138" xr:uid="{00000000-0005-0000-0000-00001B880000}"/>
    <cellStyle name="Zarez 3 9 2 7 2" xfId="34139" xr:uid="{00000000-0005-0000-0000-00001C880000}"/>
    <cellStyle name="Zarez 3 9 2 7 2 2" xfId="34140" xr:uid="{00000000-0005-0000-0000-00001D880000}"/>
    <cellStyle name="Zarez 3 9 2 7 3" xfId="34141" xr:uid="{00000000-0005-0000-0000-00001E880000}"/>
    <cellStyle name="Zarez 3 9 2 7 3 2" xfId="34142" xr:uid="{00000000-0005-0000-0000-00001F880000}"/>
    <cellStyle name="Zarez 3 9 2 7 4" xfId="34143" xr:uid="{00000000-0005-0000-0000-000020880000}"/>
    <cellStyle name="Zarez 3 9 2 8" xfId="34144" xr:uid="{00000000-0005-0000-0000-000021880000}"/>
    <cellStyle name="Zarez 3 9 2 8 2" xfId="34145" xr:uid="{00000000-0005-0000-0000-000022880000}"/>
    <cellStyle name="Zarez 3 9 2 9" xfId="34146" xr:uid="{00000000-0005-0000-0000-000023880000}"/>
    <cellStyle name="Zarez 3 9 2 9 2" xfId="34147" xr:uid="{00000000-0005-0000-0000-000024880000}"/>
    <cellStyle name="Zarez 3 9 3" xfId="34148" xr:uid="{00000000-0005-0000-0000-000025880000}"/>
    <cellStyle name="Zarez 3 9 3 2" xfId="34149" xr:uid="{00000000-0005-0000-0000-000026880000}"/>
    <cellStyle name="Zarez 3 9 3 2 2" xfId="34150" xr:uid="{00000000-0005-0000-0000-000027880000}"/>
    <cellStyle name="Zarez 3 9 3 3" xfId="34151" xr:uid="{00000000-0005-0000-0000-000028880000}"/>
    <cellStyle name="Zarez 3 9 3 3 2" xfId="34152" xr:uid="{00000000-0005-0000-0000-000029880000}"/>
    <cellStyle name="Zarez 3 9 3 4" xfId="34153" xr:uid="{00000000-0005-0000-0000-00002A880000}"/>
    <cellStyle name="Zarez 3 9 3 5" xfId="34154" xr:uid="{00000000-0005-0000-0000-00002B880000}"/>
    <cellStyle name="Zarez 3 9 4" xfId="34155" xr:uid="{00000000-0005-0000-0000-00002C880000}"/>
    <cellStyle name="Zarez 3 9 4 2" xfId="34156" xr:uid="{00000000-0005-0000-0000-00002D880000}"/>
    <cellStyle name="Zarez 3 9 4 2 2" xfId="34157" xr:uid="{00000000-0005-0000-0000-00002E880000}"/>
    <cellStyle name="Zarez 3 9 4 3" xfId="34158" xr:uid="{00000000-0005-0000-0000-00002F880000}"/>
    <cellStyle name="Zarez 3 9 4 3 2" xfId="34159" xr:uid="{00000000-0005-0000-0000-000030880000}"/>
    <cellStyle name="Zarez 3 9 4 4" xfId="34160" xr:uid="{00000000-0005-0000-0000-000031880000}"/>
    <cellStyle name="Zarez 3 9 4 5" xfId="34161" xr:uid="{00000000-0005-0000-0000-000032880000}"/>
    <cellStyle name="Zarez 3 9 5" xfId="34162" xr:uid="{00000000-0005-0000-0000-000033880000}"/>
    <cellStyle name="Zarez 3 9 5 2" xfId="34163" xr:uid="{00000000-0005-0000-0000-000034880000}"/>
    <cellStyle name="Zarez 3 9 5 2 2" xfId="34164" xr:uid="{00000000-0005-0000-0000-000035880000}"/>
    <cellStyle name="Zarez 3 9 5 3" xfId="34165" xr:uid="{00000000-0005-0000-0000-000036880000}"/>
    <cellStyle name="Zarez 3 9 5 3 2" xfId="34166" xr:uid="{00000000-0005-0000-0000-000037880000}"/>
    <cellStyle name="Zarez 3 9 5 4" xfId="34167" xr:uid="{00000000-0005-0000-0000-000038880000}"/>
    <cellStyle name="Zarez 3 9 5 5" xfId="34168" xr:uid="{00000000-0005-0000-0000-000039880000}"/>
    <cellStyle name="Zarez 3 9 6" xfId="34169" xr:uid="{00000000-0005-0000-0000-00003A880000}"/>
    <cellStyle name="Zarez 3 9 6 2" xfId="34170" xr:uid="{00000000-0005-0000-0000-00003B880000}"/>
    <cellStyle name="Zarez 3 9 6 2 2" xfId="34171" xr:uid="{00000000-0005-0000-0000-00003C880000}"/>
    <cellStyle name="Zarez 3 9 6 3" xfId="34172" xr:uid="{00000000-0005-0000-0000-00003D880000}"/>
    <cellStyle name="Zarez 3 9 6 3 2" xfId="34173" xr:uid="{00000000-0005-0000-0000-00003E880000}"/>
    <cellStyle name="Zarez 3 9 6 4" xfId="34174" xr:uid="{00000000-0005-0000-0000-00003F880000}"/>
    <cellStyle name="Zarez 3 9 6 5" xfId="34175" xr:uid="{00000000-0005-0000-0000-000040880000}"/>
    <cellStyle name="Zarez 3 9 7" xfId="34176" xr:uid="{00000000-0005-0000-0000-000041880000}"/>
    <cellStyle name="Zarez 3 9 7 2" xfId="34177" xr:uid="{00000000-0005-0000-0000-000042880000}"/>
    <cellStyle name="Zarez 3 9 7 2 2" xfId="34178" xr:uid="{00000000-0005-0000-0000-000043880000}"/>
    <cellStyle name="Zarez 3 9 7 3" xfId="34179" xr:uid="{00000000-0005-0000-0000-000044880000}"/>
    <cellStyle name="Zarez 3 9 7 3 2" xfId="34180" xr:uid="{00000000-0005-0000-0000-000045880000}"/>
    <cellStyle name="Zarez 3 9 7 4" xfId="34181" xr:uid="{00000000-0005-0000-0000-000046880000}"/>
    <cellStyle name="Zarez 3 9 8" xfId="34182" xr:uid="{00000000-0005-0000-0000-000047880000}"/>
    <cellStyle name="Zarez 3 9 8 2" xfId="34183" xr:uid="{00000000-0005-0000-0000-000048880000}"/>
    <cellStyle name="Zarez 3 9 8 2 2" xfId="34184" xr:uid="{00000000-0005-0000-0000-000049880000}"/>
    <cellStyle name="Zarez 3 9 8 3" xfId="34185" xr:uid="{00000000-0005-0000-0000-00004A880000}"/>
    <cellStyle name="Zarez 3 9 8 3 2" xfId="34186" xr:uid="{00000000-0005-0000-0000-00004B880000}"/>
    <cellStyle name="Zarez 3 9 8 4" xfId="34187" xr:uid="{00000000-0005-0000-0000-00004C880000}"/>
    <cellStyle name="Zarez 3 9 9" xfId="34188" xr:uid="{00000000-0005-0000-0000-00004D880000}"/>
    <cellStyle name="Zarez 3 9 9 2" xfId="34189" xr:uid="{00000000-0005-0000-0000-00004E880000}"/>
    <cellStyle name="Zarez 3 9 9 2 2" xfId="34190" xr:uid="{00000000-0005-0000-0000-00004F880000}"/>
    <cellStyle name="Zarez 3 9 9 3" xfId="34191" xr:uid="{00000000-0005-0000-0000-000050880000}"/>
    <cellStyle name="Zarez 35" xfId="34192" xr:uid="{00000000-0005-0000-0000-000051880000}"/>
    <cellStyle name="Zarez 35 2" xfId="34193" xr:uid="{00000000-0005-0000-0000-000052880000}"/>
    <cellStyle name="Zarez 36" xfId="34194" xr:uid="{00000000-0005-0000-0000-000053880000}"/>
    <cellStyle name="Zarez 36 2" xfId="34195" xr:uid="{00000000-0005-0000-0000-000054880000}"/>
    <cellStyle name="Zarez 36 2 2" xfId="34196" xr:uid="{00000000-0005-0000-0000-000055880000}"/>
    <cellStyle name="Zarez 36 3" xfId="34197" xr:uid="{00000000-0005-0000-0000-000056880000}"/>
    <cellStyle name="Zarez 36 3 2" xfId="34198" xr:uid="{00000000-0005-0000-0000-000057880000}"/>
    <cellStyle name="Zarez 36 4" xfId="34199" xr:uid="{00000000-0005-0000-0000-000058880000}"/>
    <cellStyle name="Zarez 36 5" xfId="34200" xr:uid="{00000000-0005-0000-0000-000059880000}"/>
    <cellStyle name="Zarez 36 6" xfId="34201" xr:uid="{00000000-0005-0000-0000-00005A880000}"/>
    <cellStyle name="Zarez 4" xfId="34202" xr:uid="{00000000-0005-0000-0000-00005B880000}"/>
    <cellStyle name="Zarez 4 10" xfId="34203" xr:uid="{00000000-0005-0000-0000-00005C880000}"/>
    <cellStyle name="Zarez 4 10 10" xfId="34204" xr:uid="{00000000-0005-0000-0000-00005D880000}"/>
    <cellStyle name="Zarez 4 10 10 2" xfId="34205" xr:uid="{00000000-0005-0000-0000-00005E880000}"/>
    <cellStyle name="Zarez 4 10 11" xfId="34206" xr:uid="{00000000-0005-0000-0000-00005F880000}"/>
    <cellStyle name="Zarez 4 10 11 2" xfId="34207" xr:uid="{00000000-0005-0000-0000-000060880000}"/>
    <cellStyle name="Zarez 4 10 12" xfId="34208" xr:uid="{00000000-0005-0000-0000-000061880000}"/>
    <cellStyle name="Zarez 4 10 13" xfId="34209" xr:uid="{00000000-0005-0000-0000-000062880000}"/>
    <cellStyle name="Zarez 4 10 2" xfId="34210" xr:uid="{00000000-0005-0000-0000-000063880000}"/>
    <cellStyle name="Zarez 4 10 2 2" xfId="34211" xr:uid="{00000000-0005-0000-0000-000064880000}"/>
    <cellStyle name="Zarez 4 10 2 2 2" xfId="34212" xr:uid="{00000000-0005-0000-0000-000065880000}"/>
    <cellStyle name="Zarez 4 10 2 3" xfId="34213" xr:uid="{00000000-0005-0000-0000-000066880000}"/>
    <cellStyle name="Zarez 4 10 2 3 2" xfId="34214" xr:uid="{00000000-0005-0000-0000-000067880000}"/>
    <cellStyle name="Zarez 4 10 2 4" xfId="34215" xr:uid="{00000000-0005-0000-0000-000068880000}"/>
    <cellStyle name="Zarez 4 10 2 5" xfId="34216" xr:uid="{00000000-0005-0000-0000-000069880000}"/>
    <cellStyle name="Zarez 4 10 3" xfId="34217" xr:uid="{00000000-0005-0000-0000-00006A880000}"/>
    <cellStyle name="Zarez 4 10 3 2" xfId="34218" xr:uid="{00000000-0005-0000-0000-00006B880000}"/>
    <cellStyle name="Zarez 4 10 3 2 2" xfId="34219" xr:uid="{00000000-0005-0000-0000-00006C880000}"/>
    <cellStyle name="Zarez 4 10 3 3" xfId="34220" xr:uid="{00000000-0005-0000-0000-00006D880000}"/>
    <cellStyle name="Zarez 4 10 3 3 2" xfId="34221" xr:uid="{00000000-0005-0000-0000-00006E880000}"/>
    <cellStyle name="Zarez 4 10 3 4" xfId="34222" xr:uid="{00000000-0005-0000-0000-00006F880000}"/>
    <cellStyle name="Zarez 4 10 3 5" xfId="34223" xr:uid="{00000000-0005-0000-0000-000070880000}"/>
    <cellStyle name="Zarez 4 10 4" xfId="34224" xr:uid="{00000000-0005-0000-0000-000071880000}"/>
    <cellStyle name="Zarez 4 10 4 2" xfId="34225" xr:uid="{00000000-0005-0000-0000-000072880000}"/>
    <cellStyle name="Zarez 4 10 4 2 2" xfId="34226" xr:uid="{00000000-0005-0000-0000-000073880000}"/>
    <cellStyle name="Zarez 4 10 4 3" xfId="34227" xr:uid="{00000000-0005-0000-0000-000074880000}"/>
    <cellStyle name="Zarez 4 10 4 3 2" xfId="34228" xr:uid="{00000000-0005-0000-0000-000075880000}"/>
    <cellStyle name="Zarez 4 10 4 4" xfId="34229" xr:uid="{00000000-0005-0000-0000-000076880000}"/>
    <cellStyle name="Zarez 4 10 4 5" xfId="34230" xr:uid="{00000000-0005-0000-0000-000077880000}"/>
    <cellStyle name="Zarez 4 10 5" xfId="34231" xr:uid="{00000000-0005-0000-0000-000078880000}"/>
    <cellStyle name="Zarez 4 10 5 2" xfId="34232" xr:uid="{00000000-0005-0000-0000-000079880000}"/>
    <cellStyle name="Zarez 4 10 5 2 2" xfId="34233" xr:uid="{00000000-0005-0000-0000-00007A880000}"/>
    <cellStyle name="Zarez 4 10 5 3" xfId="34234" xr:uid="{00000000-0005-0000-0000-00007B880000}"/>
    <cellStyle name="Zarez 4 10 5 3 2" xfId="34235" xr:uid="{00000000-0005-0000-0000-00007C880000}"/>
    <cellStyle name="Zarez 4 10 5 4" xfId="34236" xr:uid="{00000000-0005-0000-0000-00007D880000}"/>
    <cellStyle name="Zarez 4 10 5 5" xfId="34237" xr:uid="{00000000-0005-0000-0000-00007E880000}"/>
    <cellStyle name="Zarez 4 10 6" xfId="34238" xr:uid="{00000000-0005-0000-0000-00007F880000}"/>
    <cellStyle name="Zarez 4 10 6 2" xfId="34239" xr:uid="{00000000-0005-0000-0000-000080880000}"/>
    <cellStyle name="Zarez 4 10 6 2 2" xfId="34240" xr:uid="{00000000-0005-0000-0000-000081880000}"/>
    <cellStyle name="Zarez 4 10 6 3" xfId="34241" xr:uid="{00000000-0005-0000-0000-000082880000}"/>
    <cellStyle name="Zarez 4 10 6 3 2" xfId="34242" xr:uid="{00000000-0005-0000-0000-000083880000}"/>
    <cellStyle name="Zarez 4 10 6 4" xfId="34243" xr:uid="{00000000-0005-0000-0000-000084880000}"/>
    <cellStyle name="Zarez 4 10 7" xfId="34244" xr:uid="{00000000-0005-0000-0000-000085880000}"/>
    <cellStyle name="Zarez 4 10 7 2" xfId="34245" xr:uid="{00000000-0005-0000-0000-000086880000}"/>
    <cellStyle name="Zarez 4 10 7 2 2" xfId="34246" xr:uid="{00000000-0005-0000-0000-000087880000}"/>
    <cellStyle name="Zarez 4 10 7 3" xfId="34247" xr:uid="{00000000-0005-0000-0000-000088880000}"/>
    <cellStyle name="Zarez 4 10 7 3 2" xfId="34248" xr:uid="{00000000-0005-0000-0000-000089880000}"/>
    <cellStyle name="Zarez 4 10 7 4" xfId="34249" xr:uid="{00000000-0005-0000-0000-00008A880000}"/>
    <cellStyle name="Zarez 4 10 8" xfId="34250" xr:uid="{00000000-0005-0000-0000-00008B880000}"/>
    <cellStyle name="Zarez 4 10 8 2" xfId="34251" xr:uid="{00000000-0005-0000-0000-00008C880000}"/>
    <cellStyle name="Zarez 4 10 8 2 2" xfId="34252" xr:uid="{00000000-0005-0000-0000-00008D880000}"/>
    <cellStyle name="Zarez 4 10 8 3" xfId="34253" xr:uid="{00000000-0005-0000-0000-00008E880000}"/>
    <cellStyle name="Zarez 4 10 9" xfId="34254" xr:uid="{00000000-0005-0000-0000-00008F880000}"/>
    <cellStyle name="Zarez 4 10 9 2" xfId="34255" xr:uid="{00000000-0005-0000-0000-000090880000}"/>
    <cellStyle name="Zarez 4 10 9 2 2" xfId="34256" xr:uid="{00000000-0005-0000-0000-000091880000}"/>
    <cellStyle name="Zarez 4 10 9 3" xfId="34257" xr:uid="{00000000-0005-0000-0000-000092880000}"/>
    <cellStyle name="Zarez 4 11" xfId="34258" xr:uid="{00000000-0005-0000-0000-000093880000}"/>
    <cellStyle name="Zarez 4 11 2" xfId="34259" xr:uid="{00000000-0005-0000-0000-000094880000}"/>
    <cellStyle name="Zarez 4 11 2 2" xfId="34260" xr:uid="{00000000-0005-0000-0000-000095880000}"/>
    <cellStyle name="Zarez 4 11 3" xfId="34261" xr:uid="{00000000-0005-0000-0000-000096880000}"/>
    <cellStyle name="Zarez 4 11 3 2" xfId="34262" xr:uid="{00000000-0005-0000-0000-000097880000}"/>
    <cellStyle name="Zarez 4 11 4" xfId="34263" xr:uid="{00000000-0005-0000-0000-000098880000}"/>
    <cellStyle name="Zarez 4 11 5" xfId="34264" xr:uid="{00000000-0005-0000-0000-000099880000}"/>
    <cellStyle name="Zarez 4 12" xfId="34265" xr:uid="{00000000-0005-0000-0000-00009A880000}"/>
    <cellStyle name="Zarez 4 12 2" xfId="34266" xr:uid="{00000000-0005-0000-0000-00009B880000}"/>
    <cellStyle name="Zarez 4 12 2 2" xfId="34267" xr:uid="{00000000-0005-0000-0000-00009C880000}"/>
    <cellStyle name="Zarez 4 12 3" xfId="34268" xr:uid="{00000000-0005-0000-0000-00009D880000}"/>
    <cellStyle name="Zarez 4 12 3 2" xfId="34269" xr:uid="{00000000-0005-0000-0000-00009E880000}"/>
    <cellStyle name="Zarez 4 12 4" xfId="34270" xr:uid="{00000000-0005-0000-0000-00009F880000}"/>
    <cellStyle name="Zarez 4 13" xfId="34271" xr:uid="{00000000-0005-0000-0000-0000A0880000}"/>
    <cellStyle name="Zarez 4 13 2" xfId="34272" xr:uid="{00000000-0005-0000-0000-0000A1880000}"/>
    <cellStyle name="Zarez 4 13 2 2" xfId="34273" xr:uid="{00000000-0005-0000-0000-0000A2880000}"/>
    <cellStyle name="Zarez 4 13 3" xfId="34274" xr:uid="{00000000-0005-0000-0000-0000A3880000}"/>
    <cellStyle name="Zarez 4 14" xfId="34275" xr:uid="{00000000-0005-0000-0000-0000A4880000}"/>
    <cellStyle name="Zarez 4 14 2" xfId="34276" xr:uid="{00000000-0005-0000-0000-0000A5880000}"/>
    <cellStyle name="Zarez 4 14 2 2" xfId="34277" xr:uid="{00000000-0005-0000-0000-0000A6880000}"/>
    <cellStyle name="Zarez 4 14 3" xfId="34278" xr:uid="{00000000-0005-0000-0000-0000A7880000}"/>
    <cellStyle name="Zarez 4 15" xfId="34279" xr:uid="{00000000-0005-0000-0000-0000A8880000}"/>
    <cellStyle name="Zarez 4 15 2" xfId="34280" xr:uid="{00000000-0005-0000-0000-0000A9880000}"/>
    <cellStyle name="Zarez 4 15 2 2" xfId="34281" xr:uid="{00000000-0005-0000-0000-0000AA880000}"/>
    <cellStyle name="Zarez 4 15 3" xfId="34282" xr:uid="{00000000-0005-0000-0000-0000AB880000}"/>
    <cellStyle name="Zarez 4 16" xfId="34283" xr:uid="{00000000-0005-0000-0000-0000AC880000}"/>
    <cellStyle name="Zarez 4 17" xfId="40498" xr:uid="{00000000-0005-0000-0000-0000AD880000}"/>
    <cellStyle name="Zarez 4 18" xfId="40728" xr:uid="{00000000-0005-0000-0000-0000AE880000}"/>
    <cellStyle name="Zarez 4 19" xfId="40764" xr:uid="{00000000-0005-0000-0000-0000AF880000}"/>
    <cellStyle name="Zarez 4 2" xfId="34284" xr:uid="{00000000-0005-0000-0000-0000B0880000}"/>
    <cellStyle name="Zarez 4 2 10" xfId="34285" xr:uid="{00000000-0005-0000-0000-0000B1880000}"/>
    <cellStyle name="Zarez 4 2 10 2" xfId="34286" xr:uid="{00000000-0005-0000-0000-0000B2880000}"/>
    <cellStyle name="Zarez 4 2 10 2 2" xfId="34287" xr:uid="{00000000-0005-0000-0000-0000B3880000}"/>
    <cellStyle name="Zarez 4 2 10 3" xfId="34288" xr:uid="{00000000-0005-0000-0000-0000B4880000}"/>
    <cellStyle name="Zarez 4 2 11" xfId="34289" xr:uid="{00000000-0005-0000-0000-0000B5880000}"/>
    <cellStyle name="Zarez 4 2 11 2" xfId="34290" xr:uid="{00000000-0005-0000-0000-0000B6880000}"/>
    <cellStyle name="Zarez 4 2 11 2 2" xfId="34291" xr:uid="{00000000-0005-0000-0000-0000B7880000}"/>
    <cellStyle name="Zarez 4 2 11 3" xfId="34292" xr:uid="{00000000-0005-0000-0000-0000B8880000}"/>
    <cellStyle name="Zarez 4 2 12" xfId="34293" xr:uid="{00000000-0005-0000-0000-0000B9880000}"/>
    <cellStyle name="Zarez 4 2 12 2" xfId="34294" xr:uid="{00000000-0005-0000-0000-0000BA880000}"/>
    <cellStyle name="Zarez 4 2 13" xfId="34295" xr:uid="{00000000-0005-0000-0000-0000BB880000}"/>
    <cellStyle name="Zarez 4 2 13 2" xfId="34296" xr:uid="{00000000-0005-0000-0000-0000BC880000}"/>
    <cellStyle name="Zarez 4 2 14" xfId="34297" xr:uid="{00000000-0005-0000-0000-0000BD880000}"/>
    <cellStyle name="Zarez 4 2 15" xfId="34298" xr:uid="{00000000-0005-0000-0000-0000BE880000}"/>
    <cellStyle name="Zarez 4 2 2" xfId="34299" xr:uid="{00000000-0005-0000-0000-0000BF880000}"/>
    <cellStyle name="Zarez 4 2 2 10" xfId="34300" xr:uid="{00000000-0005-0000-0000-0000C0880000}"/>
    <cellStyle name="Zarez 4 2 2 11" xfId="34301" xr:uid="{00000000-0005-0000-0000-0000C1880000}"/>
    <cellStyle name="Zarez 4 2 2 2" xfId="34302" xr:uid="{00000000-0005-0000-0000-0000C2880000}"/>
    <cellStyle name="Zarez 4 2 2 2 2" xfId="34303" xr:uid="{00000000-0005-0000-0000-0000C3880000}"/>
    <cellStyle name="Zarez 4 2 2 2 2 2" xfId="34304" xr:uid="{00000000-0005-0000-0000-0000C4880000}"/>
    <cellStyle name="Zarez 4 2 2 2 3" xfId="34305" xr:uid="{00000000-0005-0000-0000-0000C5880000}"/>
    <cellStyle name="Zarez 4 2 2 2 3 2" xfId="34306" xr:uid="{00000000-0005-0000-0000-0000C6880000}"/>
    <cellStyle name="Zarez 4 2 2 2 4" xfId="34307" xr:uid="{00000000-0005-0000-0000-0000C7880000}"/>
    <cellStyle name="Zarez 4 2 2 2 5" xfId="34308" xr:uid="{00000000-0005-0000-0000-0000C8880000}"/>
    <cellStyle name="Zarez 4 2 2 3" xfId="34309" xr:uid="{00000000-0005-0000-0000-0000C9880000}"/>
    <cellStyle name="Zarez 4 2 2 3 2" xfId="34310" xr:uid="{00000000-0005-0000-0000-0000CA880000}"/>
    <cellStyle name="Zarez 4 2 2 3 2 2" xfId="34311" xr:uid="{00000000-0005-0000-0000-0000CB880000}"/>
    <cellStyle name="Zarez 4 2 2 3 3" xfId="34312" xr:uid="{00000000-0005-0000-0000-0000CC880000}"/>
    <cellStyle name="Zarez 4 2 2 3 3 2" xfId="34313" xr:uid="{00000000-0005-0000-0000-0000CD880000}"/>
    <cellStyle name="Zarez 4 2 2 3 4" xfId="34314" xr:uid="{00000000-0005-0000-0000-0000CE880000}"/>
    <cellStyle name="Zarez 4 2 2 3 5" xfId="34315" xr:uid="{00000000-0005-0000-0000-0000CF880000}"/>
    <cellStyle name="Zarez 4 2 2 4" xfId="34316" xr:uid="{00000000-0005-0000-0000-0000D0880000}"/>
    <cellStyle name="Zarez 4 2 2 4 2" xfId="34317" xr:uid="{00000000-0005-0000-0000-0000D1880000}"/>
    <cellStyle name="Zarez 4 2 2 4 2 2" xfId="34318" xr:uid="{00000000-0005-0000-0000-0000D2880000}"/>
    <cellStyle name="Zarez 4 2 2 4 3" xfId="34319" xr:uid="{00000000-0005-0000-0000-0000D3880000}"/>
    <cellStyle name="Zarez 4 2 2 4 3 2" xfId="34320" xr:uid="{00000000-0005-0000-0000-0000D4880000}"/>
    <cellStyle name="Zarez 4 2 2 4 4" xfId="34321" xr:uid="{00000000-0005-0000-0000-0000D5880000}"/>
    <cellStyle name="Zarez 4 2 2 4 5" xfId="34322" xr:uid="{00000000-0005-0000-0000-0000D6880000}"/>
    <cellStyle name="Zarez 4 2 2 5" xfId="34323" xr:uid="{00000000-0005-0000-0000-0000D7880000}"/>
    <cellStyle name="Zarez 4 2 2 5 2" xfId="34324" xr:uid="{00000000-0005-0000-0000-0000D8880000}"/>
    <cellStyle name="Zarez 4 2 2 5 2 2" xfId="34325" xr:uid="{00000000-0005-0000-0000-0000D9880000}"/>
    <cellStyle name="Zarez 4 2 2 5 3" xfId="34326" xr:uid="{00000000-0005-0000-0000-0000DA880000}"/>
    <cellStyle name="Zarez 4 2 2 5 3 2" xfId="34327" xr:uid="{00000000-0005-0000-0000-0000DB880000}"/>
    <cellStyle name="Zarez 4 2 2 5 4" xfId="34328" xr:uid="{00000000-0005-0000-0000-0000DC880000}"/>
    <cellStyle name="Zarez 4 2 2 5 5" xfId="34329" xr:uid="{00000000-0005-0000-0000-0000DD880000}"/>
    <cellStyle name="Zarez 4 2 2 6" xfId="34330" xr:uid="{00000000-0005-0000-0000-0000DE880000}"/>
    <cellStyle name="Zarez 4 2 2 6 2" xfId="34331" xr:uid="{00000000-0005-0000-0000-0000DF880000}"/>
    <cellStyle name="Zarez 4 2 2 6 2 2" xfId="34332" xr:uid="{00000000-0005-0000-0000-0000E0880000}"/>
    <cellStyle name="Zarez 4 2 2 6 3" xfId="34333" xr:uid="{00000000-0005-0000-0000-0000E1880000}"/>
    <cellStyle name="Zarez 4 2 2 6 3 2" xfId="34334" xr:uid="{00000000-0005-0000-0000-0000E2880000}"/>
    <cellStyle name="Zarez 4 2 2 6 4" xfId="34335" xr:uid="{00000000-0005-0000-0000-0000E3880000}"/>
    <cellStyle name="Zarez 4 2 2 7" xfId="34336" xr:uid="{00000000-0005-0000-0000-0000E4880000}"/>
    <cellStyle name="Zarez 4 2 2 7 2" xfId="34337" xr:uid="{00000000-0005-0000-0000-0000E5880000}"/>
    <cellStyle name="Zarez 4 2 2 7 2 2" xfId="34338" xr:uid="{00000000-0005-0000-0000-0000E6880000}"/>
    <cellStyle name="Zarez 4 2 2 7 3" xfId="34339" xr:uid="{00000000-0005-0000-0000-0000E7880000}"/>
    <cellStyle name="Zarez 4 2 2 7 3 2" xfId="34340" xr:uid="{00000000-0005-0000-0000-0000E8880000}"/>
    <cellStyle name="Zarez 4 2 2 7 4" xfId="34341" xr:uid="{00000000-0005-0000-0000-0000E9880000}"/>
    <cellStyle name="Zarez 4 2 2 8" xfId="34342" xr:uid="{00000000-0005-0000-0000-0000EA880000}"/>
    <cellStyle name="Zarez 4 2 2 8 2" xfId="34343" xr:uid="{00000000-0005-0000-0000-0000EB880000}"/>
    <cellStyle name="Zarez 4 2 2 9" xfId="34344" xr:uid="{00000000-0005-0000-0000-0000EC880000}"/>
    <cellStyle name="Zarez 4 2 2 9 2" xfId="34345" xr:uid="{00000000-0005-0000-0000-0000ED880000}"/>
    <cellStyle name="Zarez 4 2 3" xfId="34346" xr:uid="{00000000-0005-0000-0000-0000EE880000}"/>
    <cellStyle name="Zarez 4 2 3 10" xfId="34347" xr:uid="{00000000-0005-0000-0000-0000EF880000}"/>
    <cellStyle name="Zarez 4 2 3 11" xfId="34348" xr:uid="{00000000-0005-0000-0000-0000F0880000}"/>
    <cellStyle name="Zarez 4 2 3 2" xfId="34349" xr:uid="{00000000-0005-0000-0000-0000F1880000}"/>
    <cellStyle name="Zarez 4 2 3 2 2" xfId="34350" xr:uid="{00000000-0005-0000-0000-0000F2880000}"/>
    <cellStyle name="Zarez 4 2 3 2 2 2" xfId="34351" xr:uid="{00000000-0005-0000-0000-0000F3880000}"/>
    <cellStyle name="Zarez 4 2 3 2 3" xfId="34352" xr:uid="{00000000-0005-0000-0000-0000F4880000}"/>
    <cellStyle name="Zarez 4 2 3 2 3 2" xfId="34353" xr:uid="{00000000-0005-0000-0000-0000F5880000}"/>
    <cellStyle name="Zarez 4 2 3 2 4" xfId="34354" xr:uid="{00000000-0005-0000-0000-0000F6880000}"/>
    <cellStyle name="Zarez 4 2 3 2 5" xfId="34355" xr:uid="{00000000-0005-0000-0000-0000F7880000}"/>
    <cellStyle name="Zarez 4 2 3 3" xfId="34356" xr:uid="{00000000-0005-0000-0000-0000F8880000}"/>
    <cellStyle name="Zarez 4 2 3 3 2" xfId="34357" xr:uid="{00000000-0005-0000-0000-0000F9880000}"/>
    <cellStyle name="Zarez 4 2 3 3 2 2" xfId="34358" xr:uid="{00000000-0005-0000-0000-0000FA880000}"/>
    <cellStyle name="Zarez 4 2 3 3 3" xfId="34359" xr:uid="{00000000-0005-0000-0000-0000FB880000}"/>
    <cellStyle name="Zarez 4 2 3 3 3 2" xfId="34360" xr:uid="{00000000-0005-0000-0000-0000FC880000}"/>
    <cellStyle name="Zarez 4 2 3 3 4" xfId="34361" xr:uid="{00000000-0005-0000-0000-0000FD880000}"/>
    <cellStyle name="Zarez 4 2 3 3 5" xfId="34362" xr:uid="{00000000-0005-0000-0000-0000FE880000}"/>
    <cellStyle name="Zarez 4 2 3 4" xfId="34363" xr:uid="{00000000-0005-0000-0000-0000FF880000}"/>
    <cellStyle name="Zarez 4 2 3 4 2" xfId="34364" xr:uid="{00000000-0005-0000-0000-000000890000}"/>
    <cellStyle name="Zarez 4 2 3 4 2 2" xfId="34365" xr:uid="{00000000-0005-0000-0000-000001890000}"/>
    <cellStyle name="Zarez 4 2 3 4 3" xfId="34366" xr:uid="{00000000-0005-0000-0000-000002890000}"/>
    <cellStyle name="Zarez 4 2 3 4 3 2" xfId="34367" xr:uid="{00000000-0005-0000-0000-000003890000}"/>
    <cellStyle name="Zarez 4 2 3 4 4" xfId="34368" xr:uid="{00000000-0005-0000-0000-000004890000}"/>
    <cellStyle name="Zarez 4 2 3 4 5" xfId="34369" xr:uid="{00000000-0005-0000-0000-000005890000}"/>
    <cellStyle name="Zarez 4 2 3 5" xfId="34370" xr:uid="{00000000-0005-0000-0000-000006890000}"/>
    <cellStyle name="Zarez 4 2 3 5 2" xfId="34371" xr:uid="{00000000-0005-0000-0000-000007890000}"/>
    <cellStyle name="Zarez 4 2 3 5 2 2" xfId="34372" xr:uid="{00000000-0005-0000-0000-000008890000}"/>
    <cellStyle name="Zarez 4 2 3 5 3" xfId="34373" xr:uid="{00000000-0005-0000-0000-000009890000}"/>
    <cellStyle name="Zarez 4 2 3 5 3 2" xfId="34374" xr:uid="{00000000-0005-0000-0000-00000A890000}"/>
    <cellStyle name="Zarez 4 2 3 5 4" xfId="34375" xr:uid="{00000000-0005-0000-0000-00000B890000}"/>
    <cellStyle name="Zarez 4 2 3 5 5" xfId="34376" xr:uid="{00000000-0005-0000-0000-00000C890000}"/>
    <cellStyle name="Zarez 4 2 3 6" xfId="34377" xr:uid="{00000000-0005-0000-0000-00000D890000}"/>
    <cellStyle name="Zarez 4 2 3 6 2" xfId="34378" xr:uid="{00000000-0005-0000-0000-00000E890000}"/>
    <cellStyle name="Zarez 4 2 3 6 2 2" xfId="34379" xr:uid="{00000000-0005-0000-0000-00000F890000}"/>
    <cellStyle name="Zarez 4 2 3 6 3" xfId="34380" xr:uid="{00000000-0005-0000-0000-000010890000}"/>
    <cellStyle name="Zarez 4 2 3 6 3 2" xfId="34381" xr:uid="{00000000-0005-0000-0000-000011890000}"/>
    <cellStyle name="Zarez 4 2 3 6 4" xfId="34382" xr:uid="{00000000-0005-0000-0000-000012890000}"/>
    <cellStyle name="Zarez 4 2 3 7" xfId="34383" xr:uid="{00000000-0005-0000-0000-000013890000}"/>
    <cellStyle name="Zarez 4 2 3 7 2" xfId="34384" xr:uid="{00000000-0005-0000-0000-000014890000}"/>
    <cellStyle name="Zarez 4 2 3 7 2 2" xfId="34385" xr:uid="{00000000-0005-0000-0000-000015890000}"/>
    <cellStyle name="Zarez 4 2 3 7 3" xfId="34386" xr:uid="{00000000-0005-0000-0000-000016890000}"/>
    <cellStyle name="Zarez 4 2 3 7 3 2" xfId="34387" xr:uid="{00000000-0005-0000-0000-000017890000}"/>
    <cellStyle name="Zarez 4 2 3 7 4" xfId="34388" xr:uid="{00000000-0005-0000-0000-000018890000}"/>
    <cellStyle name="Zarez 4 2 3 8" xfId="34389" xr:uid="{00000000-0005-0000-0000-000019890000}"/>
    <cellStyle name="Zarez 4 2 3 8 2" xfId="34390" xr:uid="{00000000-0005-0000-0000-00001A890000}"/>
    <cellStyle name="Zarez 4 2 3 9" xfId="34391" xr:uid="{00000000-0005-0000-0000-00001B890000}"/>
    <cellStyle name="Zarez 4 2 3 9 2" xfId="34392" xr:uid="{00000000-0005-0000-0000-00001C890000}"/>
    <cellStyle name="Zarez 4 2 4" xfId="34393" xr:uid="{00000000-0005-0000-0000-00001D890000}"/>
    <cellStyle name="Zarez 4 2 4 10" xfId="34394" xr:uid="{00000000-0005-0000-0000-00001E890000}"/>
    <cellStyle name="Zarez 4 2 4 11" xfId="34395" xr:uid="{00000000-0005-0000-0000-00001F890000}"/>
    <cellStyle name="Zarez 4 2 4 2" xfId="34396" xr:uid="{00000000-0005-0000-0000-000020890000}"/>
    <cellStyle name="Zarez 4 2 4 2 2" xfId="34397" xr:uid="{00000000-0005-0000-0000-000021890000}"/>
    <cellStyle name="Zarez 4 2 4 2 2 2" xfId="34398" xr:uid="{00000000-0005-0000-0000-000022890000}"/>
    <cellStyle name="Zarez 4 2 4 2 3" xfId="34399" xr:uid="{00000000-0005-0000-0000-000023890000}"/>
    <cellStyle name="Zarez 4 2 4 2 3 2" xfId="34400" xr:uid="{00000000-0005-0000-0000-000024890000}"/>
    <cellStyle name="Zarez 4 2 4 2 4" xfId="34401" xr:uid="{00000000-0005-0000-0000-000025890000}"/>
    <cellStyle name="Zarez 4 2 4 2 5" xfId="34402" xr:uid="{00000000-0005-0000-0000-000026890000}"/>
    <cellStyle name="Zarez 4 2 4 3" xfId="34403" xr:uid="{00000000-0005-0000-0000-000027890000}"/>
    <cellStyle name="Zarez 4 2 4 3 2" xfId="34404" xr:uid="{00000000-0005-0000-0000-000028890000}"/>
    <cellStyle name="Zarez 4 2 4 3 2 2" xfId="34405" xr:uid="{00000000-0005-0000-0000-000029890000}"/>
    <cellStyle name="Zarez 4 2 4 3 3" xfId="34406" xr:uid="{00000000-0005-0000-0000-00002A890000}"/>
    <cellStyle name="Zarez 4 2 4 3 3 2" xfId="34407" xr:uid="{00000000-0005-0000-0000-00002B890000}"/>
    <cellStyle name="Zarez 4 2 4 3 4" xfId="34408" xr:uid="{00000000-0005-0000-0000-00002C890000}"/>
    <cellStyle name="Zarez 4 2 4 3 5" xfId="34409" xr:uid="{00000000-0005-0000-0000-00002D890000}"/>
    <cellStyle name="Zarez 4 2 4 4" xfId="34410" xr:uid="{00000000-0005-0000-0000-00002E890000}"/>
    <cellStyle name="Zarez 4 2 4 4 2" xfId="34411" xr:uid="{00000000-0005-0000-0000-00002F890000}"/>
    <cellStyle name="Zarez 4 2 4 4 2 2" xfId="34412" xr:uid="{00000000-0005-0000-0000-000030890000}"/>
    <cellStyle name="Zarez 4 2 4 4 3" xfId="34413" xr:uid="{00000000-0005-0000-0000-000031890000}"/>
    <cellStyle name="Zarez 4 2 4 4 3 2" xfId="34414" xr:uid="{00000000-0005-0000-0000-000032890000}"/>
    <cellStyle name="Zarez 4 2 4 4 4" xfId="34415" xr:uid="{00000000-0005-0000-0000-000033890000}"/>
    <cellStyle name="Zarez 4 2 4 4 5" xfId="34416" xr:uid="{00000000-0005-0000-0000-000034890000}"/>
    <cellStyle name="Zarez 4 2 4 5" xfId="34417" xr:uid="{00000000-0005-0000-0000-000035890000}"/>
    <cellStyle name="Zarez 4 2 4 5 2" xfId="34418" xr:uid="{00000000-0005-0000-0000-000036890000}"/>
    <cellStyle name="Zarez 4 2 4 5 2 2" xfId="34419" xr:uid="{00000000-0005-0000-0000-000037890000}"/>
    <cellStyle name="Zarez 4 2 4 5 3" xfId="34420" xr:uid="{00000000-0005-0000-0000-000038890000}"/>
    <cellStyle name="Zarez 4 2 4 5 3 2" xfId="34421" xr:uid="{00000000-0005-0000-0000-000039890000}"/>
    <cellStyle name="Zarez 4 2 4 5 4" xfId="34422" xr:uid="{00000000-0005-0000-0000-00003A890000}"/>
    <cellStyle name="Zarez 4 2 4 5 5" xfId="34423" xr:uid="{00000000-0005-0000-0000-00003B890000}"/>
    <cellStyle name="Zarez 4 2 4 6" xfId="34424" xr:uid="{00000000-0005-0000-0000-00003C890000}"/>
    <cellStyle name="Zarez 4 2 4 6 2" xfId="34425" xr:uid="{00000000-0005-0000-0000-00003D890000}"/>
    <cellStyle name="Zarez 4 2 4 6 2 2" xfId="34426" xr:uid="{00000000-0005-0000-0000-00003E890000}"/>
    <cellStyle name="Zarez 4 2 4 6 3" xfId="34427" xr:uid="{00000000-0005-0000-0000-00003F890000}"/>
    <cellStyle name="Zarez 4 2 4 6 3 2" xfId="34428" xr:uid="{00000000-0005-0000-0000-000040890000}"/>
    <cellStyle name="Zarez 4 2 4 6 4" xfId="34429" xr:uid="{00000000-0005-0000-0000-000041890000}"/>
    <cellStyle name="Zarez 4 2 4 7" xfId="34430" xr:uid="{00000000-0005-0000-0000-000042890000}"/>
    <cellStyle name="Zarez 4 2 4 7 2" xfId="34431" xr:uid="{00000000-0005-0000-0000-000043890000}"/>
    <cellStyle name="Zarez 4 2 4 7 2 2" xfId="34432" xr:uid="{00000000-0005-0000-0000-000044890000}"/>
    <cellStyle name="Zarez 4 2 4 7 3" xfId="34433" xr:uid="{00000000-0005-0000-0000-000045890000}"/>
    <cellStyle name="Zarez 4 2 4 7 3 2" xfId="34434" xr:uid="{00000000-0005-0000-0000-000046890000}"/>
    <cellStyle name="Zarez 4 2 4 7 4" xfId="34435" xr:uid="{00000000-0005-0000-0000-000047890000}"/>
    <cellStyle name="Zarez 4 2 4 8" xfId="34436" xr:uid="{00000000-0005-0000-0000-000048890000}"/>
    <cellStyle name="Zarez 4 2 4 8 2" xfId="34437" xr:uid="{00000000-0005-0000-0000-000049890000}"/>
    <cellStyle name="Zarez 4 2 4 9" xfId="34438" xr:uid="{00000000-0005-0000-0000-00004A890000}"/>
    <cellStyle name="Zarez 4 2 4 9 2" xfId="34439" xr:uid="{00000000-0005-0000-0000-00004B890000}"/>
    <cellStyle name="Zarez 4 2 5" xfId="34440" xr:uid="{00000000-0005-0000-0000-00004C890000}"/>
    <cellStyle name="Zarez 4 2 5 10" xfId="34441" xr:uid="{00000000-0005-0000-0000-00004D890000}"/>
    <cellStyle name="Zarez 4 2 5 11" xfId="34442" xr:uid="{00000000-0005-0000-0000-00004E890000}"/>
    <cellStyle name="Zarez 4 2 5 2" xfId="34443" xr:uid="{00000000-0005-0000-0000-00004F890000}"/>
    <cellStyle name="Zarez 4 2 5 2 2" xfId="34444" xr:uid="{00000000-0005-0000-0000-000050890000}"/>
    <cellStyle name="Zarez 4 2 5 2 2 2" xfId="34445" xr:uid="{00000000-0005-0000-0000-000051890000}"/>
    <cellStyle name="Zarez 4 2 5 2 3" xfId="34446" xr:uid="{00000000-0005-0000-0000-000052890000}"/>
    <cellStyle name="Zarez 4 2 5 2 3 2" xfId="34447" xr:uid="{00000000-0005-0000-0000-000053890000}"/>
    <cellStyle name="Zarez 4 2 5 2 4" xfId="34448" xr:uid="{00000000-0005-0000-0000-000054890000}"/>
    <cellStyle name="Zarez 4 2 5 2 5" xfId="34449" xr:uid="{00000000-0005-0000-0000-000055890000}"/>
    <cellStyle name="Zarez 4 2 5 3" xfId="34450" xr:uid="{00000000-0005-0000-0000-000056890000}"/>
    <cellStyle name="Zarez 4 2 5 3 2" xfId="34451" xr:uid="{00000000-0005-0000-0000-000057890000}"/>
    <cellStyle name="Zarez 4 2 5 3 2 2" xfId="34452" xr:uid="{00000000-0005-0000-0000-000058890000}"/>
    <cellStyle name="Zarez 4 2 5 3 3" xfId="34453" xr:uid="{00000000-0005-0000-0000-000059890000}"/>
    <cellStyle name="Zarez 4 2 5 3 3 2" xfId="34454" xr:uid="{00000000-0005-0000-0000-00005A890000}"/>
    <cellStyle name="Zarez 4 2 5 3 4" xfId="34455" xr:uid="{00000000-0005-0000-0000-00005B890000}"/>
    <cellStyle name="Zarez 4 2 5 3 5" xfId="34456" xr:uid="{00000000-0005-0000-0000-00005C890000}"/>
    <cellStyle name="Zarez 4 2 5 4" xfId="34457" xr:uid="{00000000-0005-0000-0000-00005D890000}"/>
    <cellStyle name="Zarez 4 2 5 4 2" xfId="34458" xr:uid="{00000000-0005-0000-0000-00005E890000}"/>
    <cellStyle name="Zarez 4 2 5 4 2 2" xfId="34459" xr:uid="{00000000-0005-0000-0000-00005F890000}"/>
    <cellStyle name="Zarez 4 2 5 4 3" xfId="34460" xr:uid="{00000000-0005-0000-0000-000060890000}"/>
    <cellStyle name="Zarez 4 2 5 4 3 2" xfId="34461" xr:uid="{00000000-0005-0000-0000-000061890000}"/>
    <cellStyle name="Zarez 4 2 5 4 4" xfId="34462" xr:uid="{00000000-0005-0000-0000-000062890000}"/>
    <cellStyle name="Zarez 4 2 5 4 5" xfId="34463" xr:uid="{00000000-0005-0000-0000-000063890000}"/>
    <cellStyle name="Zarez 4 2 5 5" xfId="34464" xr:uid="{00000000-0005-0000-0000-000064890000}"/>
    <cellStyle name="Zarez 4 2 5 5 2" xfId="34465" xr:uid="{00000000-0005-0000-0000-000065890000}"/>
    <cellStyle name="Zarez 4 2 5 5 2 2" xfId="34466" xr:uid="{00000000-0005-0000-0000-000066890000}"/>
    <cellStyle name="Zarez 4 2 5 5 3" xfId="34467" xr:uid="{00000000-0005-0000-0000-000067890000}"/>
    <cellStyle name="Zarez 4 2 5 5 3 2" xfId="34468" xr:uid="{00000000-0005-0000-0000-000068890000}"/>
    <cellStyle name="Zarez 4 2 5 5 4" xfId="34469" xr:uid="{00000000-0005-0000-0000-000069890000}"/>
    <cellStyle name="Zarez 4 2 5 5 5" xfId="34470" xr:uid="{00000000-0005-0000-0000-00006A890000}"/>
    <cellStyle name="Zarez 4 2 5 6" xfId="34471" xr:uid="{00000000-0005-0000-0000-00006B890000}"/>
    <cellStyle name="Zarez 4 2 5 6 2" xfId="34472" xr:uid="{00000000-0005-0000-0000-00006C890000}"/>
    <cellStyle name="Zarez 4 2 5 6 2 2" xfId="34473" xr:uid="{00000000-0005-0000-0000-00006D890000}"/>
    <cellStyle name="Zarez 4 2 5 6 3" xfId="34474" xr:uid="{00000000-0005-0000-0000-00006E890000}"/>
    <cellStyle name="Zarez 4 2 5 6 3 2" xfId="34475" xr:uid="{00000000-0005-0000-0000-00006F890000}"/>
    <cellStyle name="Zarez 4 2 5 6 4" xfId="34476" xr:uid="{00000000-0005-0000-0000-000070890000}"/>
    <cellStyle name="Zarez 4 2 5 7" xfId="34477" xr:uid="{00000000-0005-0000-0000-000071890000}"/>
    <cellStyle name="Zarez 4 2 5 7 2" xfId="34478" xr:uid="{00000000-0005-0000-0000-000072890000}"/>
    <cellStyle name="Zarez 4 2 5 7 2 2" xfId="34479" xr:uid="{00000000-0005-0000-0000-000073890000}"/>
    <cellStyle name="Zarez 4 2 5 7 3" xfId="34480" xr:uid="{00000000-0005-0000-0000-000074890000}"/>
    <cellStyle name="Zarez 4 2 5 7 3 2" xfId="34481" xr:uid="{00000000-0005-0000-0000-000075890000}"/>
    <cellStyle name="Zarez 4 2 5 7 4" xfId="34482" xr:uid="{00000000-0005-0000-0000-000076890000}"/>
    <cellStyle name="Zarez 4 2 5 8" xfId="34483" xr:uid="{00000000-0005-0000-0000-000077890000}"/>
    <cellStyle name="Zarez 4 2 5 8 2" xfId="34484" xr:uid="{00000000-0005-0000-0000-000078890000}"/>
    <cellStyle name="Zarez 4 2 5 9" xfId="34485" xr:uid="{00000000-0005-0000-0000-000079890000}"/>
    <cellStyle name="Zarez 4 2 5 9 2" xfId="34486" xr:uid="{00000000-0005-0000-0000-00007A890000}"/>
    <cellStyle name="Zarez 4 2 6" xfId="34487" xr:uid="{00000000-0005-0000-0000-00007B890000}"/>
    <cellStyle name="Zarez 4 2 6 10" xfId="34488" xr:uid="{00000000-0005-0000-0000-00007C890000}"/>
    <cellStyle name="Zarez 4 2 6 11" xfId="34489" xr:uid="{00000000-0005-0000-0000-00007D890000}"/>
    <cellStyle name="Zarez 4 2 6 2" xfId="34490" xr:uid="{00000000-0005-0000-0000-00007E890000}"/>
    <cellStyle name="Zarez 4 2 6 2 2" xfId="34491" xr:uid="{00000000-0005-0000-0000-00007F890000}"/>
    <cellStyle name="Zarez 4 2 6 2 2 2" xfId="34492" xr:uid="{00000000-0005-0000-0000-000080890000}"/>
    <cellStyle name="Zarez 4 2 6 2 3" xfId="34493" xr:uid="{00000000-0005-0000-0000-000081890000}"/>
    <cellStyle name="Zarez 4 2 6 2 3 2" xfId="34494" xr:uid="{00000000-0005-0000-0000-000082890000}"/>
    <cellStyle name="Zarez 4 2 6 2 4" xfId="34495" xr:uid="{00000000-0005-0000-0000-000083890000}"/>
    <cellStyle name="Zarez 4 2 6 2 5" xfId="34496" xr:uid="{00000000-0005-0000-0000-000084890000}"/>
    <cellStyle name="Zarez 4 2 6 3" xfId="34497" xr:uid="{00000000-0005-0000-0000-000085890000}"/>
    <cellStyle name="Zarez 4 2 6 3 2" xfId="34498" xr:uid="{00000000-0005-0000-0000-000086890000}"/>
    <cellStyle name="Zarez 4 2 6 3 2 2" xfId="34499" xr:uid="{00000000-0005-0000-0000-000087890000}"/>
    <cellStyle name="Zarez 4 2 6 3 3" xfId="34500" xr:uid="{00000000-0005-0000-0000-000088890000}"/>
    <cellStyle name="Zarez 4 2 6 3 3 2" xfId="34501" xr:uid="{00000000-0005-0000-0000-000089890000}"/>
    <cellStyle name="Zarez 4 2 6 3 4" xfId="34502" xr:uid="{00000000-0005-0000-0000-00008A890000}"/>
    <cellStyle name="Zarez 4 2 6 3 5" xfId="34503" xr:uid="{00000000-0005-0000-0000-00008B890000}"/>
    <cellStyle name="Zarez 4 2 6 4" xfId="34504" xr:uid="{00000000-0005-0000-0000-00008C890000}"/>
    <cellStyle name="Zarez 4 2 6 4 2" xfId="34505" xr:uid="{00000000-0005-0000-0000-00008D890000}"/>
    <cellStyle name="Zarez 4 2 6 4 2 2" xfId="34506" xr:uid="{00000000-0005-0000-0000-00008E890000}"/>
    <cellStyle name="Zarez 4 2 6 4 3" xfId="34507" xr:uid="{00000000-0005-0000-0000-00008F890000}"/>
    <cellStyle name="Zarez 4 2 6 4 3 2" xfId="34508" xr:uid="{00000000-0005-0000-0000-000090890000}"/>
    <cellStyle name="Zarez 4 2 6 4 4" xfId="34509" xr:uid="{00000000-0005-0000-0000-000091890000}"/>
    <cellStyle name="Zarez 4 2 6 4 5" xfId="34510" xr:uid="{00000000-0005-0000-0000-000092890000}"/>
    <cellStyle name="Zarez 4 2 6 5" xfId="34511" xr:uid="{00000000-0005-0000-0000-000093890000}"/>
    <cellStyle name="Zarez 4 2 6 5 2" xfId="34512" xr:uid="{00000000-0005-0000-0000-000094890000}"/>
    <cellStyle name="Zarez 4 2 6 5 2 2" xfId="34513" xr:uid="{00000000-0005-0000-0000-000095890000}"/>
    <cellStyle name="Zarez 4 2 6 5 3" xfId="34514" xr:uid="{00000000-0005-0000-0000-000096890000}"/>
    <cellStyle name="Zarez 4 2 6 5 3 2" xfId="34515" xr:uid="{00000000-0005-0000-0000-000097890000}"/>
    <cellStyle name="Zarez 4 2 6 5 4" xfId="34516" xr:uid="{00000000-0005-0000-0000-000098890000}"/>
    <cellStyle name="Zarez 4 2 6 5 5" xfId="34517" xr:uid="{00000000-0005-0000-0000-000099890000}"/>
    <cellStyle name="Zarez 4 2 6 6" xfId="34518" xr:uid="{00000000-0005-0000-0000-00009A890000}"/>
    <cellStyle name="Zarez 4 2 6 6 2" xfId="34519" xr:uid="{00000000-0005-0000-0000-00009B890000}"/>
    <cellStyle name="Zarez 4 2 6 6 2 2" xfId="34520" xr:uid="{00000000-0005-0000-0000-00009C890000}"/>
    <cellStyle name="Zarez 4 2 6 6 3" xfId="34521" xr:uid="{00000000-0005-0000-0000-00009D890000}"/>
    <cellStyle name="Zarez 4 2 6 6 3 2" xfId="34522" xr:uid="{00000000-0005-0000-0000-00009E890000}"/>
    <cellStyle name="Zarez 4 2 6 6 4" xfId="34523" xr:uid="{00000000-0005-0000-0000-00009F890000}"/>
    <cellStyle name="Zarez 4 2 6 7" xfId="34524" xr:uid="{00000000-0005-0000-0000-0000A0890000}"/>
    <cellStyle name="Zarez 4 2 6 7 2" xfId="34525" xr:uid="{00000000-0005-0000-0000-0000A1890000}"/>
    <cellStyle name="Zarez 4 2 6 7 2 2" xfId="34526" xr:uid="{00000000-0005-0000-0000-0000A2890000}"/>
    <cellStyle name="Zarez 4 2 6 7 3" xfId="34527" xr:uid="{00000000-0005-0000-0000-0000A3890000}"/>
    <cellStyle name="Zarez 4 2 6 7 3 2" xfId="34528" xr:uid="{00000000-0005-0000-0000-0000A4890000}"/>
    <cellStyle name="Zarez 4 2 6 7 4" xfId="34529" xr:uid="{00000000-0005-0000-0000-0000A5890000}"/>
    <cellStyle name="Zarez 4 2 6 8" xfId="34530" xr:uid="{00000000-0005-0000-0000-0000A6890000}"/>
    <cellStyle name="Zarez 4 2 6 8 2" xfId="34531" xr:uid="{00000000-0005-0000-0000-0000A7890000}"/>
    <cellStyle name="Zarez 4 2 6 9" xfId="34532" xr:uid="{00000000-0005-0000-0000-0000A8890000}"/>
    <cellStyle name="Zarez 4 2 6 9 2" xfId="34533" xr:uid="{00000000-0005-0000-0000-0000A9890000}"/>
    <cellStyle name="Zarez 4 2 7" xfId="34534" xr:uid="{00000000-0005-0000-0000-0000AA890000}"/>
    <cellStyle name="Zarez 4 2 7 10" xfId="34535" xr:uid="{00000000-0005-0000-0000-0000AB890000}"/>
    <cellStyle name="Zarez 4 2 7 11" xfId="34536" xr:uid="{00000000-0005-0000-0000-0000AC890000}"/>
    <cellStyle name="Zarez 4 2 7 2" xfId="34537" xr:uid="{00000000-0005-0000-0000-0000AD890000}"/>
    <cellStyle name="Zarez 4 2 7 2 2" xfId="34538" xr:uid="{00000000-0005-0000-0000-0000AE890000}"/>
    <cellStyle name="Zarez 4 2 7 2 2 2" xfId="34539" xr:uid="{00000000-0005-0000-0000-0000AF890000}"/>
    <cellStyle name="Zarez 4 2 7 2 3" xfId="34540" xr:uid="{00000000-0005-0000-0000-0000B0890000}"/>
    <cellStyle name="Zarez 4 2 7 2 3 2" xfId="34541" xr:uid="{00000000-0005-0000-0000-0000B1890000}"/>
    <cellStyle name="Zarez 4 2 7 2 4" xfId="34542" xr:uid="{00000000-0005-0000-0000-0000B2890000}"/>
    <cellStyle name="Zarez 4 2 7 2 5" xfId="34543" xr:uid="{00000000-0005-0000-0000-0000B3890000}"/>
    <cellStyle name="Zarez 4 2 7 3" xfId="34544" xr:uid="{00000000-0005-0000-0000-0000B4890000}"/>
    <cellStyle name="Zarez 4 2 7 3 2" xfId="34545" xr:uid="{00000000-0005-0000-0000-0000B5890000}"/>
    <cellStyle name="Zarez 4 2 7 3 2 2" xfId="34546" xr:uid="{00000000-0005-0000-0000-0000B6890000}"/>
    <cellStyle name="Zarez 4 2 7 3 3" xfId="34547" xr:uid="{00000000-0005-0000-0000-0000B7890000}"/>
    <cellStyle name="Zarez 4 2 7 3 3 2" xfId="34548" xr:uid="{00000000-0005-0000-0000-0000B8890000}"/>
    <cellStyle name="Zarez 4 2 7 3 4" xfId="34549" xr:uid="{00000000-0005-0000-0000-0000B9890000}"/>
    <cellStyle name="Zarez 4 2 7 3 5" xfId="34550" xr:uid="{00000000-0005-0000-0000-0000BA890000}"/>
    <cellStyle name="Zarez 4 2 7 4" xfId="34551" xr:uid="{00000000-0005-0000-0000-0000BB890000}"/>
    <cellStyle name="Zarez 4 2 7 4 2" xfId="34552" xr:uid="{00000000-0005-0000-0000-0000BC890000}"/>
    <cellStyle name="Zarez 4 2 7 4 2 2" xfId="34553" xr:uid="{00000000-0005-0000-0000-0000BD890000}"/>
    <cellStyle name="Zarez 4 2 7 4 3" xfId="34554" xr:uid="{00000000-0005-0000-0000-0000BE890000}"/>
    <cellStyle name="Zarez 4 2 7 4 3 2" xfId="34555" xr:uid="{00000000-0005-0000-0000-0000BF890000}"/>
    <cellStyle name="Zarez 4 2 7 4 4" xfId="34556" xr:uid="{00000000-0005-0000-0000-0000C0890000}"/>
    <cellStyle name="Zarez 4 2 7 4 5" xfId="34557" xr:uid="{00000000-0005-0000-0000-0000C1890000}"/>
    <cellStyle name="Zarez 4 2 7 5" xfId="34558" xr:uid="{00000000-0005-0000-0000-0000C2890000}"/>
    <cellStyle name="Zarez 4 2 7 5 2" xfId="34559" xr:uid="{00000000-0005-0000-0000-0000C3890000}"/>
    <cellStyle name="Zarez 4 2 7 5 2 2" xfId="34560" xr:uid="{00000000-0005-0000-0000-0000C4890000}"/>
    <cellStyle name="Zarez 4 2 7 5 3" xfId="34561" xr:uid="{00000000-0005-0000-0000-0000C5890000}"/>
    <cellStyle name="Zarez 4 2 7 5 3 2" xfId="34562" xr:uid="{00000000-0005-0000-0000-0000C6890000}"/>
    <cellStyle name="Zarez 4 2 7 5 4" xfId="34563" xr:uid="{00000000-0005-0000-0000-0000C7890000}"/>
    <cellStyle name="Zarez 4 2 7 5 5" xfId="34564" xr:uid="{00000000-0005-0000-0000-0000C8890000}"/>
    <cellStyle name="Zarez 4 2 7 6" xfId="34565" xr:uid="{00000000-0005-0000-0000-0000C9890000}"/>
    <cellStyle name="Zarez 4 2 7 6 2" xfId="34566" xr:uid="{00000000-0005-0000-0000-0000CA890000}"/>
    <cellStyle name="Zarez 4 2 7 6 2 2" xfId="34567" xr:uid="{00000000-0005-0000-0000-0000CB890000}"/>
    <cellStyle name="Zarez 4 2 7 6 3" xfId="34568" xr:uid="{00000000-0005-0000-0000-0000CC890000}"/>
    <cellStyle name="Zarez 4 2 7 6 3 2" xfId="34569" xr:uid="{00000000-0005-0000-0000-0000CD890000}"/>
    <cellStyle name="Zarez 4 2 7 6 4" xfId="34570" xr:uid="{00000000-0005-0000-0000-0000CE890000}"/>
    <cellStyle name="Zarez 4 2 7 7" xfId="34571" xr:uid="{00000000-0005-0000-0000-0000CF890000}"/>
    <cellStyle name="Zarez 4 2 7 7 2" xfId="34572" xr:uid="{00000000-0005-0000-0000-0000D0890000}"/>
    <cellStyle name="Zarez 4 2 7 7 2 2" xfId="34573" xr:uid="{00000000-0005-0000-0000-0000D1890000}"/>
    <cellStyle name="Zarez 4 2 7 7 3" xfId="34574" xr:uid="{00000000-0005-0000-0000-0000D2890000}"/>
    <cellStyle name="Zarez 4 2 7 7 3 2" xfId="34575" xr:uid="{00000000-0005-0000-0000-0000D3890000}"/>
    <cellStyle name="Zarez 4 2 7 7 4" xfId="34576" xr:uid="{00000000-0005-0000-0000-0000D4890000}"/>
    <cellStyle name="Zarez 4 2 7 8" xfId="34577" xr:uid="{00000000-0005-0000-0000-0000D5890000}"/>
    <cellStyle name="Zarez 4 2 7 8 2" xfId="34578" xr:uid="{00000000-0005-0000-0000-0000D6890000}"/>
    <cellStyle name="Zarez 4 2 7 9" xfId="34579" xr:uid="{00000000-0005-0000-0000-0000D7890000}"/>
    <cellStyle name="Zarez 4 2 7 9 2" xfId="34580" xr:uid="{00000000-0005-0000-0000-0000D8890000}"/>
    <cellStyle name="Zarez 4 2 8" xfId="34581" xr:uid="{00000000-0005-0000-0000-0000D9890000}"/>
    <cellStyle name="Zarez 4 2 8 2" xfId="34582" xr:uid="{00000000-0005-0000-0000-0000DA890000}"/>
    <cellStyle name="Zarez 4 2 8 2 2" xfId="34583" xr:uid="{00000000-0005-0000-0000-0000DB890000}"/>
    <cellStyle name="Zarez 4 2 8 3" xfId="34584" xr:uid="{00000000-0005-0000-0000-0000DC890000}"/>
    <cellStyle name="Zarez 4 2 8 3 2" xfId="34585" xr:uid="{00000000-0005-0000-0000-0000DD890000}"/>
    <cellStyle name="Zarez 4 2 8 4" xfId="34586" xr:uid="{00000000-0005-0000-0000-0000DE890000}"/>
    <cellStyle name="Zarez 4 2 9" xfId="34587" xr:uid="{00000000-0005-0000-0000-0000DF890000}"/>
    <cellStyle name="Zarez 4 2 9 2" xfId="34588" xr:uid="{00000000-0005-0000-0000-0000E0890000}"/>
    <cellStyle name="Zarez 4 2 9 2 2" xfId="34589" xr:uid="{00000000-0005-0000-0000-0000E1890000}"/>
    <cellStyle name="Zarez 4 2 9 3" xfId="34590" xr:uid="{00000000-0005-0000-0000-0000E2890000}"/>
    <cellStyle name="Zarez 4 3" xfId="34591" xr:uid="{00000000-0005-0000-0000-0000E3890000}"/>
    <cellStyle name="Zarez 4 3 10" xfId="34592" xr:uid="{00000000-0005-0000-0000-0000E4890000}"/>
    <cellStyle name="Zarez 4 3 10 2" xfId="34593" xr:uid="{00000000-0005-0000-0000-0000E5890000}"/>
    <cellStyle name="Zarez 4 3 10 2 2" xfId="34594" xr:uid="{00000000-0005-0000-0000-0000E6890000}"/>
    <cellStyle name="Zarez 4 3 10 3" xfId="34595" xr:uid="{00000000-0005-0000-0000-0000E7890000}"/>
    <cellStyle name="Zarez 4 3 11" xfId="34596" xr:uid="{00000000-0005-0000-0000-0000E8890000}"/>
    <cellStyle name="Zarez 4 3 11 2" xfId="34597" xr:uid="{00000000-0005-0000-0000-0000E9890000}"/>
    <cellStyle name="Zarez 4 3 11 2 2" xfId="34598" xr:uid="{00000000-0005-0000-0000-0000EA890000}"/>
    <cellStyle name="Zarez 4 3 11 3" xfId="34599" xr:uid="{00000000-0005-0000-0000-0000EB890000}"/>
    <cellStyle name="Zarez 4 3 12" xfId="34600" xr:uid="{00000000-0005-0000-0000-0000EC890000}"/>
    <cellStyle name="Zarez 4 3 12 2" xfId="34601" xr:uid="{00000000-0005-0000-0000-0000ED890000}"/>
    <cellStyle name="Zarez 4 3 13" xfId="34602" xr:uid="{00000000-0005-0000-0000-0000EE890000}"/>
    <cellStyle name="Zarez 4 3 13 2" xfId="34603" xr:uid="{00000000-0005-0000-0000-0000EF890000}"/>
    <cellStyle name="Zarez 4 3 14" xfId="34604" xr:uid="{00000000-0005-0000-0000-0000F0890000}"/>
    <cellStyle name="Zarez 4 3 15" xfId="34605" xr:uid="{00000000-0005-0000-0000-0000F1890000}"/>
    <cellStyle name="Zarez 4 3 2" xfId="34606" xr:uid="{00000000-0005-0000-0000-0000F2890000}"/>
    <cellStyle name="Zarez 4 3 2 10" xfId="34607" xr:uid="{00000000-0005-0000-0000-0000F3890000}"/>
    <cellStyle name="Zarez 4 3 2 11" xfId="34608" xr:uid="{00000000-0005-0000-0000-0000F4890000}"/>
    <cellStyle name="Zarez 4 3 2 2" xfId="34609" xr:uid="{00000000-0005-0000-0000-0000F5890000}"/>
    <cellStyle name="Zarez 4 3 2 2 2" xfId="34610" xr:uid="{00000000-0005-0000-0000-0000F6890000}"/>
    <cellStyle name="Zarez 4 3 2 2 2 2" xfId="34611" xr:uid="{00000000-0005-0000-0000-0000F7890000}"/>
    <cellStyle name="Zarez 4 3 2 2 3" xfId="34612" xr:uid="{00000000-0005-0000-0000-0000F8890000}"/>
    <cellStyle name="Zarez 4 3 2 2 3 2" xfId="34613" xr:uid="{00000000-0005-0000-0000-0000F9890000}"/>
    <cellStyle name="Zarez 4 3 2 2 4" xfId="34614" xr:uid="{00000000-0005-0000-0000-0000FA890000}"/>
    <cellStyle name="Zarez 4 3 2 2 5" xfId="34615" xr:uid="{00000000-0005-0000-0000-0000FB890000}"/>
    <cellStyle name="Zarez 4 3 2 3" xfId="34616" xr:uid="{00000000-0005-0000-0000-0000FC890000}"/>
    <cellStyle name="Zarez 4 3 2 3 2" xfId="34617" xr:uid="{00000000-0005-0000-0000-0000FD890000}"/>
    <cellStyle name="Zarez 4 3 2 3 2 2" xfId="34618" xr:uid="{00000000-0005-0000-0000-0000FE890000}"/>
    <cellStyle name="Zarez 4 3 2 3 3" xfId="34619" xr:uid="{00000000-0005-0000-0000-0000FF890000}"/>
    <cellStyle name="Zarez 4 3 2 3 3 2" xfId="34620" xr:uid="{00000000-0005-0000-0000-0000008A0000}"/>
    <cellStyle name="Zarez 4 3 2 3 4" xfId="34621" xr:uid="{00000000-0005-0000-0000-0000018A0000}"/>
    <cellStyle name="Zarez 4 3 2 3 5" xfId="34622" xr:uid="{00000000-0005-0000-0000-0000028A0000}"/>
    <cellStyle name="Zarez 4 3 2 4" xfId="34623" xr:uid="{00000000-0005-0000-0000-0000038A0000}"/>
    <cellStyle name="Zarez 4 3 2 4 2" xfId="34624" xr:uid="{00000000-0005-0000-0000-0000048A0000}"/>
    <cellStyle name="Zarez 4 3 2 4 2 2" xfId="34625" xr:uid="{00000000-0005-0000-0000-0000058A0000}"/>
    <cellStyle name="Zarez 4 3 2 4 3" xfId="34626" xr:uid="{00000000-0005-0000-0000-0000068A0000}"/>
    <cellStyle name="Zarez 4 3 2 4 3 2" xfId="34627" xr:uid="{00000000-0005-0000-0000-0000078A0000}"/>
    <cellStyle name="Zarez 4 3 2 4 4" xfId="34628" xr:uid="{00000000-0005-0000-0000-0000088A0000}"/>
    <cellStyle name="Zarez 4 3 2 4 5" xfId="34629" xr:uid="{00000000-0005-0000-0000-0000098A0000}"/>
    <cellStyle name="Zarez 4 3 2 5" xfId="34630" xr:uid="{00000000-0005-0000-0000-00000A8A0000}"/>
    <cellStyle name="Zarez 4 3 2 5 2" xfId="34631" xr:uid="{00000000-0005-0000-0000-00000B8A0000}"/>
    <cellStyle name="Zarez 4 3 2 5 2 2" xfId="34632" xr:uid="{00000000-0005-0000-0000-00000C8A0000}"/>
    <cellStyle name="Zarez 4 3 2 5 3" xfId="34633" xr:uid="{00000000-0005-0000-0000-00000D8A0000}"/>
    <cellStyle name="Zarez 4 3 2 5 3 2" xfId="34634" xr:uid="{00000000-0005-0000-0000-00000E8A0000}"/>
    <cellStyle name="Zarez 4 3 2 5 4" xfId="34635" xr:uid="{00000000-0005-0000-0000-00000F8A0000}"/>
    <cellStyle name="Zarez 4 3 2 5 5" xfId="34636" xr:uid="{00000000-0005-0000-0000-0000108A0000}"/>
    <cellStyle name="Zarez 4 3 2 6" xfId="34637" xr:uid="{00000000-0005-0000-0000-0000118A0000}"/>
    <cellStyle name="Zarez 4 3 2 6 2" xfId="34638" xr:uid="{00000000-0005-0000-0000-0000128A0000}"/>
    <cellStyle name="Zarez 4 3 2 6 2 2" xfId="34639" xr:uid="{00000000-0005-0000-0000-0000138A0000}"/>
    <cellStyle name="Zarez 4 3 2 6 3" xfId="34640" xr:uid="{00000000-0005-0000-0000-0000148A0000}"/>
    <cellStyle name="Zarez 4 3 2 6 3 2" xfId="34641" xr:uid="{00000000-0005-0000-0000-0000158A0000}"/>
    <cellStyle name="Zarez 4 3 2 6 4" xfId="34642" xr:uid="{00000000-0005-0000-0000-0000168A0000}"/>
    <cellStyle name="Zarez 4 3 2 7" xfId="34643" xr:uid="{00000000-0005-0000-0000-0000178A0000}"/>
    <cellStyle name="Zarez 4 3 2 7 2" xfId="34644" xr:uid="{00000000-0005-0000-0000-0000188A0000}"/>
    <cellStyle name="Zarez 4 3 2 7 2 2" xfId="34645" xr:uid="{00000000-0005-0000-0000-0000198A0000}"/>
    <cellStyle name="Zarez 4 3 2 7 3" xfId="34646" xr:uid="{00000000-0005-0000-0000-00001A8A0000}"/>
    <cellStyle name="Zarez 4 3 2 7 3 2" xfId="34647" xr:uid="{00000000-0005-0000-0000-00001B8A0000}"/>
    <cellStyle name="Zarez 4 3 2 7 4" xfId="34648" xr:uid="{00000000-0005-0000-0000-00001C8A0000}"/>
    <cellStyle name="Zarez 4 3 2 8" xfId="34649" xr:uid="{00000000-0005-0000-0000-00001D8A0000}"/>
    <cellStyle name="Zarez 4 3 2 8 2" xfId="34650" xr:uid="{00000000-0005-0000-0000-00001E8A0000}"/>
    <cellStyle name="Zarez 4 3 2 9" xfId="34651" xr:uid="{00000000-0005-0000-0000-00001F8A0000}"/>
    <cellStyle name="Zarez 4 3 2 9 2" xfId="34652" xr:uid="{00000000-0005-0000-0000-0000208A0000}"/>
    <cellStyle name="Zarez 4 3 3" xfId="34653" xr:uid="{00000000-0005-0000-0000-0000218A0000}"/>
    <cellStyle name="Zarez 4 3 3 10" xfId="34654" xr:uid="{00000000-0005-0000-0000-0000228A0000}"/>
    <cellStyle name="Zarez 4 3 3 11" xfId="34655" xr:uid="{00000000-0005-0000-0000-0000238A0000}"/>
    <cellStyle name="Zarez 4 3 3 2" xfId="34656" xr:uid="{00000000-0005-0000-0000-0000248A0000}"/>
    <cellStyle name="Zarez 4 3 3 2 2" xfId="34657" xr:uid="{00000000-0005-0000-0000-0000258A0000}"/>
    <cellStyle name="Zarez 4 3 3 2 2 2" xfId="34658" xr:uid="{00000000-0005-0000-0000-0000268A0000}"/>
    <cellStyle name="Zarez 4 3 3 2 3" xfId="34659" xr:uid="{00000000-0005-0000-0000-0000278A0000}"/>
    <cellStyle name="Zarez 4 3 3 2 3 2" xfId="34660" xr:uid="{00000000-0005-0000-0000-0000288A0000}"/>
    <cellStyle name="Zarez 4 3 3 2 4" xfId="34661" xr:uid="{00000000-0005-0000-0000-0000298A0000}"/>
    <cellStyle name="Zarez 4 3 3 2 5" xfId="34662" xr:uid="{00000000-0005-0000-0000-00002A8A0000}"/>
    <cellStyle name="Zarez 4 3 3 3" xfId="34663" xr:uid="{00000000-0005-0000-0000-00002B8A0000}"/>
    <cellStyle name="Zarez 4 3 3 3 2" xfId="34664" xr:uid="{00000000-0005-0000-0000-00002C8A0000}"/>
    <cellStyle name="Zarez 4 3 3 3 2 2" xfId="34665" xr:uid="{00000000-0005-0000-0000-00002D8A0000}"/>
    <cellStyle name="Zarez 4 3 3 3 3" xfId="34666" xr:uid="{00000000-0005-0000-0000-00002E8A0000}"/>
    <cellStyle name="Zarez 4 3 3 3 3 2" xfId="34667" xr:uid="{00000000-0005-0000-0000-00002F8A0000}"/>
    <cellStyle name="Zarez 4 3 3 3 4" xfId="34668" xr:uid="{00000000-0005-0000-0000-0000308A0000}"/>
    <cellStyle name="Zarez 4 3 3 3 5" xfId="34669" xr:uid="{00000000-0005-0000-0000-0000318A0000}"/>
    <cellStyle name="Zarez 4 3 3 4" xfId="34670" xr:uid="{00000000-0005-0000-0000-0000328A0000}"/>
    <cellStyle name="Zarez 4 3 3 4 2" xfId="34671" xr:uid="{00000000-0005-0000-0000-0000338A0000}"/>
    <cellStyle name="Zarez 4 3 3 4 2 2" xfId="34672" xr:uid="{00000000-0005-0000-0000-0000348A0000}"/>
    <cellStyle name="Zarez 4 3 3 4 3" xfId="34673" xr:uid="{00000000-0005-0000-0000-0000358A0000}"/>
    <cellStyle name="Zarez 4 3 3 4 3 2" xfId="34674" xr:uid="{00000000-0005-0000-0000-0000368A0000}"/>
    <cellStyle name="Zarez 4 3 3 4 4" xfId="34675" xr:uid="{00000000-0005-0000-0000-0000378A0000}"/>
    <cellStyle name="Zarez 4 3 3 4 5" xfId="34676" xr:uid="{00000000-0005-0000-0000-0000388A0000}"/>
    <cellStyle name="Zarez 4 3 3 5" xfId="34677" xr:uid="{00000000-0005-0000-0000-0000398A0000}"/>
    <cellStyle name="Zarez 4 3 3 5 2" xfId="34678" xr:uid="{00000000-0005-0000-0000-00003A8A0000}"/>
    <cellStyle name="Zarez 4 3 3 5 2 2" xfId="34679" xr:uid="{00000000-0005-0000-0000-00003B8A0000}"/>
    <cellStyle name="Zarez 4 3 3 5 3" xfId="34680" xr:uid="{00000000-0005-0000-0000-00003C8A0000}"/>
    <cellStyle name="Zarez 4 3 3 5 3 2" xfId="34681" xr:uid="{00000000-0005-0000-0000-00003D8A0000}"/>
    <cellStyle name="Zarez 4 3 3 5 4" xfId="34682" xr:uid="{00000000-0005-0000-0000-00003E8A0000}"/>
    <cellStyle name="Zarez 4 3 3 5 5" xfId="34683" xr:uid="{00000000-0005-0000-0000-00003F8A0000}"/>
    <cellStyle name="Zarez 4 3 3 6" xfId="34684" xr:uid="{00000000-0005-0000-0000-0000408A0000}"/>
    <cellStyle name="Zarez 4 3 3 6 2" xfId="34685" xr:uid="{00000000-0005-0000-0000-0000418A0000}"/>
    <cellStyle name="Zarez 4 3 3 6 2 2" xfId="34686" xr:uid="{00000000-0005-0000-0000-0000428A0000}"/>
    <cellStyle name="Zarez 4 3 3 6 3" xfId="34687" xr:uid="{00000000-0005-0000-0000-0000438A0000}"/>
    <cellStyle name="Zarez 4 3 3 6 3 2" xfId="34688" xr:uid="{00000000-0005-0000-0000-0000448A0000}"/>
    <cellStyle name="Zarez 4 3 3 6 4" xfId="34689" xr:uid="{00000000-0005-0000-0000-0000458A0000}"/>
    <cellStyle name="Zarez 4 3 3 7" xfId="34690" xr:uid="{00000000-0005-0000-0000-0000468A0000}"/>
    <cellStyle name="Zarez 4 3 3 7 2" xfId="34691" xr:uid="{00000000-0005-0000-0000-0000478A0000}"/>
    <cellStyle name="Zarez 4 3 3 7 2 2" xfId="34692" xr:uid="{00000000-0005-0000-0000-0000488A0000}"/>
    <cellStyle name="Zarez 4 3 3 7 3" xfId="34693" xr:uid="{00000000-0005-0000-0000-0000498A0000}"/>
    <cellStyle name="Zarez 4 3 3 7 3 2" xfId="34694" xr:uid="{00000000-0005-0000-0000-00004A8A0000}"/>
    <cellStyle name="Zarez 4 3 3 7 4" xfId="34695" xr:uid="{00000000-0005-0000-0000-00004B8A0000}"/>
    <cellStyle name="Zarez 4 3 3 8" xfId="34696" xr:uid="{00000000-0005-0000-0000-00004C8A0000}"/>
    <cellStyle name="Zarez 4 3 3 8 2" xfId="34697" xr:uid="{00000000-0005-0000-0000-00004D8A0000}"/>
    <cellStyle name="Zarez 4 3 3 9" xfId="34698" xr:uid="{00000000-0005-0000-0000-00004E8A0000}"/>
    <cellStyle name="Zarez 4 3 3 9 2" xfId="34699" xr:uid="{00000000-0005-0000-0000-00004F8A0000}"/>
    <cellStyle name="Zarez 4 3 4" xfId="34700" xr:uid="{00000000-0005-0000-0000-0000508A0000}"/>
    <cellStyle name="Zarez 4 3 4 10" xfId="34701" xr:uid="{00000000-0005-0000-0000-0000518A0000}"/>
    <cellStyle name="Zarez 4 3 4 11" xfId="34702" xr:uid="{00000000-0005-0000-0000-0000528A0000}"/>
    <cellStyle name="Zarez 4 3 4 2" xfId="34703" xr:uid="{00000000-0005-0000-0000-0000538A0000}"/>
    <cellStyle name="Zarez 4 3 4 2 2" xfId="34704" xr:uid="{00000000-0005-0000-0000-0000548A0000}"/>
    <cellStyle name="Zarez 4 3 4 2 2 2" xfId="34705" xr:uid="{00000000-0005-0000-0000-0000558A0000}"/>
    <cellStyle name="Zarez 4 3 4 2 3" xfId="34706" xr:uid="{00000000-0005-0000-0000-0000568A0000}"/>
    <cellStyle name="Zarez 4 3 4 2 3 2" xfId="34707" xr:uid="{00000000-0005-0000-0000-0000578A0000}"/>
    <cellStyle name="Zarez 4 3 4 2 4" xfId="34708" xr:uid="{00000000-0005-0000-0000-0000588A0000}"/>
    <cellStyle name="Zarez 4 3 4 2 5" xfId="34709" xr:uid="{00000000-0005-0000-0000-0000598A0000}"/>
    <cellStyle name="Zarez 4 3 4 3" xfId="34710" xr:uid="{00000000-0005-0000-0000-00005A8A0000}"/>
    <cellStyle name="Zarez 4 3 4 3 2" xfId="34711" xr:uid="{00000000-0005-0000-0000-00005B8A0000}"/>
    <cellStyle name="Zarez 4 3 4 3 2 2" xfId="34712" xr:uid="{00000000-0005-0000-0000-00005C8A0000}"/>
    <cellStyle name="Zarez 4 3 4 3 3" xfId="34713" xr:uid="{00000000-0005-0000-0000-00005D8A0000}"/>
    <cellStyle name="Zarez 4 3 4 3 3 2" xfId="34714" xr:uid="{00000000-0005-0000-0000-00005E8A0000}"/>
    <cellStyle name="Zarez 4 3 4 3 4" xfId="34715" xr:uid="{00000000-0005-0000-0000-00005F8A0000}"/>
    <cellStyle name="Zarez 4 3 4 3 5" xfId="34716" xr:uid="{00000000-0005-0000-0000-0000608A0000}"/>
    <cellStyle name="Zarez 4 3 4 4" xfId="34717" xr:uid="{00000000-0005-0000-0000-0000618A0000}"/>
    <cellStyle name="Zarez 4 3 4 4 2" xfId="34718" xr:uid="{00000000-0005-0000-0000-0000628A0000}"/>
    <cellStyle name="Zarez 4 3 4 4 2 2" xfId="34719" xr:uid="{00000000-0005-0000-0000-0000638A0000}"/>
    <cellStyle name="Zarez 4 3 4 4 3" xfId="34720" xr:uid="{00000000-0005-0000-0000-0000648A0000}"/>
    <cellStyle name="Zarez 4 3 4 4 3 2" xfId="34721" xr:uid="{00000000-0005-0000-0000-0000658A0000}"/>
    <cellStyle name="Zarez 4 3 4 4 4" xfId="34722" xr:uid="{00000000-0005-0000-0000-0000668A0000}"/>
    <cellStyle name="Zarez 4 3 4 4 5" xfId="34723" xr:uid="{00000000-0005-0000-0000-0000678A0000}"/>
    <cellStyle name="Zarez 4 3 4 5" xfId="34724" xr:uid="{00000000-0005-0000-0000-0000688A0000}"/>
    <cellStyle name="Zarez 4 3 4 5 2" xfId="34725" xr:uid="{00000000-0005-0000-0000-0000698A0000}"/>
    <cellStyle name="Zarez 4 3 4 5 2 2" xfId="34726" xr:uid="{00000000-0005-0000-0000-00006A8A0000}"/>
    <cellStyle name="Zarez 4 3 4 5 3" xfId="34727" xr:uid="{00000000-0005-0000-0000-00006B8A0000}"/>
    <cellStyle name="Zarez 4 3 4 5 3 2" xfId="34728" xr:uid="{00000000-0005-0000-0000-00006C8A0000}"/>
    <cellStyle name="Zarez 4 3 4 5 4" xfId="34729" xr:uid="{00000000-0005-0000-0000-00006D8A0000}"/>
    <cellStyle name="Zarez 4 3 4 5 5" xfId="34730" xr:uid="{00000000-0005-0000-0000-00006E8A0000}"/>
    <cellStyle name="Zarez 4 3 4 6" xfId="34731" xr:uid="{00000000-0005-0000-0000-00006F8A0000}"/>
    <cellStyle name="Zarez 4 3 4 6 2" xfId="34732" xr:uid="{00000000-0005-0000-0000-0000708A0000}"/>
    <cellStyle name="Zarez 4 3 4 6 2 2" xfId="34733" xr:uid="{00000000-0005-0000-0000-0000718A0000}"/>
    <cellStyle name="Zarez 4 3 4 6 3" xfId="34734" xr:uid="{00000000-0005-0000-0000-0000728A0000}"/>
    <cellStyle name="Zarez 4 3 4 6 3 2" xfId="34735" xr:uid="{00000000-0005-0000-0000-0000738A0000}"/>
    <cellStyle name="Zarez 4 3 4 6 4" xfId="34736" xr:uid="{00000000-0005-0000-0000-0000748A0000}"/>
    <cellStyle name="Zarez 4 3 4 7" xfId="34737" xr:uid="{00000000-0005-0000-0000-0000758A0000}"/>
    <cellStyle name="Zarez 4 3 4 7 2" xfId="34738" xr:uid="{00000000-0005-0000-0000-0000768A0000}"/>
    <cellStyle name="Zarez 4 3 4 7 2 2" xfId="34739" xr:uid="{00000000-0005-0000-0000-0000778A0000}"/>
    <cellStyle name="Zarez 4 3 4 7 3" xfId="34740" xr:uid="{00000000-0005-0000-0000-0000788A0000}"/>
    <cellStyle name="Zarez 4 3 4 7 3 2" xfId="34741" xr:uid="{00000000-0005-0000-0000-0000798A0000}"/>
    <cellStyle name="Zarez 4 3 4 7 4" xfId="34742" xr:uid="{00000000-0005-0000-0000-00007A8A0000}"/>
    <cellStyle name="Zarez 4 3 4 8" xfId="34743" xr:uid="{00000000-0005-0000-0000-00007B8A0000}"/>
    <cellStyle name="Zarez 4 3 4 8 2" xfId="34744" xr:uid="{00000000-0005-0000-0000-00007C8A0000}"/>
    <cellStyle name="Zarez 4 3 4 9" xfId="34745" xr:uid="{00000000-0005-0000-0000-00007D8A0000}"/>
    <cellStyle name="Zarez 4 3 4 9 2" xfId="34746" xr:uid="{00000000-0005-0000-0000-00007E8A0000}"/>
    <cellStyle name="Zarez 4 3 5" xfId="34747" xr:uid="{00000000-0005-0000-0000-00007F8A0000}"/>
    <cellStyle name="Zarez 4 3 5 10" xfId="34748" xr:uid="{00000000-0005-0000-0000-0000808A0000}"/>
    <cellStyle name="Zarez 4 3 5 11" xfId="34749" xr:uid="{00000000-0005-0000-0000-0000818A0000}"/>
    <cellStyle name="Zarez 4 3 5 2" xfId="34750" xr:uid="{00000000-0005-0000-0000-0000828A0000}"/>
    <cellStyle name="Zarez 4 3 5 2 2" xfId="34751" xr:uid="{00000000-0005-0000-0000-0000838A0000}"/>
    <cellStyle name="Zarez 4 3 5 2 2 2" xfId="34752" xr:uid="{00000000-0005-0000-0000-0000848A0000}"/>
    <cellStyle name="Zarez 4 3 5 2 3" xfId="34753" xr:uid="{00000000-0005-0000-0000-0000858A0000}"/>
    <cellStyle name="Zarez 4 3 5 2 3 2" xfId="34754" xr:uid="{00000000-0005-0000-0000-0000868A0000}"/>
    <cellStyle name="Zarez 4 3 5 2 4" xfId="34755" xr:uid="{00000000-0005-0000-0000-0000878A0000}"/>
    <cellStyle name="Zarez 4 3 5 2 5" xfId="34756" xr:uid="{00000000-0005-0000-0000-0000888A0000}"/>
    <cellStyle name="Zarez 4 3 5 3" xfId="34757" xr:uid="{00000000-0005-0000-0000-0000898A0000}"/>
    <cellStyle name="Zarez 4 3 5 3 2" xfId="34758" xr:uid="{00000000-0005-0000-0000-00008A8A0000}"/>
    <cellStyle name="Zarez 4 3 5 3 2 2" xfId="34759" xr:uid="{00000000-0005-0000-0000-00008B8A0000}"/>
    <cellStyle name="Zarez 4 3 5 3 3" xfId="34760" xr:uid="{00000000-0005-0000-0000-00008C8A0000}"/>
    <cellStyle name="Zarez 4 3 5 3 3 2" xfId="34761" xr:uid="{00000000-0005-0000-0000-00008D8A0000}"/>
    <cellStyle name="Zarez 4 3 5 3 4" xfId="34762" xr:uid="{00000000-0005-0000-0000-00008E8A0000}"/>
    <cellStyle name="Zarez 4 3 5 3 5" xfId="34763" xr:uid="{00000000-0005-0000-0000-00008F8A0000}"/>
    <cellStyle name="Zarez 4 3 5 4" xfId="34764" xr:uid="{00000000-0005-0000-0000-0000908A0000}"/>
    <cellStyle name="Zarez 4 3 5 4 2" xfId="34765" xr:uid="{00000000-0005-0000-0000-0000918A0000}"/>
    <cellStyle name="Zarez 4 3 5 4 2 2" xfId="34766" xr:uid="{00000000-0005-0000-0000-0000928A0000}"/>
    <cellStyle name="Zarez 4 3 5 4 3" xfId="34767" xr:uid="{00000000-0005-0000-0000-0000938A0000}"/>
    <cellStyle name="Zarez 4 3 5 4 3 2" xfId="34768" xr:uid="{00000000-0005-0000-0000-0000948A0000}"/>
    <cellStyle name="Zarez 4 3 5 4 4" xfId="34769" xr:uid="{00000000-0005-0000-0000-0000958A0000}"/>
    <cellStyle name="Zarez 4 3 5 4 5" xfId="34770" xr:uid="{00000000-0005-0000-0000-0000968A0000}"/>
    <cellStyle name="Zarez 4 3 5 5" xfId="34771" xr:uid="{00000000-0005-0000-0000-0000978A0000}"/>
    <cellStyle name="Zarez 4 3 5 5 2" xfId="34772" xr:uid="{00000000-0005-0000-0000-0000988A0000}"/>
    <cellStyle name="Zarez 4 3 5 5 2 2" xfId="34773" xr:uid="{00000000-0005-0000-0000-0000998A0000}"/>
    <cellStyle name="Zarez 4 3 5 5 3" xfId="34774" xr:uid="{00000000-0005-0000-0000-00009A8A0000}"/>
    <cellStyle name="Zarez 4 3 5 5 3 2" xfId="34775" xr:uid="{00000000-0005-0000-0000-00009B8A0000}"/>
    <cellStyle name="Zarez 4 3 5 5 4" xfId="34776" xr:uid="{00000000-0005-0000-0000-00009C8A0000}"/>
    <cellStyle name="Zarez 4 3 5 5 5" xfId="34777" xr:uid="{00000000-0005-0000-0000-00009D8A0000}"/>
    <cellStyle name="Zarez 4 3 5 6" xfId="34778" xr:uid="{00000000-0005-0000-0000-00009E8A0000}"/>
    <cellStyle name="Zarez 4 3 5 6 2" xfId="34779" xr:uid="{00000000-0005-0000-0000-00009F8A0000}"/>
    <cellStyle name="Zarez 4 3 5 6 2 2" xfId="34780" xr:uid="{00000000-0005-0000-0000-0000A08A0000}"/>
    <cellStyle name="Zarez 4 3 5 6 3" xfId="34781" xr:uid="{00000000-0005-0000-0000-0000A18A0000}"/>
    <cellStyle name="Zarez 4 3 5 6 3 2" xfId="34782" xr:uid="{00000000-0005-0000-0000-0000A28A0000}"/>
    <cellStyle name="Zarez 4 3 5 6 4" xfId="34783" xr:uid="{00000000-0005-0000-0000-0000A38A0000}"/>
    <cellStyle name="Zarez 4 3 5 7" xfId="34784" xr:uid="{00000000-0005-0000-0000-0000A48A0000}"/>
    <cellStyle name="Zarez 4 3 5 7 2" xfId="34785" xr:uid="{00000000-0005-0000-0000-0000A58A0000}"/>
    <cellStyle name="Zarez 4 3 5 7 2 2" xfId="34786" xr:uid="{00000000-0005-0000-0000-0000A68A0000}"/>
    <cellStyle name="Zarez 4 3 5 7 3" xfId="34787" xr:uid="{00000000-0005-0000-0000-0000A78A0000}"/>
    <cellStyle name="Zarez 4 3 5 7 3 2" xfId="34788" xr:uid="{00000000-0005-0000-0000-0000A88A0000}"/>
    <cellStyle name="Zarez 4 3 5 7 4" xfId="34789" xr:uid="{00000000-0005-0000-0000-0000A98A0000}"/>
    <cellStyle name="Zarez 4 3 5 8" xfId="34790" xr:uid="{00000000-0005-0000-0000-0000AA8A0000}"/>
    <cellStyle name="Zarez 4 3 5 8 2" xfId="34791" xr:uid="{00000000-0005-0000-0000-0000AB8A0000}"/>
    <cellStyle name="Zarez 4 3 5 9" xfId="34792" xr:uid="{00000000-0005-0000-0000-0000AC8A0000}"/>
    <cellStyle name="Zarez 4 3 5 9 2" xfId="34793" xr:uid="{00000000-0005-0000-0000-0000AD8A0000}"/>
    <cellStyle name="Zarez 4 3 6" xfId="34794" xr:uid="{00000000-0005-0000-0000-0000AE8A0000}"/>
    <cellStyle name="Zarez 4 3 6 10" xfId="34795" xr:uid="{00000000-0005-0000-0000-0000AF8A0000}"/>
    <cellStyle name="Zarez 4 3 6 11" xfId="34796" xr:uid="{00000000-0005-0000-0000-0000B08A0000}"/>
    <cellStyle name="Zarez 4 3 6 2" xfId="34797" xr:uid="{00000000-0005-0000-0000-0000B18A0000}"/>
    <cellStyle name="Zarez 4 3 6 2 2" xfId="34798" xr:uid="{00000000-0005-0000-0000-0000B28A0000}"/>
    <cellStyle name="Zarez 4 3 6 2 2 2" xfId="34799" xr:uid="{00000000-0005-0000-0000-0000B38A0000}"/>
    <cellStyle name="Zarez 4 3 6 2 3" xfId="34800" xr:uid="{00000000-0005-0000-0000-0000B48A0000}"/>
    <cellStyle name="Zarez 4 3 6 2 3 2" xfId="34801" xr:uid="{00000000-0005-0000-0000-0000B58A0000}"/>
    <cellStyle name="Zarez 4 3 6 2 4" xfId="34802" xr:uid="{00000000-0005-0000-0000-0000B68A0000}"/>
    <cellStyle name="Zarez 4 3 6 2 5" xfId="34803" xr:uid="{00000000-0005-0000-0000-0000B78A0000}"/>
    <cellStyle name="Zarez 4 3 6 3" xfId="34804" xr:uid="{00000000-0005-0000-0000-0000B88A0000}"/>
    <cellStyle name="Zarez 4 3 6 3 2" xfId="34805" xr:uid="{00000000-0005-0000-0000-0000B98A0000}"/>
    <cellStyle name="Zarez 4 3 6 3 2 2" xfId="34806" xr:uid="{00000000-0005-0000-0000-0000BA8A0000}"/>
    <cellStyle name="Zarez 4 3 6 3 3" xfId="34807" xr:uid="{00000000-0005-0000-0000-0000BB8A0000}"/>
    <cellStyle name="Zarez 4 3 6 3 3 2" xfId="34808" xr:uid="{00000000-0005-0000-0000-0000BC8A0000}"/>
    <cellStyle name="Zarez 4 3 6 3 4" xfId="34809" xr:uid="{00000000-0005-0000-0000-0000BD8A0000}"/>
    <cellStyle name="Zarez 4 3 6 3 5" xfId="34810" xr:uid="{00000000-0005-0000-0000-0000BE8A0000}"/>
    <cellStyle name="Zarez 4 3 6 4" xfId="34811" xr:uid="{00000000-0005-0000-0000-0000BF8A0000}"/>
    <cellStyle name="Zarez 4 3 6 4 2" xfId="34812" xr:uid="{00000000-0005-0000-0000-0000C08A0000}"/>
    <cellStyle name="Zarez 4 3 6 4 2 2" xfId="34813" xr:uid="{00000000-0005-0000-0000-0000C18A0000}"/>
    <cellStyle name="Zarez 4 3 6 4 3" xfId="34814" xr:uid="{00000000-0005-0000-0000-0000C28A0000}"/>
    <cellStyle name="Zarez 4 3 6 4 3 2" xfId="34815" xr:uid="{00000000-0005-0000-0000-0000C38A0000}"/>
    <cellStyle name="Zarez 4 3 6 4 4" xfId="34816" xr:uid="{00000000-0005-0000-0000-0000C48A0000}"/>
    <cellStyle name="Zarez 4 3 6 4 5" xfId="34817" xr:uid="{00000000-0005-0000-0000-0000C58A0000}"/>
    <cellStyle name="Zarez 4 3 6 5" xfId="34818" xr:uid="{00000000-0005-0000-0000-0000C68A0000}"/>
    <cellStyle name="Zarez 4 3 6 5 2" xfId="34819" xr:uid="{00000000-0005-0000-0000-0000C78A0000}"/>
    <cellStyle name="Zarez 4 3 6 5 2 2" xfId="34820" xr:uid="{00000000-0005-0000-0000-0000C88A0000}"/>
    <cellStyle name="Zarez 4 3 6 5 3" xfId="34821" xr:uid="{00000000-0005-0000-0000-0000C98A0000}"/>
    <cellStyle name="Zarez 4 3 6 5 3 2" xfId="34822" xr:uid="{00000000-0005-0000-0000-0000CA8A0000}"/>
    <cellStyle name="Zarez 4 3 6 5 4" xfId="34823" xr:uid="{00000000-0005-0000-0000-0000CB8A0000}"/>
    <cellStyle name="Zarez 4 3 6 5 5" xfId="34824" xr:uid="{00000000-0005-0000-0000-0000CC8A0000}"/>
    <cellStyle name="Zarez 4 3 6 6" xfId="34825" xr:uid="{00000000-0005-0000-0000-0000CD8A0000}"/>
    <cellStyle name="Zarez 4 3 6 6 2" xfId="34826" xr:uid="{00000000-0005-0000-0000-0000CE8A0000}"/>
    <cellStyle name="Zarez 4 3 6 6 2 2" xfId="34827" xr:uid="{00000000-0005-0000-0000-0000CF8A0000}"/>
    <cellStyle name="Zarez 4 3 6 6 3" xfId="34828" xr:uid="{00000000-0005-0000-0000-0000D08A0000}"/>
    <cellStyle name="Zarez 4 3 6 6 3 2" xfId="34829" xr:uid="{00000000-0005-0000-0000-0000D18A0000}"/>
    <cellStyle name="Zarez 4 3 6 6 4" xfId="34830" xr:uid="{00000000-0005-0000-0000-0000D28A0000}"/>
    <cellStyle name="Zarez 4 3 6 7" xfId="34831" xr:uid="{00000000-0005-0000-0000-0000D38A0000}"/>
    <cellStyle name="Zarez 4 3 6 7 2" xfId="34832" xr:uid="{00000000-0005-0000-0000-0000D48A0000}"/>
    <cellStyle name="Zarez 4 3 6 7 2 2" xfId="34833" xr:uid="{00000000-0005-0000-0000-0000D58A0000}"/>
    <cellStyle name="Zarez 4 3 6 7 3" xfId="34834" xr:uid="{00000000-0005-0000-0000-0000D68A0000}"/>
    <cellStyle name="Zarez 4 3 6 7 3 2" xfId="34835" xr:uid="{00000000-0005-0000-0000-0000D78A0000}"/>
    <cellStyle name="Zarez 4 3 6 7 4" xfId="34836" xr:uid="{00000000-0005-0000-0000-0000D88A0000}"/>
    <cellStyle name="Zarez 4 3 6 8" xfId="34837" xr:uid="{00000000-0005-0000-0000-0000D98A0000}"/>
    <cellStyle name="Zarez 4 3 6 8 2" xfId="34838" xr:uid="{00000000-0005-0000-0000-0000DA8A0000}"/>
    <cellStyle name="Zarez 4 3 6 9" xfId="34839" xr:uid="{00000000-0005-0000-0000-0000DB8A0000}"/>
    <cellStyle name="Zarez 4 3 6 9 2" xfId="34840" xr:uid="{00000000-0005-0000-0000-0000DC8A0000}"/>
    <cellStyle name="Zarez 4 3 7" xfId="34841" xr:uid="{00000000-0005-0000-0000-0000DD8A0000}"/>
    <cellStyle name="Zarez 4 3 7 10" xfId="34842" xr:uid="{00000000-0005-0000-0000-0000DE8A0000}"/>
    <cellStyle name="Zarez 4 3 7 11" xfId="34843" xr:uid="{00000000-0005-0000-0000-0000DF8A0000}"/>
    <cellStyle name="Zarez 4 3 7 2" xfId="34844" xr:uid="{00000000-0005-0000-0000-0000E08A0000}"/>
    <cellStyle name="Zarez 4 3 7 2 2" xfId="34845" xr:uid="{00000000-0005-0000-0000-0000E18A0000}"/>
    <cellStyle name="Zarez 4 3 7 2 2 2" xfId="34846" xr:uid="{00000000-0005-0000-0000-0000E28A0000}"/>
    <cellStyle name="Zarez 4 3 7 2 3" xfId="34847" xr:uid="{00000000-0005-0000-0000-0000E38A0000}"/>
    <cellStyle name="Zarez 4 3 7 2 3 2" xfId="34848" xr:uid="{00000000-0005-0000-0000-0000E48A0000}"/>
    <cellStyle name="Zarez 4 3 7 2 4" xfId="34849" xr:uid="{00000000-0005-0000-0000-0000E58A0000}"/>
    <cellStyle name="Zarez 4 3 7 2 5" xfId="34850" xr:uid="{00000000-0005-0000-0000-0000E68A0000}"/>
    <cellStyle name="Zarez 4 3 7 3" xfId="34851" xr:uid="{00000000-0005-0000-0000-0000E78A0000}"/>
    <cellStyle name="Zarez 4 3 7 3 2" xfId="34852" xr:uid="{00000000-0005-0000-0000-0000E88A0000}"/>
    <cellStyle name="Zarez 4 3 7 3 2 2" xfId="34853" xr:uid="{00000000-0005-0000-0000-0000E98A0000}"/>
    <cellStyle name="Zarez 4 3 7 3 3" xfId="34854" xr:uid="{00000000-0005-0000-0000-0000EA8A0000}"/>
    <cellStyle name="Zarez 4 3 7 3 3 2" xfId="34855" xr:uid="{00000000-0005-0000-0000-0000EB8A0000}"/>
    <cellStyle name="Zarez 4 3 7 3 4" xfId="34856" xr:uid="{00000000-0005-0000-0000-0000EC8A0000}"/>
    <cellStyle name="Zarez 4 3 7 3 5" xfId="34857" xr:uid="{00000000-0005-0000-0000-0000ED8A0000}"/>
    <cellStyle name="Zarez 4 3 7 4" xfId="34858" xr:uid="{00000000-0005-0000-0000-0000EE8A0000}"/>
    <cellStyle name="Zarez 4 3 7 4 2" xfId="34859" xr:uid="{00000000-0005-0000-0000-0000EF8A0000}"/>
    <cellStyle name="Zarez 4 3 7 4 2 2" xfId="34860" xr:uid="{00000000-0005-0000-0000-0000F08A0000}"/>
    <cellStyle name="Zarez 4 3 7 4 3" xfId="34861" xr:uid="{00000000-0005-0000-0000-0000F18A0000}"/>
    <cellStyle name="Zarez 4 3 7 4 3 2" xfId="34862" xr:uid="{00000000-0005-0000-0000-0000F28A0000}"/>
    <cellStyle name="Zarez 4 3 7 4 4" xfId="34863" xr:uid="{00000000-0005-0000-0000-0000F38A0000}"/>
    <cellStyle name="Zarez 4 3 7 4 5" xfId="34864" xr:uid="{00000000-0005-0000-0000-0000F48A0000}"/>
    <cellStyle name="Zarez 4 3 7 5" xfId="34865" xr:uid="{00000000-0005-0000-0000-0000F58A0000}"/>
    <cellStyle name="Zarez 4 3 7 5 2" xfId="34866" xr:uid="{00000000-0005-0000-0000-0000F68A0000}"/>
    <cellStyle name="Zarez 4 3 7 5 2 2" xfId="34867" xr:uid="{00000000-0005-0000-0000-0000F78A0000}"/>
    <cellStyle name="Zarez 4 3 7 5 3" xfId="34868" xr:uid="{00000000-0005-0000-0000-0000F88A0000}"/>
    <cellStyle name="Zarez 4 3 7 5 3 2" xfId="34869" xr:uid="{00000000-0005-0000-0000-0000F98A0000}"/>
    <cellStyle name="Zarez 4 3 7 5 4" xfId="34870" xr:uid="{00000000-0005-0000-0000-0000FA8A0000}"/>
    <cellStyle name="Zarez 4 3 7 5 5" xfId="34871" xr:uid="{00000000-0005-0000-0000-0000FB8A0000}"/>
    <cellStyle name="Zarez 4 3 7 6" xfId="34872" xr:uid="{00000000-0005-0000-0000-0000FC8A0000}"/>
    <cellStyle name="Zarez 4 3 7 6 2" xfId="34873" xr:uid="{00000000-0005-0000-0000-0000FD8A0000}"/>
    <cellStyle name="Zarez 4 3 7 6 2 2" xfId="34874" xr:uid="{00000000-0005-0000-0000-0000FE8A0000}"/>
    <cellStyle name="Zarez 4 3 7 6 3" xfId="34875" xr:uid="{00000000-0005-0000-0000-0000FF8A0000}"/>
    <cellStyle name="Zarez 4 3 7 6 3 2" xfId="34876" xr:uid="{00000000-0005-0000-0000-0000008B0000}"/>
    <cellStyle name="Zarez 4 3 7 6 4" xfId="34877" xr:uid="{00000000-0005-0000-0000-0000018B0000}"/>
    <cellStyle name="Zarez 4 3 7 7" xfId="34878" xr:uid="{00000000-0005-0000-0000-0000028B0000}"/>
    <cellStyle name="Zarez 4 3 7 7 2" xfId="34879" xr:uid="{00000000-0005-0000-0000-0000038B0000}"/>
    <cellStyle name="Zarez 4 3 7 7 2 2" xfId="34880" xr:uid="{00000000-0005-0000-0000-0000048B0000}"/>
    <cellStyle name="Zarez 4 3 7 7 3" xfId="34881" xr:uid="{00000000-0005-0000-0000-0000058B0000}"/>
    <cellStyle name="Zarez 4 3 7 7 3 2" xfId="34882" xr:uid="{00000000-0005-0000-0000-0000068B0000}"/>
    <cellStyle name="Zarez 4 3 7 7 4" xfId="34883" xr:uid="{00000000-0005-0000-0000-0000078B0000}"/>
    <cellStyle name="Zarez 4 3 7 8" xfId="34884" xr:uid="{00000000-0005-0000-0000-0000088B0000}"/>
    <cellStyle name="Zarez 4 3 7 8 2" xfId="34885" xr:uid="{00000000-0005-0000-0000-0000098B0000}"/>
    <cellStyle name="Zarez 4 3 7 9" xfId="34886" xr:uid="{00000000-0005-0000-0000-00000A8B0000}"/>
    <cellStyle name="Zarez 4 3 7 9 2" xfId="34887" xr:uid="{00000000-0005-0000-0000-00000B8B0000}"/>
    <cellStyle name="Zarez 4 3 8" xfId="34888" xr:uid="{00000000-0005-0000-0000-00000C8B0000}"/>
    <cellStyle name="Zarez 4 3 8 2" xfId="34889" xr:uid="{00000000-0005-0000-0000-00000D8B0000}"/>
    <cellStyle name="Zarez 4 3 8 2 2" xfId="34890" xr:uid="{00000000-0005-0000-0000-00000E8B0000}"/>
    <cellStyle name="Zarez 4 3 8 3" xfId="34891" xr:uid="{00000000-0005-0000-0000-00000F8B0000}"/>
    <cellStyle name="Zarez 4 3 8 3 2" xfId="34892" xr:uid="{00000000-0005-0000-0000-0000108B0000}"/>
    <cellStyle name="Zarez 4 3 8 4" xfId="34893" xr:uid="{00000000-0005-0000-0000-0000118B0000}"/>
    <cellStyle name="Zarez 4 3 9" xfId="34894" xr:uid="{00000000-0005-0000-0000-0000128B0000}"/>
    <cellStyle name="Zarez 4 3 9 2" xfId="34895" xr:uid="{00000000-0005-0000-0000-0000138B0000}"/>
    <cellStyle name="Zarez 4 3 9 2 2" xfId="34896" xr:uid="{00000000-0005-0000-0000-0000148B0000}"/>
    <cellStyle name="Zarez 4 3 9 3" xfId="34897" xr:uid="{00000000-0005-0000-0000-0000158B0000}"/>
    <cellStyle name="Zarez 4 4" xfId="34898" xr:uid="{00000000-0005-0000-0000-0000168B0000}"/>
    <cellStyle name="Zarez 4 4 10" xfId="34899" xr:uid="{00000000-0005-0000-0000-0000178B0000}"/>
    <cellStyle name="Zarez 4 4 10 2" xfId="34900" xr:uid="{00000000-0005-0000-0000-0000188B0000}"/>
    <cellStyle name="Zarez 4 4 10 2 2" xfId="34901" xr:uid="{00000000-0005-0000-0000-0000198B0000}"/>
    <cellStyle name="Zarez 4 4 10 3" xfId="34902" xr:uid="{00000000-0005-0000-0000-00001A8B0000}"/>
    <cellStyle name="Zarez 4 4 11" xfId="34903" xr:uid="{00000000-0005-0000-0000-00001B8B0000}"/>
    <cellStyle name="Zarez 4 4 11 2" xfId="34904" xr:uid="{00000000-0005-0000-0000-00001C8B0000}"/>
    <cellStyle name="Zarez 4 4 11 2 2" xfId="34905" xr:uid="{00000000-0005-0000-0000-00001D8B0000}"/>
    <cellStyle name="Zarez 4 4 11 3" xfId="34906" xr:uid="{00000000-0005-0000-0000-00001E8B0000}"/>
    <cellStyle name="Zarez 4 4 12" xfId="34907" xr:uid="{00000000-0005-0000-0000-00001F8B0000}"/>
    <cellStyle name="Zarez 4 4 12 2" xfId="34908" xr:uid="{00000000-0005-0000-0000-0000208B0000}"/>
    <cellStyle name="Zarez 4 4 13" xfId="34909" xr:uid="{00000000-0005-0000-0000-0000218B0000}"/>
    <cellStyle name="Zarez 4 4 13 2" xfId="34910" xr:uid="{00000000-0005-0000-0000-0000228B0000}"/>
    <cellStyle name="Zarez 4 4 14" xfId="34911" xr:uid="{00000000-0005-0000-0000-0000238B0000}"/>
    <cellStyle name="Zarez 4 4 15" xfId="34912" xr:uid="{00000000-0005-0000-0000-0000248B0000}"/>
    <cellStyle name="Zarez 4 4 2" xfId="34913" xr:uid="{00000000-0005-0000-0000-0000258B0000}"/>
    <cellStyle name="Zarez 4 4 2 10" xfId="34914" xr:uid="{00000000-0005-0000-0000-0000268B0000}"/>
    <cellStyle name="Zarez 4 4 2 11" xfId="34915" xr:uid="{00000000-0005-0000-0000-0000278B0000}"/>
    <cellStyle name="Zarez 4 4 2 2" xfId="34916" xr:uid="{00000000-0005-0000-0000-0000288B0000}"/>
    <cellStyle name="Zarez 4 4 2 2 2" xfId="34917" xr:uid="{00000000-0005-0000-0000-0000298B0000}"/>
    <cellStyle name="Zarez 4 4 2 2 2 2" xfId="34918" xr:uid="{00000000-0005-0000-0000-00002A8B0000}"/>
    <cellStyle name="Zarez 4 4 2 2 3" xfId="34919" xr:uid="{00000000-0005-0000-0000-00002B8B0000}"/>
    <cellStyle name="Zarez 4 4 2 2 3 2" xfId="34920" xr:uid="{00000000-0005-0000-0000-00002C8B0000}"/>
    <cellStyle name="Zarez 4 4 2 2 4" xfId="34921" xr:uid="{00000000-0005-0000-0000-00002D8B0000}"/>
    <cellStyle name="Zarez 4 4 2 2 5" xfId="34922" xr:uid="{00000000-0005-0000-0000-00002E8B0000}"/>
    <cellStyle name="Zarez 4 4 2 3" xfId="34923" xr:uid="{00000000-0005-0000-0000-00002F8B0000}"/>
    <cellStyle name="Zarez 4 4 2 3 2" xfId="34924" xr:uid="{00000000-0005-0000-0000-0000308B0000}"/>
    <cellStyle name="Zarez 4 4 2 3 2 2" xfId="34925" xr:uid="{00000000-0005-0000-0000-0000318B0000}"/>
    <cellStyle name="Zarez 4 4 2 3 3" xfId="34926" xr:uid="{00000000-0005-0000-0000-0000328B0000}"/>
    <cellStyle name="Zarez 4 4 2 3 3 2" xfId="34927" xr:uid="{00000000-0005-0000-0000-0000338B0000}"/>
    <cellStyle name="Zarez 4 4 2 3 4" xfId="34928" xr:uid="{00000000-0005-0000-0000-0000348B0000}"/>
    <cellStyle name="Zarez 4 4 2 3 5" xfId="34929" xr:uid="{00000000-0005-0000-0000-0000358B0000}"/>
    <cellStyle name="Zarez 4 4 2 4" xfId="34930" xr:uid="{00000000-0005-0000-0000-0000368B0000}"/>
    <cellStyle name="Zarez 4 4 2 4 2" xfId="34931" xr:uid="{00000000-0005-0000-0000-0000378B0000}"/>
    <cellStyle name="Zarez 4 4 2 4 2 2" xfId="34932" xr:uid="{00000000-0005-0000-0000-0000388B0000}"/>
    <cellStyle name="Zarez 4 4 2 4 3" xfId="34933" xr:uid="{00000000-0005-0000-0000-0000398B0000}"/>
    <cellStyle name="Zarez 4 4 2 4 3 2" xfId="34934" xr:uid="{00000000-0005-0000-0000-00003A8B0000}"/>
    <cellStyle name="Zarez 4 4 2 4 4" xfId="34935" xr:uid="{00000000-0005-0000-0000-00003B8B0000}"/>
    <cellStyle name="Zarez 4 4 2 4 5" xfId="34936" xr:uid="{00000000-0005-0000-0000-00003C8B0000}"/>
    <cellStyle name="Zarez 4 4 2 5" xfId="34937" xr:uid="{00000000-0005-0000-0000-00003D8B0000}"/>
    <cellStyle name="Zarez 4 4 2 5 2" xfId="34938" xr:uid="{00000000-0005-0000-0000-00003E8B0000}"/>
    <cellStyle name="Zarez 4 4 2 5 2 2" xfId="34939" xr:uid="{00000000-0005-0000-0000-00003F8B0000}"/>
    <cellStyle name="Zarez 4 4 2 5 3" xfId="34940" xr:uid="{00000000-0005-0000-0000-0000408B0000}"/>
    <cellStyle name="Zarez 4 4 2 5 3 2" xfId="34941" xr:uid="{00000000-0005-0000-0000-0000418B0000}"/>
    <cellStyle name="Zarez 4 4 2 5 4" xfId="34942" xr:uid="{00000000-0005-0000-0000-0000428B0000}"/>
    <cellStyle name="Zarez 4 4 2 5 5" xfId="34943" xr:uid="{00000000-0005-0000-0000-0000438B0000}"/>
    <cellStyle name="Zarez 4 4 2 6" xfId="34944" xr:uid="{00000000-0005-0000-0000-0000448B0000}"/>
    <cellStyle name="Zarez 4 4 2 6 2" xfId="34945" xr:uid="{00000000-0005-0000-0000-0000458B0000}"/>
    <cellStyle name="Zarez 4 4 2 6 2 2" xfId="34946" xr:uid="{00000000-0005-0000-0000-0000468B0000}"/>
    <cellStyle name="Zarez 4 4 2 6 3" xfId="34947" xr:uid="{00000000-0005-0000-0000-0000478B0000}"/>
    <cellStyle name="Zarez 4 4 2 6 3 2" xfId="34948" xr:uid="{00000000-0005-0000-0000-0000488B0000}"/>
    <cellStyle name="Zarez 4 4 2 6 4" xfId="34949" xr:uid="{00000000-0005-0000-0000-0000498B0000}"/>
    <cellStyle name="Zarez 4 4 2 7" xfId="34950" xr:uid="{00000000-0005-0000-0000-00004A8B0000}"/>
    <cellStyle name="Zarez 4 4 2 7 2" xfId="34951" xr:uid="{00000000-0005-0000-0000-00004B8B0000}"/>
    <cellStyle name="Zarez 4 4 2 7 2 2" xfId="34952" xr:uid="{00000000-0005-0000-0000-00004C8B0000}"/>
    <cellStyle name="Zarez 4 4 2 7 3" xfId="34953" xr:uid="{00000000-0005-0000-0000-00004D8B0000}"/>
    <cellStyle name="Zarez 4 4 2 7 3 2" xfId="34954" xr:uid="{00000000-0005-0000-0000-00004E8B0000}"/>
    <cellStyle name="Zarez 4 4 2 7 4" xfId="34955" xr:uid="{00000000-0005-0000-0000-00004F8B0000}"/>
    <cellStyle name="Zarez 4 4 2 8" xfId="34956" xr:uid="{00000000-0005-0000-0000-0000508B0000}"/>
    <cellStyle name="Zarez 4 4 2 8 2" xfId="34957" xr:uid="{00000000-0005-0000-0000-0000518B0000}"/>
    <cellStyle name="Zarez 4 4 2 9" xfId="34958" xr:uid="{00000000-0005-0000-0000-0000528B0000}"/>
    <cellStyle name="Zarez 4 4 2 9 2" xfId="34959" xr:uid="{00000000-0005-0000-0000-0000538B0000}"/>
    <cellStyle name="Zarez 4 4 3" xfId="34960" xr:uid="{00000000-0005-0000-0000-0000548B0000}"/>
    <cellStyle name="Zarez 4 4 3 10" xfId="34961" xr:uid="{00000000-0005-0000-0000-0000558B0000}"/>
    <cellStyle name="Zarez 4 4 3 11" xfId="34962" xr:uid="{00000000-0005-0000-0000-0000568B0000}"/>
    <cellStyle name="Zarez 4 4 3 2" xfId="34963" xr:uid="{00000000-0005-0000-0000-0000578B0000}"/>
    <cellStyle name="Zarez 4 4 3 2 2" xfId="34964" xr:uid="{00000000-0005-0000-0000-0000588B0000}"/>
    <cellStyle name="Zarez 4 4 3 2 2 2" xfId="34965" xr:uid="{00000000-0005-0000-0000-0000598B0000}"/>
    <cellStyle name="Zarez 4 4 3 2 3" xfId="34966" xr:uid="{00000000-0005-0000-0000-00005A8B0000}"/>
    <cellStyle name="Zarez 4 4 3 2 3 2" xfId="34967" xr:uid="{00000000-0005-0000-0000-00005B8B0000}"/>
    <cellStyle name="Zarez 4 4 3 2 4" xfId="34968" xr:uid="{00000000-0005-0000-0000-00005C8B0000}"/>
    <cellStyle name="Zarez 4 4 3 2 5" xfId="34969" xr:uid="{00000000-0005-0000-0000-00005D8B0000}"/>
    <cellStyle name="Zarez 4 4 3 3" xfId="34970" xr:uid="{00000000-0005-0000-0000-00005E8B0000}"/>
    <cellStyle name="Zarez 4 4 3 3 2" xfId="34971" xr:uid="{00000000-0005-0000-0000-00005F8B0000}"/>
    <cellStyle name="Zarez 4 4 3 3 2 2" xfId="34972" xr:uid="{00000000-0005-0000-0000-0000608B0000}"/>
    <cellStyle name="Zarez 4 4 3 3 3" xfId="34973" xr:uid="{00000000-0005-0000-0000-0000618B0000}"/>
    <cellStyle name="Zarez 4 4 3 3 3 2" xfId="34974" xr:uid="{00000000-0005-0000-0000-0000628B0000}"/>
    <cellStyle name="Zarez 4 4 3 3 4" xfId="34975" xr:uid="{00000000-0005-0000-0000-0000638B0000}"/>
    <cellStyle name="Zarez 4 4 3 3 5" xfId="34976" xr:uid="{00000000-0005-0000-0000-0000648B0000}"/>
    <cellStyle name="Zarez 4 4 3 4" xfId="34977" xr:uid="{00000000-0005-0000-0000-0000658B0000}"/>
    <cellStyle name="Zarez 4 4 3 4 2" xfId="34978" xr:uid="{00000000-0005-0000-0000-0000668B0000}"/>
    <cellStyle name="Zarez 4 4 3 4 2 2" xfId="34979" xr:uid="{00000000-0005-0000-0000-0000678B0000}"/>
    <cellStyle name="Zarez 4 4 3 4 3" xfId="34980" xr:uid="{00000000-0005-0000-0000-0000688B0000}"/>
    <cellStyle name="Zarez 4 4 3 4 3 2" xfId="34981" xr:uid="{00000000-0005-0000-0000-0000698B0000}"/>
    <cellStyle name="Zarez 4 4 3 4 4" xfId="34982" xr:uid="{00000000-0005-0000-0000-00006A8B0000}"/>
    <cellStyle name="Zarez 4 4 3 4 5" xfId="34983" xr:uid="{00000000-0005-0000-0000-00006B8B0000}"/>
    <cellStyle name="Zarez 4 4 3 5" xfId="34984" xr:uid="{00000000-0005-0000-0000-00006C8B0000}"/>
    <cellStyle name="Zarez 4 4 3 5 2" xfId="34985" xr:uid="{00000000-0005-0000-0000-00006D8B0000}"/>
    <cellStyle name="Zarez 4 4 3 5 2 2" xfId="34986" xr:uid="{00000000-0005-0000-0000-00006E8B0000}"/>
    <cellStyle name="Zarez 4 4 3 5 3" xfId="34987" xr:uid="{00000000-0005-0000-0000-00006F8B0000}"/>
    <cellStyle name="Zarez 4 4 3 5 3 2" xfId="34988" xr:uid="{00000000-0005-0000-0000-0000708B0000}"/>
    <cellStyle name="Zarez 4 4 3 5 4" xfId="34989" xr:uid="{00000000-0005-0000-0000-0000718B0000}"/>
    <cellStyle name="Zarez 4 4 3 5 5" xfId="34990" xr:uid="{00000000-0005-0000-0000-0000728B0000}"/>
    <cellStyle name="Zarez 4 4 3 6" xfId="34991" xr:uid="{00000000-0005-0000-0000-0000738B0000}"/>
    <cellStyle name="Zarez 4 4 3 6 2" xfId="34992" xr:uid="{00000000-0005-0000-0000-0000748B0000}"/>
    <cellStyle name="Zarez 4 4 3 6 2 2" xfId="34993" xr:uid="{00000000-0005-0000-0000-0000758B0000}"/>
    <cellStyle name="Zarez 4 4 3 6 3" xfId="34994" xr:uid="{00000000-0005-0000-0000-0000768B0000}"/>
    <cellStyle name="Zarez 4 4 3 6 3 2" xfId="34995" xr:uid="{00000000-0005-0000-0000-0000778B0000}"/>
    <cellStyle name="Zarez 4 4 3 6 4" xfId="34996" xr:uid="{00000000-0005-0000-0000-0000788B0000}"/>
    <cellStyle name="Zarez 4 4 3 7" xfId="34997" xr:uid="{00000000-0005-0000-0000-0000798B0000}"/>
    <cellStyle name="Zarez 4 4 3 7 2" xfId="34998" xr:uid="{00000000-0005-0000-0000-00007A8B0000}"/>
    <cellStyle name="Zarez 4 4 3 7 2 2" xfId="34999" xr:uid="{00000000-0005-0000-0000-00007B8B0000}"/>
    <cellStyle name="Zarez 4 4 3 7 3" xfId="35000" xr:uid="{00000000-0005-0000-0000-00007C8B0000}"/>
    <cellStyle name="Zarez 4 4 3 7 3 2" xfId="35001" xr:uid="{00000000-0005-0000-0000-00007D8B0000}"/>
    <cellStyle name="Zarez 4 4 3 7 4" xfId="35002" xr:uid="{00000000-0005-0000-0000-00007E8B0000}"/>
    <cellStyle name="Zarez 4 4 3 8" xfId="35003" xr:uid="{00000000-0005-0000-0000-00007F8B0000}"/>
    <cellStyle name="Zarez 4 4 3 8 2" xfId="35004" xr:uid="{00000000-0005-0000-0000-0000808B0000}"/>
    <cellStyle name="Zarez 4 4 3 9" xfId="35005" xr:uid="{00000000-0005-0000-0000-0000818B0000}"/>
    <cellStyle name="Zarez 4 4 3 9 2" xfId="35006" xr:uid="{00000000-0005-0000-0000-0000828B0000}"/>
    <cellStyle name="Zarez 4 4 4" xfId="35007" xr:uid="{00000000-0005-0000-0000-0000838B0000}"/>
    <cellStyle name="Zarez 4 4 4 10" xfId="35008" xr:uid="{00000000-0005-0000-0000-0000848B0000}"/>
    <cellStyle name="Zarez 4 4 4 11" xfId="35009" xr:uid="{00000000-0005-0000-0000-0000858B0000}"/>
    <cellStyle name="Zarez 4 4 4 2" xfId="35010" xr:uid="{00000000-0005-0000-0000-0000868B0000}"/>
    <cellStyle name="Zarez 4 4 4 2 2" xfId="35011" xr:uid="{00000000-0005-0000-0000-0000878B0000}"/>
    <cellStyle name="Zarez 4 4 4 2 2 2" xfId="35012" xr:uid="{00000000-0005-0000-0000-0000888B0000}"/>
    <cellStyle name="Zarez 4 4 4 2 3" xfId="35013" xr:uid="{00000000-0005-0000-0000-0000898B0000}"/>
    <cellStyle name="Zarez 4 4 4 2 3 2" xfId="35014" xr:uid="{00000000-0005-0000-0000-00008A8B0000}"/>
    <cellStyle name="Zarez 4 4 4 2 4" xfId="35015" xr:uid="{00000000-0005-0000-0000-00008B8B0000}"/>
    <cellStyle name="Zarez 4 4 4 2 5" xfId="35016" xr:uid="{00000000-0005-0000-0000-00008C8B0000}"/>
    <cellStyle name="Zarez 4 4 4 3" xfId="35017" xr:uid="{00000000-0005-0000-0000-00008D8B0000}"/>
    <cellStyle name="Zarez 4 4 4 3 2" xfId="35018" xr:uid="{00000000-0005-0000-0000-00008E8B0000}"/>
    <cellStyle name="Zarez 4 4 4 3 2 2" xfId="35019" xr:uid="{00000000-0005-0000-0000-00008F8B0000}"/>
    <cellStyle name="Zarez 4 4 4 3 3" xfId="35020" xr:uid="{00000000-0005-0000-0000-0000908B0000}"/>
    <cellStyle name="Zarez 4 4 4 3 3 2" xfId="35021" xr:uid="{00000000-0005-0000-0000-0000918B0000}"/>
    <cellStyle name="Zarez 4 4 4 3 4" xfId="35022" xr:uid="{00000000-0005-0000-0000-0000928B0000}"/>
    <cellStyle name="Zarez 4 4 4 3 5" xfId="35023" xr:uid="{00000000-0005-0000-0000-0000938B0000}"/>
    <cellStyle name="Zarez 4 4 4 4" xfId="35024" xr:uid="{00000000-0005-0000-0000-0000948B0000}"/>
    <cellStyle name="Zarez 4 4 4 4 2" xfId="35025" xr:uid="{00000000-0005-0000-0000-0000958B0000}"/>
    <cellStyle name="Zarez 4 4 4 4 2 2" xfId="35026" xr:uid="{00000000-0005-0000-0000-0000968B0000}"/>
    <cellStyle name="Zarez 4 4 4 4 3" xfId="35027" xr:uid="{00000000-0005-0000-0000-0000978B0000}"/>
    <cellStyle name="Zarez 4 4 4 4 3 2" xfId="35028" xr:uid="{00000000-0005-0000-0000-0000988B0000}"/>
    <cellStyle name="Zarez 4 4 4 4 4" xfId="35029" xr:uid="{00000000-0005-0000-0000-0000998B0000}"/>
    <cellStyle name="Zarez 4 4 4 4 5" xfId="35030" xr:uid="{00000000-0005-0000-0000-00009A8B0000}"/>
    <cellStyle name="Zarez 4 4 4 5" xfId="35031" xr:uid="{00000000-0005-0000-0000-00009B8B0000}"/>
    <cellStyle name="Zarez 4 4 4 5 2" xfId="35032" xr:uid="{00000000-0005-0000-0000-00009C8B0000}"/>
    <cellStyle name="Zarez 4 4 4 5 2 2" xfId="35033" xr:uid="{00000000-0005-0000-0000-00009D8B0000}"/>
    <cellStyle name="Zarez 4 4 4 5 3" xfId="35034" xr:uid="{00000000-0005-0000-0000-00009E8B0000}"/>
    <cellStyle name="Zarez 4 4 4 5 3 2" xfId="35035" xr:uid="{00000000-0005-0000-0000-00009F8B0000}"/>
    <cellStyle name="Zarez 4 4 4 5 4" xfId="35036" xr:uid="{00000000-0005-0000-0000-0000A08B0000}"/>
    <cellStyle name="Zarez 4 4 4 5 5" xfId="35037" xr:uid="{00000000-0005-0000-0000-0000A18B0000}"/>
    <cellStyle name="Zarez 4 4 4 6" xfId="35038" xr:uid="{00000000-0005-0000-0000-0000A28B0000}"/>
    <cellStyle name="Zarez 4 4 4 6 2" xfId="35039" xr:uid="{00000000-0005-0000-0000-0000A38B0000}"/>
    <cellStyle name="Zarez 4 4 4 6 2 2" xfId="35040" xr:uid="{00000000-0005-0000-0000-0000A48B0000}"/>
    <cellStyle name="Zarez 4 4 4 6 3" xfId="35041" xr:uid="{00000000-0005-0000-0000-0000A58B0000}"/>
    <cellStyle name="Zarez 4 4 4 6 3 2" xfId="35042" xr:uid="{00000000-0005-0000-0000-0000A68B0000}"/>
    <cellStyle name="Zarez 4 4 4 6 4" xfId="35043" xr:uid="{00000000-0005-0000-0000-0000A78B0000}"/>
    <cellStyle name="Zarez 4 4 4 7" xfId="35044" xr:uid="{00000000-0005-0000-0000-0000A88B0000}"/>
    <cellStyle name="Zarez 4 4 4 7 2" xfId="35045" xr:uid="{00000000-0005-0000-0000-0000A98B0000}"/>
    <cellStyle name="Zarez 4 4 4 7 2 2" xfId="35046" xr:uid="{00000000-0005-0000-0000-0000AA8B0000}"/>
    <cellStyle name="Zarez 4 4 4 7 3" xfId="35047" xr:uid="{00000000-0005-0000-0000-0000AB8B0000}"/>
    <cellStyle name="Zarez 4 4 4 7 3 2" xfId="35048" xr:uid="{00000000-0005-0000-0000-0000AC8B0000}"/>
    <cellStyle name="Zarez 4 4 4 7 4" xfId="35049" xr:uid="{00000000-0005-0000-0000-0000AD8B0000}"/>
    <cellStyle name="Zarez 4 4 4 8" xfId="35050" xr:uid="{00000000-0005-0000-0000-0000AE8B0000}"/>
    <cellStyle name="Zarez 4 4 4 8 2" xfId="35051" xr:uid="{00000000-0005-0000-0000-0000AF8B0000}"/>
    <cellStyle name="Zarez 4 4 4 9" xfId="35052" xr:uid="{00000000-0005-0000-0000-0000B08B0000}"/>
    <cellStyle name="Zarez 4 4 4 9 2" xfId="35053" xr:uid="{00000000-0005-0000-0000-0000B18B0000}"/>
    <cellStyle name="Zarez 4 4 5" xfId="35054" xr:uid="{00000000-0005-0000-0000-0000B28B0000}"/>
    <cellStyle name="Zarez 4 4 5 10" xfId="35055" xr:uid="{00000000-0005-0000-0000-0000B38B0000}"/>
    <cellStyle name="Zarez 4 4 5 11" xfId="35056" xr:uid="{00000000-0005-0000-0000-0000B48B0000}"/>
    <cellStyle name="Zarez 4 4 5 2" xfId="35057" xr:uid="{00000000-0005-0000-0000-0000B58B0000}"/>
    <cellStyle name="Zarez 4 4 5 2 2" xfId="35058" xr:uid="{00000000-0005-0000-0000-0000B68B0000}"/>
    <cellStyle name="Zarez 4 4 5 2 2 2" xfId="35059" xr:uid="{00000000-0005-0000-0000-0000B78B0000}"/>
    <cellStyle name="Zarez 4 4 5 2 3" xfId="35060" xr:uid="{00000000-0005-0000-0000-0000B88B0000}"/>
    <cellStyle name="Zarez 4 4 5 2 3 2" xfId="35061" xr:uid="{00000000-0005-0000-0000-0000B98B0000}"/>
    <cellStyle name="Zarez 4 4 5 2 4" xfId="35062" xr:uid="{00000000-0005-0000-0000-0000BA8B0000}"/>
    <cellStyle name="Zarez 4 4 5 2 5" xfId="35063" xr:uid="{00000000-0005-0000-0000-0000BB8B0000}"/>
    <cellStyle name="Zarez 4 4 5 3" xfId="35064" xr:uid="{00000000-0005-0000-0000-0000BC8B0000}"/>
    <cellStyle name="Zarez 4 4 5 3 2" xfId="35065" xr:uid="{00000000-0005-0000-0000-0000BD8B0000}"/>
    <cellStyle name="Zarez 4 4 5 3 2 2" xfId="35066" xr:uid="{00000000-0005-0000-0000-0000BE8B0000}"/>
    <cellStyle name="Zarez 4 4 5 3 3" xfId="35067" xr:uid="{00000000-0005-0000-0000-0000BF8B0000}"/>
    <cellStyle name="Zarez 4 4 5 3 3 2" xfId="35068" xr:uid="{00000000-0005-0000-0000-0000C08B0000}"/>
    <cellStyle name="Zarez 4 4 5 3 4" xfId="35069" xr:uid="{00000000-0005-0000-0000-0000C18B0000}"/>
    <cellStyle name="Zarez 4 4 5 3 5" xfId="35070" xr:uid="{00000000-0005-0000-0000-0000C28B0000}"/>
    <cellStyle name="Zarez 4 4 5 4" xfId="35071" xr:uid="{00000000-0005-0000-0000-0000C38B0000}"/>
    <cellStyle name="Zarez 4 4 5 4 2" xfId="35072" xr:uid="{00000000-0005-0000-0000-0000C48B0000}"/>
    <cellStyle name="Zarez 4 4 5 4 2 2" xfId="35073" xr:uid="{00000000-0005-0000-0000-0000C58B0000}"/>
    <cellStyle name="Zarez 4 4 5 4 3" xfId="35074" xr:uid="{00000000-0005-0000-0000-0000C68B0000}"/>
    <cellStyle name="Zarez 4 4 5 4 3 2" xfId="35075" xr:uid="{00000000-0005-0000-0000-0000C78B0000}"/>
    <cellStyle name="Zarez 4 4 5 4 4" xfId="35076" xr:uid="{00000000-0005-0000-0000-0000C88B0000}"/>
    <cellStyle name="Zarez 4 4 5 4 5" xfId="35077" xr:uid="{00000000-0005-0000-0000-0000C98B0000}"/>
    <cellStyle name="Zarez 4 4 5 5" xfId="35078" xr:uid="{00000000-0005-0000-0000-0000CA8B0000}"/>
    <cellStyle name="Zarez 4 4 5 5 2" xfId="35079" xr:uid="{00000000-0005-0000-0000-0000CB8B0000}"/>
    <cellStyle name="Zarez 4 4 5 5 2 2" xfId="35080" xr:uid="{00000000-0005-0000-0000-0000CC8B0000}"/>
    <cellStyle name="Zarez 4 4 5 5 3" xfId="35081" xr:uid="{00000000-0005-0000-0000-0000CD8B0000}"/>
    <cellStyle name="Zarez 4 4 5 5 3 2" xfId="35082" xr:uid="{00000000-0005-0000-0000-0000CE8B0000}"/>
    <cellStyle name="Zarez 4 4 5 5 4" xfId="35083" xr:uid="{00000000-0005-0000-0000-0000CF8B0000}"/>
    <cellStyle name="Zarez 4 4 5 5 5" xfId="35084" xr:uid="{00000000-0005-0000-0000-0000D08B0000}"/>
    <cellStyle name="Zarez 4 4 5 6" xfId="35085" xr:uid="{00000000-0005-0000-0000-0000D18B0000}"/>
    <cellStyle name="Zarez 4 4 5 6 2" xfId="35086" xr:uid="{00000000-0005-0000-0000-0000D28B0000}"/>
    <cellStyle name="Zarez 4 4 5 6 2 2" xfId="35087" xr:uid="{00000000-0005-0000-0000-0000D38B0000}"/>
    <cellStyle name="Zarez 4 4 5 6 3" xfId="35088" xr:uid="{00000000-0005-0000-0000-0000D48B0000}"/>
    <cellStyle name="Zarez 4 4 5 6 3 2" xfId="35089" xr:uid="{00000000-0005-0000-0000-0000D58B0000}"/>
    <cellStyle name="Zarez 4 4 5 6 4" xfId="35090" xr:uid="{00000000-0005-0000-0000-0000D68B0000}"/>
    <cellStyle name="Zarez 4 4 5 7" xfId="35091" xr:uid="{00000000-0005-0000-0000-0000D78B0000}"/>
    <cellStyle name="Zarez 4 4 5 7 2" xfId="35092" xr:uid="{00000000-0005-0000-0000-0000D88B0000}"/>
    <cellStyle name="Zarez 4 4 5 7 2 2" xfId="35093" xr:uid="{00000000-0005-0000-0000-0000D98B0000}"/>
    <cellStyle name="Zarez 4 4 5 7 3" xfId="35094" xr:uid="{00000000-0005-0000-0000-0000DA8B0000}"/>
    <cellStyle name="Zarez 4 4 5 7 3 2" xfId="35095" xr:uid="{00000000-0005-0000-0000-0000DB8B0000}"/>
    <cellStyle name="Zarez 4 4 5 7 4" xfId="35096" xr:uid="{00000000-0005-0000-0000-0000DC8B0000}"/>
    <cellStyle name="Zarez 4 4 5 8" xfId="35097" xr:uid="{00000000-0005-0000-0000-0000DD8B0000}"/>
    <cellStyle name="Zarez 4 4 5 8 2" xfId="35098" xr:uid="{00000000-0005-0000-0000-0000DE8B0000}"/>
    <cellStyle name="Zarez 4 4 5 9" xfId="35099" xr:uid="{00000000-0005-0000-0000-0000DF8B0000}"/>
    <cellStyle name="Zarez 4 4 5 9 2" xfId="35100" xr:uid="{00000000-0005-0000-0000-0000E08B0000}"/>
    <cellStyle name="Zarez 4 4 6" xfId="35101" xr:uid="{00000000-0005-0000-0000-0000E18B0000}"/>
    <cellStyle name="Zarez 4 4 6 10" xfId="35102" xr:uid="{00000000-0005-0000-0000-0000E28B0000}"/>
    <cellStyle name="Zarez 4 4 6 11" xfId="35103" xr:uid="{00000000-0005-0000-0000-0000E38B0000}"/>
    <cellStyle name="Zarez 4 4 6 2" xfId="35104" xr:uid="{00000000-0005-0000-0000-0000E48B0000}"/>
    <cellStyle name="Zarez 4 4 6 2 2" xfId="35105" xr:uid="{00000000-0005-0000-0000-0000E58B0000}"/>
    <cellStyle name="Zarez 4 4 6 2 2 2" xfId="35106" xr:uid="{00000000-0005-0000-0000-0000E68B0000}"/>
    <cellStyle name="Zarez 4 4 6 2 3" xfId="35107" xr:uid="{00000000-0005-0000-0000-0000E78B0000}"/>
    <cellStyle name="Zarez 4 4 6 2 3 2" xfId="35108" xr:uid="{00000000-0005-0000-0000-0000E88B0000}"/>
    <cellStyle name="Zarez 4 4 6 2 4" xfId="35109" xr:uid="{00000000-0005-0000-0000-0000E98B0000}"/>
    <cellStyle name="Zarez 4 4 6 2 5" xfId="35110" xr:uid="{00000000-0005-0000-0000-0000EA8B0000}"/>
    <cellStyle name="Zarez 4 4 6 3" xfId="35111" xr:uid="{00000000-0005-0000-0000-0000EB8B0000}"/>
    <cellStyle name="Zarez 4 4 6 3 2" xfId="35112" xr:uid="{00000000-0005-0000-0000-0000EC8B0000}"/>
    <cellStyle name="Zarez 4 4 6 3 2 2" xfId="35113" xr:uid="{00000000-0005-0000-0000-0000ED8B0000}"/>
    <cellStyle name="Zarez 4 4 6 3 3" xfId="35114" xr:uid="{00000000-0005-0000-0000-0000EE8B0000}"/>
    <cellStyle name="Zarez 4 4 6 3 3 2" xfId="35115" xr:uid="{00000000-0005-0000-0000-0000EF8B0000}"/>
    <cellStyle name="Zarez 4 4 6 3 4" xfId="35116" xr:uid="{00000000-0005-0000-0000-0000F08B0000}"/>
    <cellStyle name="Zarez 4 4 6 3 5" xfId="35117" xr:uid="{00000000-0005-0000-0000-0000F18B0000}"/>
    <cellStyle name="Zarez 4 4 6 4" xfId="35118" xr:uid="{00000000-0005-0000-0000-0000F28B0000}"/>
    <cellStyle name="Zarez 4 4 6 4 2" xfId="35119" xr:uid="{00000000-0005-0000-0000-0000F38B0000}"/>
    <cellStyle name="Zarez 4 4 6 4 2 2" xfId="35120" xr:uid="{00000000-0005-0000-0000-0000F48B0000}"/>
    <cellStyle name="Zarez 4 4 6 4 3" xfId="35121" xr:uid="{00000000-0005-0000-0000-0000F58B0000}"/>
    <cellStyle name="Zarez 4 4 6 4 3 2" xfId="35122" xr:uid="{00000000-0005-0000-0000-0000F68B0000}"/>
    <cellStyle name="Zarez 4 4 6 4 4" xfId="35123" xr:uid="{00000000-0005-0000-0000-0000F78B0000}"/>
    <cellStyle name="Zarez 4 4 6 4 5" xfId="35124" xr:uid="{00000000-0005-0000-0000-0000F88B0000}"/>
    <cellStyle name="Zarez 4 4 6 5" xfId="35125" xr:uid="{00000000-0005-0000-0000-0000F98B0000}"/>
    <cellStyle name="Zarez 4 4 6 5 2" xfId="35126" xr:uid="{00000000-0005-0000-0000-0000FA8B0000}"/>
    <cellStyle name="Zarez 4 4 6 5 2 2" xfId="35127" xr:uid="{00000000-0005-0000-0000-0000FB8B0000}"/>
    <cellStyle name="Zarez 4 4 6 5 3" xfId="35128" xr:uid="{00000000-0005-0000-0000-0000FC8B0000}"/>
    <cellStyle name="Zarez 4 4 6 5 3 2" xfId="35129" xr:uid="{00000000-0005-0000-0000-0000FD8B0000}"/>
    <cellStyle name="Zarez 4 4 6 5 4" xfId="35130" xr:uid="{00000000-0005-0000-0000-0000FE8B0000}"/>
    <cellStyle name="Zarez 4 4 6 5 5" xfId="35131" xr:uid="{00000000-0005-0000-0000-0000FF8B0000}"/>
    <cellStyle name="Zarez 4 4 6 6" xfId="35132" xr:uid="{00000000-0005-0000-0000-0000008C0000}"/>
    <cellStyle name="Zarez 4 4 6 6 2" xfId="35133" xr:uid="{00000000-0005-0000-0000-0000018C0000}"/>
    <cellStyle name="Zarez 4 4 6 6 2 2" xfId="35134" xr:uid="{00000000-0005-0000-0000-0000028C0000}"/>
    <cellStyle name="Zarez 4 4 6 6 3" xfId="35135" xr:uid="{00000000-0005-0000-0000-0000038C0000}"/>
    <cellStyle name="Zarez 4 4 6 6 3 2" xfId="35136" xr:uid="{00000000-0005-0000-0000-0000048C0000}"/>
    <cellStyle name="Zarez 4 4 6 6 4" xfId="35137" xr:uid="{00000000-0005-0000-0000-0000058C0000}"/>
    <cellStyle name="Zarez 4 4 6 7" xfId="35138" xr:uid="{00000000-0005-0000-0000-0000068C0000}"/>
    <cellStyle name="Zarez 4 4 6 7 2" xfId="35139" xr:uid="{00000000-0005-0000-0000-0000078C0000}"/>
    <cellStyle name="Zarez 4 4 6 7 2 2" xfId="35140" xr:uid="{00000000-0005-0000-0000-0000088C0000}"/>
    <cellStyle name="Zarez 4 4 6 7 3" xfId="35141" xr:uid="{00000000-0005-0000-0000-0000098C0000}"/>
    <cellStyle name="Zarez 4 4 6 7 3 2" xfId="35142" xr:uid="{00000000-0005-0000-0000-00000A8C0000}"/>
    <cellStyle name="Zarez 4 4 6 7 4" xfId="35143" xr:uid="{00000000-0005-0000-0000-00000B8C0000}"/>
    <cellStyle name="Zarez 4 4 6 8" xfId="35144" xr:uid="{00000000-0005-0000-0000-00000C8C0000}"/>
    <cellStyle name="Zarez 4 4 6 8 2" xfId="35145" xr:uid="{00000000-0005-0000-0000-00000D8C0000}"/>
    <cellStyle name="Zarez 4 4 6 9" xfId="35146" xr:uid="{00000000-0005-0000-0000-00000E8C0000}"/>
    <cellStyle name="Zarez 4 4 6 9 2" xfId="35147" xr:uid="{00000000-0005-0000-0000-00000F8C0000}"/>
    <cellStyle name="Zarez 4 4 7" xfId="35148" xr:uid="{00000000-0005-0000-0000-0000108C0000}"/>
    <cellStyle name="Zarez 4 4 7 10" xfId="35149" xr:uid="{00000000-0005-0000-0000-0000118C0000}"/>
    <cellStyle name="Zarez 4 4 7 11" xfId="35150" xr:uid="{00000000-0005-0000-0000-0000128C0000}"/>
    <cellStyle name="Zarez 4 4 7 2" xfId="35151" xr:uid="{00000000-0005-0000-0000-0000138C0000}"/>
    <cellStyle name="Zarez 4 4 7 2 2" xfId="35152" xr:uid="{00000000-0005-0000-0000-0000148C0000}"/>
    <cellStyle name="Zarez 4 4 7 2 2 2" xfId="35153" xr:uid="{00000000-0005-0000-0000-0000158C0000}"/>
    <cellStyle name="Zarez 4 4 7 2 3" xfId="35154" xr:uid="{00000000-0005-0000-0000-0000168C0000}"/>
    <cellStyle name="Zarez 4 4 7 2 3 2" xfId="35155" xr:uid="{00000000-0005-0000-0000-0000178C0000}"/>
    <cellStyle name="Zarez 4 4 7 2 4" xfId="35156" xr:uid="{00000000-0005-0000-0000-0000188C0000}"/>
    <cellStyle name="Zarez 4 4 7 2 5" xfId="35157" xr:uid="{00000000-0005-0000-0000-0000198C0000}"/>
    <cellStyle name="Zarez 4 4 7 3" xfId="35158" xr:uid="{00000000-0005-0000-0000-00001A8C0000}"/>
    <cellStyle name="Zarez 4 4 7 3 2" xfId="35159" xr:uid="{00000000-0005-0000-0000-00001B8C0000}"/>
    <cellStyle name="Zarez 4 4 7 3 2 2" xfId="35160" xr:uid="{00000000-0005-0000-0000-00001C8C0000}"/>
    <cellStyle name="Zarez 4 4 7 3 3" xfId="35161" xr:uid="{00000000-0005-0000-0000-00001D8C0000}"/>
    <cellStyle name="Zarez 4 4 7 3 3 2" xfId="35162" xr:uid="{00000000-0005-0000-0000-00001E8C0000}"/>
    <cellStyle name="Zarez 4 4 7 3 4" xfId="35163" xr:uid="{00000000-0005-0000-0000-00001F8C0000}"/>
    <cellStyle name="Zarez 4 4 7 3 5" xfId="35164" xr:uid="{00000000-0005-0000-0000-0000208C0000}"/>
    <cellStyle name="Zarez 4 4 7 4" xfId="35165" xr:uid="{00000000-0005-0000-0000-0000218C0000}"/>
    <cellStyle name="Zarez 4 4 7 4 2" xfId="35166" xr:uid="{00000000-0005-0000-0000-0000228C0000}"/>
    <cellStyle name="Zarez 4 4 7 4 2 2" xfId="35167" xr:uid="{00000000-0005-0000-0000-0000238C0000}"/>
    <cellStyle name="Zarez 4 4 7 4 3" xfId="35168" xr:uid="{00000000-0005-0000-0000-0000248C0000}"/>
    <cellStyle name="Zarez 4 4 7 4 3 2" xfId="35169" xr:uid="{00000000-0005-0000-0000-0000258C0000}"/>
    <cellStyle name="Zarez 4 4 7 4 4" xfId="35170" xr:uid="{00000000-0005-0000-0000-0000268C0000}"/>
    <cellStyle name="Zarez 4 4 7 4 5" xfId="35171" xr:uid="{00000000-0005-0000-0000-0000278C0000}"/>
    <cellStyle name="Zarez 4 4 7 5" xfId="35172" xr:uid="{00000000-0005-0000-0000-0000288C0000}"/>
    <cellStyle name="Zarez 4 4 7 5 2" xfId="35173" xr:uid="{00000000-0005-0000-0000-0000298C0000}"/>
    <cellStyle name="Zarez 4 4 7 5 2 2" xfId="35174" xr:uid="{00000000-0005-0000-0000-00002A8C0000}"/>
    <cellStyle name="Zarez 4 4 7 5 3" xfId="35175" xr:uid="{00000000-0005-0000-0000-00002B8C0000}"/>
    <cellStyle name="Zarez 4 4 7 5 3 2" xfId="35176" xr:uid="{00000000-0005-0000-0000-00002C8C0000}"/>
    <cellStyle name="Zarez 4 4 7 5 4" xfId="35177" xr:uid="{00000000-0005-0000-0000-00002D8C0000}"/>
    <cellStyle name="Zarez 4 4 7 5 5" xfId="35178" xr:uid="{00000000-0005-0000-0000-00002E8C0000}"/>
    <cellStyle name="Zarez 4 4 7 6" xfId="35179" xr:uid="{00000000-0005-0000-0000-00002F8C0000}"/>
    <cellStyle name="Zarez 4 4 7 6 2" xfId="35180" xr:uid="{00000000-0005-0000-0000-0000308C0000}"/>
    <cellStyle name="Zarez 4 4 7 6 2 2" xfId="35181" xr:uid="{00000000-0005-0000-0000-0000318C0000}"/>
    <cellStyle name="Zarez 4 4 7 6 3" xfId="35182" xr:uid="{00000000-0005-0000-0000-0000328C0000}"/>
    <cellStyle name="Zarez 4 4 7 6 3 2" xfId="35183" xr:uid="{00000000-0005-0000-0000-0000338C0000}"/>
    <cellStyle name="Zarez 4 4 7 6 4" xfId="35184" xr:uid="{00000000-0005-0000-0000-0000348C0000}"/>
    <cellStyle name="Zarez 4 4 7 7" xfId="35185" xr:uid="{00000000-0005-0000-0000-0000358C0000}"/>
    <cellStyle name="Zarez 4 4 7 7 2" xfId="35186" xr:uid="{00000000-0005-0000-0000-0000368C0000}"/>
    <cellStyle name="Zarez 4 4 7 7 2 2" xfId="35187" xr:uid="{00000000-0005-0000-0000-0000378C0000}"/>
    <cellStyle name="Zarez 4 4 7 7 3" xfId="35188" xr:uid="{00000000-0005-0000-0000-0000388C0000}"/>
    <cellStyle name="Zarez 4 4 7 7 3 2" xfId="35189" xr:uid="{00000000-0005-0000-0000-0000398C0000}"/>
    <cellStyle name="Zarez 4 4 7 7 4" xfId="35190" xr:uid="{00000000-0005-0000-0000-00003A8C0000}"/>
    <cellStyle name="Zarez 4 4 7 8" xfId="35191" xr:uid="{00000000-0005-0000-0000-00003B8C0000}"/>
    <cellStyle name="Zarez 4 4 7 8 2" xfId="35192" xr:uid="{00000000-0005-0000-0000-00003C8C0000}"/>
    <cellStyle name="Zarez 4 4 7 9" xfId="35193" xr:uid="{00000000-0005-0000-0000-00003D8C0000}"/>
    <cellStyle name="Zarez 4 4 7 9 2" xfId="35194" xr:uid="{00000000-0005-0000-0000-00003E8C0000}"/>
    <cellStyle name="Zarez 4 4 8" xfId="35195" xr:uid="{00000000-0005-0000-0000-00003F8C0000}"/>
    <cellStyle name="Zarez 4 4 8 2" xfId="35196" xr:uid="{00000000-0005-0000-0000-0000408C0000}"/>
    <cellStyle name="Zarez 4 4 8 2 2" xfId="35197" xr:uid="{00000000-0005-0000-0000-0000418C0000}"/>
    <cellStyle name="Zarez 4 4 8 3" xfId="35198" xr:uid="{00000000-0005-0000-0000-0000428C0000}"/>
    <cellStyle name="Zarez 4 4 8 3 2" xfId="35199" xr:uid="{00000000-0005-0000-0000-0000438C0000}"/>
    <cellStyle name="Zarez 4 4 8 4" xfId="35200" xr:uid="{00000000-0005-0000-0000-0000448C0000}"/>
    <cellStyle name="Zarez 4 4 9" xfId="35201" xr:uid="{00000000-0005-0000-0000-0000458C0000}"/>
    <cellStyle name="Zarez 4 4 9 2" xfId="35202" xr:uid="{00000000-0005-0000-0000-0000468C0000}"/>
    <cellStyle name="Zarez 4 4 9 2 2" xfId="35203" xr:uid="{00000000-0005-0000-0000-0000478C0000}"/>
    <cellStyle name="Zarez 4 4 9 3" xfId="35204" xr:uid="{00000000-0005-0000-0000-0000488C0000}"/>
    <cellStyle name="Zarez 4 5" xfId="35205" xr:uid="{00000000-0005-0000-0000-0000498C0000}"/>
    <cellStyle name="Zarez 4 5 10" xfId="35206" xr:uid="{00000000-0005-0000-0000-00004A8C0000}"/>
    <cellStyle name="Zarez 4 5 10 2" xfId="35207" xr:uid="{00000000-0005-0000-0000-00004B8C0000}"/>
    <cellStyle name="Zarez 4 5 10 2 2" xfId="35208" xr:uid="{00000000-0005-0000-0000-00004C8C0000}"/>
    <cellStyle name="Zarez 4 5 10 3" xfId="35209" xr:uid="{00000000-0005-0000-0000-00004D8C0000}"/>
    <cellStyle name="Zarez 4 5 11" xfId="35210" xr:uid="{00000000-0005-0000-0000-00004E8C0000}"/>
    <cellStyle name="Zarez 4 5 11 2" xfId="35211" xr:uid="{00000000-0005-0000-0000-00004F8C0000}"/>
    <cellStyle name="Zarez 4 5 11 2 2" xfId="35212" xr:uid="{00000000-0005-0000-0000-0000508C0000}"/>
    <cellStyle name="Zarez 4 5 11 3" xfId="35213" xr:uid="{00000000-0005-0000-0000-0000518C0000}"/>
    <cellStyle name="Zarez 4 5 12" xfId="35214" xr:uid="{00000000-0005-0000-0000-0000528C0000}"/>
    <cellStyle name="Zarez 4 5 12 2" xfId="35215" xr:uid="{00000000-0005-0000-0000-0000538C0000}"/>
    <cellStyle name="Zarez 4 5 13" xfId="35216" xr:uid="{00000000-0005-0000-0000-0000548C0000}"/>
    <cellStyle name="Zarez 4 5 13 2" xfId="35217" xr:uid="{00000000-0005-0000-0000-0000558C0000}"/>
    <cellStyle name="Zarez 4 5 14" xfId="35218" xr:uid="{00000000-0005-0000-0000-0000568C0000}"/>
    <cellStyle name="Zarez 4 5 15" xfId="35219" xr:uid="{00000000-0005-0000-0000-0000578C0000}"/>
    <cellStyle name="Zarez 4 5 2" xfId="35220" xr:uid="{00000000-0005-0000-0000-0000588C0000}"/>
    <cellStyle name="Zarez 4 5 2 10" xfId="35221" xr:uid="{00000000-0005-0000-0000-0000598C0000}"/>
    <cellStyle name="Zarez 4 5 2 11" xfId="35222" xr:uid="{00000000-0005-0000-0000-00005A8C0000}"/>
    <cellStyle name="Zarez 4 5 2 2" xfId="35223" xr:uid="{00000000-0005-0000-0000-00005B8C0000}"/>
    <cellStyle name="Zarez 4 5 2 2 2" xfId="35224" xr:uid="{00000000-0005-0000-0000-00005C8C0000}"/>
    <cellStyle name="Zarez 4 5 2 2 2 2" xfId="35225" xr:uid="{00000000-0005-0000-0000-00005D8C0000}"/>
    <cellStyle name="Zarez 4 5 2 2 3" xfId="35226" xr:uid="{00000000-0005-0000-0000-00005E8C0000}"/>
    <cellStyle name="Zarez 4 5 2 2 3 2" xfId="35227" xr:uid="{00000000-0005-0000-0000-00005F8C0000}"/>
    <cellStyle name="Zarez 4 5 2 2 4" xfId="35228" xr:uid="{00000000-0005-0000-0000-0000608C0000}"/>
    <cellStyle name="Zarez 4 5 2 2 5" xfId="35229" xr:uid="{00000000-0005-0000-0000-0000618C0000}"/>
    <cellStyle name="Zarez 4 5 2 3" xfId="35230" xr:uid="{00000000-0005-0000-0000-0000628C0000}"/>
    <cellStyle name="Zarez 4 5 2 3 2" xfId="35231" xr:uid="{00000000-0005-0000-0000-0000638C0000}"/>
    <cellStyle name="Zarez 4 5 2 3 2 2" xfId="35232" xr:uid="{00000000-0005-0000-0000-0000648C0000}"/>
    <cellStyle name="Zarez 4 5 2 3 3" xfId="35233" xr:uid="{00000000-0005-0000-0000-0000658C0000}"/>
    <cellStyle name="Zarez 4 5 2 3 3 2" xfId="35234" xr:uid="{00000000-0005-0000-0000-0000668C0000}"/>
    <cellStyle name="Zarez 4 5 2 3 4" xfId="35235" xr:uid="{00000000-0005-0000-0000-0000678C0000}"/>
    <cellStyle name="Zarez 4 5 2 3 5" xfId="35236" xr:uid="{00000000-0005-0000-0000-0000688C0000}"/>
    <cellStyle name="Zarez 4 5 2 4" xfId="35237" xr:uid="{00000000-0005-0000-0000-0000698C0000}"/>
    <cellStyle name="Zarez 4 5 2 4 2" xfId="35238" xr:uid="{00000000-0005-0000-0000-00006A8C0000}"/>
    <cellStyle name="Zarez 4 5 2 4 2 2" xfId="35239" xr:uid="{00000000-0005-0000-0000-00006B8C0000}"/>
    <cellStyle name="Zarez 4 5 2 4 3" xfId="35240" xr:uid="{00000000-0005-0000-0000-00006C8C0000}"/>
    <cellStyle name="Zarez 4 5 2 4 3 2" xfId="35241" xr:uid="{00000000-0005-0000-0000-00006D8C0000}"/>
    <cellStyle name="Zarez 4 5 2 4 4" xfId="35242" xr:uid="{00000000-0005-0000-0000-00006E8C0000}"/>
    <cellStyle name="Zarez 4 5 2 4 5" xfId="35243" xr:uid="{00000000-0005-0000-0000-00006F8C0000}"/>
    <cellStyle name="Zarez 4 5 2 5" xfId="35244" xr:uid="{00000000-0005-0000-0000-0000708C0000}"/>
    <cellStyle name="Zarez 4 5 2 5 2" xfId="35245" xr:uid="{00000000-0005-0000-0000-0000718C0000}"/>
    <cellStyle name="Zarez 4 5 2 5 2 2" xfId="35246" xr:uid="{00000000-0005-0000-0000-0000728C0000}"/>
    <cellStyle name="Zarez 4 5 2 5 3" xfId="35247" xr:uid="{00000000-0005-0000-0000-0000738C0000}"/>
    <cellStyle name="Zarez 4 5 2 5 3 2" xfId="35248" xr:uid="{00000000-0005-0000-0000-0000748C0000}"/>
    <cellStyle name="Zarez 4 5 2 5 4" xfId="35249" xr:uid="{00000000-0005-0000-0000-0000758C0000}"/>
    <cellStyle name="Zarez 4 5 2 5 5" xfId="35250" xr:uid="{00000000-0005-0000-0000-0000768C0000}"/>
    <cellStyle name="Zarez 4 5 2 6" xfId="35251" xr:uid="{00000000-0005-0000-0000-0000778C0000}"/>
    <cellStyle name="Zarez 4 5 2 6 2" xfId="35252" xr:uid="{00000000-0005-0000-0000-0000788C0000}"/>
    <cellStyle name="Zarez 4 5 2 6 2 2" xfId="35253" xr:uid="{00000000-0005-0000-0000-0000798C0000}"/>
    <cellStyle name="Zarez 4 5 2 6 3" xfId="35254" xr:uid="{00000000-0005-0000-0000-00007A8C0000}"/>
    <cellStyle name="Zarez 4 5 2 6 3 2" xfId="35255" xr:uid="{00000000-0005-0000-0000-00007B8C0000}"/>
    <cellStyle name="Zarez 4 5 2 6 4" xfId="35256" xr:uid="{00000000-0005-0000-0000-00007C8C0000}"/>
    <cellStyle name="Zarez 4 5 2 7" xfId="35257" xr:uid="{00000000-0005-0000-0000-00007D8C0000}"/>
    <cellStyle name="Zarez 4 5 2 7 2" xfId="35258" xr:uid="{00000000-0005-0000-0000-00007E8C0000}"/>
    <cellStyle name="Zarez 4 5 2 7 2 2" xfId="35259" xr:uid="{00000000-0005-0000-0000-00007F8C0000}"/>
    <cellStyle name="Zarez 4 5 2 7 3" xfId="35260" xr:uid="{00000000-0005-0000-0000-0000808C0000}"/>
    <cellStyle name="Zarez 4 5 2 7 3 2" xfId="35261" xr:uid="{00000000-0005-0000-0000-0000818C0000}"/>
    <cellStyle name="Zarez 4 5 2 7 4" xfId="35262" xr:uid="{00000000-0005-0000-0000-0000828C0000}"/>
    <cellStyle name="Zarez 4 5 2 8" xfId="35263" xr:uid="{00000000-0005-0000-0000-0000838C0000}"/>
    <cellStyle name="Zarez 4 5 2 8 2" xfId="35264" xr:uid="{00000000-0005-0000-0000-0000848C0000}"/>
    <cellStyle name="Zarez 4 5 2 9" xfId="35265" xr:uid="{00000000-0005-0000-0000-0000858C0000}"/>
    <cellStyle name="Zarez 4 5 2 9 2" xfId="35266" xr:uid="{00000000-0005-0000-0000-0000868C0000}"/>
    <cellStyle name="Zarez 4 5 3" xfId="35267" xr:uid="{00000000-0005-0000-0000-0000878C0000}"/>
    <cellStyle name="Zarez 4 5 3 10" xfId="35268" xr:uid="{00000000-0005-0000-0000-0000888C0000}"/>
    <cellStyle name="Zarez 4 5 3 11" xfId="35269" xr:uid="{00000000-0005-0000-0000-0000898C0000}"/>
    <cellStyle name="Zarez 4 5 3 2" xfId="35270" xr:uid="{00000000-0005-0000-0000-00008A8C0000}"/>
    <cellStyle name="Zarez 4 5 3 2 2" xfId="35271" xr:uid="{00000000-0005-0000-0000-00008B8C0000}"/>
    <cellStyle name="Zarez 4 5 3 2 2 2" xfId="35272" xr:uid="{00000000-0005-0000-0000-00008C8C0000}"/>
    <cellStyle name="Zarez 4 5 3 2 3" xfId="35273" xr:uid="{00000000-0005-0000-0000-00008D8C0000}"/>
    <cellStyle name="Zarez 4 5 3 2 3 2" xfId="35274" xr:uid="{00000000-0005-0000-0000-00008E8C0000}"/>
    <cellStyle name="Zarez 4 5 3 2 4" xfId="35275" xr:uid="{00000000-0005-0000-0000-00008F8C0000}"/>
    <cellStyle name="Zarez 4 5 3 2 5" xfId="35276" xr:uid="{00000000-0005-0000-0000-0000908C0000}"/>
    <cellStyle name="Zarez 4 5 3 3" xfId="35277" xr:uid="{00000000-0005-0000-0000-0000918C0000}"/>
    <cellStyle name="Zarez 4 5 3 3 2" xfId="35278" xr:uid="{00000000-0005-0000-0000-0000928C0000}"/>
    <cellStyle name="Zarez 4 5 3 3 2 2" xfId="35279" xr:uid="{00000000-0005-0000-0000-0000938C0000}"/>
    <cellStyle name="Zarez 4 5 3 3 3" xfId="35280" xr:uid="{00000000-0005-0000-0000-0000948C0000}"/>
    <cellStyle name="Zarez 4 5 3 3 3 2" xfId="35281" xr:uid="{00000000-0005-0000-0000-0000958C0000}"/>
    <cellStyle name="Zarez 4 5 3 3 4" xfId="35282" xr:uid="{00000000-0005-0000-0000-0000968C0000}"/>
    <cellStyle name="Zarez 4 5 3 3 5" xfId="35283" xr:uid="{00000000-0005-0000-0000-0000978C0000}"/>
    <cellStyle name="Zarez 4 5 3 4" xfId="35284" xr:uid="{00000000-0005-0000-0000-0000988C0000}"/>
    <cellStyle name="Zarez 4 5 3 4 2" xfId="35285" xr:uid="{00000000-0005-0000-0000-0000998C0000}"/>
    <cellStyle name="Zarez 4 5 3 4 2 2" xfId="35286" xr:uid="{00000000-0005-0000-0000-00009A8C0000}"/>
    <cellStyle name="Zarez 4 5 3 4 3" xfId="35287" xr:uid="{00000000-0005-0000-0000-00009B8C0000}"/>
    <cellStyle name="Zarez 4 5 3 4 3 2" xfId="35288" xr:uid="{00000000-0005-0000-0000-00009C8C0000}"/>
    <cellStyle name="Zarez 4 5 3 4 4" xfId="35289" xr:uid="{00000000-0005-0000-0000-00009D8C0000}"/>
    <cellStyle name="Zarez 4 5 3 4 5" xfId="35290" xr:uid="{00000000-0005-0000-0000-00009E8C0000}"/>
    <cellStyle name="Zarez 4 5 3 5" xfId="35291" xr:uid="{00000000-0005-0000-0000-00009F8C0000}"/>
    <cellStyle name="Zarez 4 5 3 5 2" xfId="35292" xr:uid="{00000000-0005-0000-0000-0000A08C0000}"/>
    <cellStyle name="Zarez 4 5 3 5 2 2" xfId="35293" xr:uid="{00000000-0005-0000-0000-0000A18C0000}"/>
    <cellStyle name="Zarez 4 5 3 5 3" xfId="35294" xr:uid="{00000000-0005-0000-0000-0000A28C0000}"/>
    <cellStyle name="Zarez 4 5 3 5 3 2" xfId="35295" xr:uid="{00000000-0005-0000-0000-0000A38C0000}"/>
    <cellStyle name="Zarez 4 5 3 5 4" xfId="35296" xr:uid="{00000000-0005-0000-0000-0000A48C0000}"/>
    <cellStyle name="Zarez 4 5 3 5 5" xfId="35297" xr:uid="{00000000-0005-0000-0000-0000A58C0000}"/>
    <cellStyle name="Zarez 4 5 3 6" xfId="35298" xr:uid="{00000000-0005-0000-0000-0000A68C0000}"/>
    <cellStyle name="Zarez 4 5 3 6 2" xfId="35299" xr:uid="{00000000-0005-0000-0000-0000A78C0000}"/>
    <cellStyle name="Zarez 4 5 3 6 2 2" xfId="35300" xr:uid="{00000000-0005-0000-0000-0000A88C0000}"/>
    <cellStyle name="Zarez 4 5 3 6 3" xfId="35301" xr:uid="{00000000-0005-0000-0000-0000A98C0000}"/>
    <cellStyle name="Zarez 4 5 3 6 3 2" xfId="35302" xr:uid="{00000000-0005-0000-0000-0000AA8C0000}"/>
    <cellStyle name="Zarez 4 5 3 6 4" xfId="35303" xr:uid="{00000000-0005-0000-0000-0000AB8C0000}"/>
    <cellStyle name="Zarez 4 5 3 7" xfId="35304" xr:uid="{00000000-0005-0000-0000-0000AC8C0000}"/>
    <cellStyle name="Zarez 4 5 3 7 2" xfId="35305" xr:uid="{00000000-0005-0000-0000-0000AD8C0000}"/>
    <cellStyle name="Zarez 4 5 3 7 2 2" xfId="35306" xr:uid="{00000000-0005-0000-0000-0000AE8C0000}"/>
    <cellStyle name="Zarez 4 5 3 7 3" xfId="35307" xr:uid="{00000000-0005-0000-0000-0000AF8C0000}"/>
    <cellStyle name="Zarez 4 5 3 7 3 2" xfId="35308" xr:uid="{00000000-0005-0000-0000-0000B08C0000}"/>
    <cellStyle name="Zarez 4 5 3 7 4" xfId="35309" xr:uid="{00000000-0005-0000-0000-0000B18C0000}"/>
    <cellStyle name="Zarez 4 5 3 8" xfId="35310" xr:uid="{00000000-0005-0000-0000-0000B28C0000}"/>
    <cellStyle name="Zarez 4 5 3 8 2" xfId="35311" xr:uid="{00000000-0005-0000-0000-0000B38C0000}"/>
    <cellStyle name="Zarez 4 5 3 9" xfId="35312" xr:uid="{00000000-0005-0000-0000-0000B48C0000}"/>
    <cellStyle name="Zarez 4 5 3 9 2" xfId="35313" xr:uid="{00000000-0005-0000-0000-0000B58C0000}"/>
    <cellStyle name="Zarez 4 5 4" xfId="35314" xr:uid="{00000000-0005-0000-0000-0000B68C0000}"/>
    <cellStyle name="Zarez 4 5 4 10" xfId="35315" xr:uid="{00000000-0005-0000-0000-0000B78C0000}"/>
    <cellStyle name="Zarez 4 5 4 11" xfId="35316" xr:uid="{00000000-0005-0000-0000-0000B88C0000}"/>
    <cellStyle name="Zarez 4 5 4 2" xfId="35317" xr:uid="{00000000-0005-0000-0000-0000B98C0000}"/>
    <cellStyle name="Zarez 4 5 4 2 2" xfId="35318" xr:uid="{00000000-0005-0000-0000-0000BA8C0000}"/>
    <cellStyle name="Zarez 4 5 4 2 2 2" xfId="35319" xr:uid="{00000000-0005-0000-0000-0000BB8C0000}"/>
    <cellStyle name="Zarez 4 5 4 2 3" xfId="35320" xr:uid="{00000000-0005-0000-0000-0000BC8C0000}"/>
    <cellStyle name="Zarez 4 5 4 2 3 2" xfId="35321" xr:uid="{00000000-0005-0000-0000-0000BD8C0000}"/>
    <cellStyle name="Zarez 4 5 4 2 4" xfId="35322" xr:uid="{00000000-0005-0000-0000-0000BE8C0000}"/>
    <cellStyle name="Zarez 4 5 4 2 5" xfId="35323" xr:uid="{00000000-0005-0000-0000-0000BF8C0000}"/>
    <cellStyle name="Zarez 4 5 4 3" xfId="35324" xr:uid="{00000000-0005-0000-0000-0000C08C0000}"/>
    <cellStyle name="Zarez 4 5 4 3 2" xfId="35325" xr:uid="{00000000-0005-0000-0000-0000C18C0000}"/>
    <cellStyle name="Zarez 4 5 4 3 2 2" xfId="35326" xr:uid="{00000000-0005-0000-0000-0000C28C0000}"/>
    <cellStyle name="Zarez 4 5 4 3 3" xfId="35327" xr:uid="{00000000-0005-0000-0000-0000C38C0000}"/>
    <cellStyle name="Zarez 4 5 4 3 3 2" xfId="35328" xr:uid="{00000000-0005-0000-0000-0000C48C0000}"/>
    <cellStyle name="Zarez 4 5 4 3 4" xfId="35329" xr:uid="{00000000-0005-0000-0000-0000C58C0000}"/>
    <cellStyle name="Zarez 4 5 4 3 5" xfId="35330" xr:uid="{00000000-0005-0000-0000-0000C68C0000}"/>
    <cellStyle name="Zarez 4 5 4 4" xfId="35331" xr:uid="{00000000-0005-0000-0000-0000C78C0000}"/>
    <cellStyle name="Zarez 4 5 4 4 2" xfId="35332" xr:uid="{00000000-0005-0000-0000-0000C88C0000}"/>
    <cellStyle name="Zarez 4 5 4 4 2 2" xfId="35333" xr:uid="{00000000-0005-0000-0000-0000C98C0000}"/>
    <cellStyle name="Zarez 4 5 4 4 3" xfId="35334" xr:uid="{00000000-0005-0000-0000-0000CA8C0000}"/>
    <cellStyle name="Zarez 4 5 4 4 3 2" xfId="35335" xr:uid="{00000000-0005-0000-0000-0000CB8C0000}"/>
    <cellStyle name="Zarez 4 5 4 4 4" xfId="35336" xr:uid="{00000000-0005-0000-0000-0000CC8C0000}"/>
    <cellStyle name="Zarez 4 5 4 4 5" xfId="35337" xr:uid="{00000000-0005-0000-0000-0000CD8C0000}"/>
    <cellStyle name="Zarez 4 5 4 5" xfId="35338" xr:uid="{00000000-0005-0000-0000-0000CE8C0000}"/>
    <cellStyle name="Zarez 4 5 4 5 2" xfId="35339" xr:uid="{00000000-0005-0000-0000-0000CF8C0000}"/>
    <cellStyle name="Zarez 4 5 4 5 2 2" xfId="35340" xr:uid="{00000000-0005-0000-0000-0000D08C0000}"/>
    <cellStyle name="Zarez 4 5 4 5 3" xfId="35341" xr:uid="{00000000-0005-0000-0000-0000D18C0000}"/>
    <cellStyle name="Zarez 4 5 4 5 3 2" xfId="35342" xr:uid="{00000000-0005-0000-0000-0000D28C0000}"/>
    <cellStyle name="Zarez 4 5 4 5 4" xfId="35343" xr:uid="{00000000-0005-0000-0000-0000D38C0000}"/>
    <cellStyle name="Zarez 4 5 4 5 5" xfId="35344" xr:uid="{00000000-0005-0000-0000-0000D48C0000}"/>
    <cellStyle name="Zarez 4 5 4 6" xfId="35345" xr:uid="{00000000-0005-0000-0000-0000D58C0000}"/>
    <cellStyle name="Zarez 4 5 4 6 2" xfId="35346" xr:uid="{00000000-0005-0000-0000-0000D68C0000}"/>
    <cellStyle name="Zarez 4 5 4 6 2 2" xfId="35347" xr:uid="{00000000-0005-0000-0000-0000D78C0000}"/>
    <cellStyle name="Zarez 4 5 4 6 3" xfId="35348" xr:uid="{00000000-0005-0000-0000-0000D88C0000}"/>
    <cellStyle name="Zarez 4 5 4 6 3 2" xfId="35349" xr:uid="{00000000-0005-0000-0000-0000D98C0000}"/>
    <cellStyle name="Zarez 4 5 4 6 4" xfId="35350" xr:uid="{00000000-0005-0000-0000-0000DA8C0000}"/>
    <cellStyle name="Zarez 4 5 4 7" xfId="35351" xr:uid="{00000000-0005-0000-0000-0000DB8C0000}"/>
    <cellStyle name="Zarez 4 5 4 7 2" xfId="35352" xr:uid="{00000000-0005-0000-0000-0000DC8C0000}"/>
    <cellStyle name="Zarez 4 5 4 7 2 2" xfId="35353" xr:uid="{00000000-0005-0000-0000-0000DD8C0000}"/>
    <cellStyle name="Zarez 4 5 4 7 3" xfId="35354" xr:uid="{00000000-0005-0000-0000-0000DE8C0000}"/>
    <cellStyle name="Zarez 4 5 4 7 3 2" xfId="35355" xr:uid="{00000000-0005-0000-0000-0000DF8C0000}"/>
    <cellStyle name="Zarez 4 5 4 7 4" xfId="35356" xr:uid="{00000000-0005-0000-0000-0000E08C0000}"/>
    <cellStyle name="Zarez 4 5 4 8" xfId="35357" xr:uid="{00000000-0005-0000-0000-0000E18C0000}"/>
    <cellStyle name="Zarez 4 5 4 8 2" xfId="35358" xr:uid="{00000000-0005-0000-0000-0000E28C0000}"/>
    <cellStyle name="Zarez 4 5 4 9" xfId="35359" xr:uid="{00000000-0005-0000-0000-0000E38C0000}"/>
    <cellStyle name="Zarez 4 5 4 9 2" xfId="35360" xr:uid="{00000000-0005-0000-0000-0000E48C0000}"/>
    <cellStyle name="Zarez 4 5 5" xfId="35361" xr:uid="{00000000-0005-0000-0000-0000E58C0000}"/>
    <cellStyle name="Zarez 4 5 5 10" xfId="35362" xr:uid="{00000000-0005-0000-0000-0000E68C0000}"/>
    <cellStyle name="Zarez 4 5 5 11" xfId="35363" xr:uid="{00000000-0005-0000-0000-0000E78C0000}"/>
    <cellStyle name="Zarez 4 5 5 2" xfId="35364" xr:uid="{00000000-0005-0000-0000-0000E88C0000}"/>
    <cellStyle name="Zarez 4 5 5 2 2" xfId="35365" xr:uid="{00000000-0005-0000-0000-0000E98C0000}"/>
    <cellStyle name="Zarez 4 5 5 2 2 2" xfId="35366" xr:uid="{00000000-0005-0000-0000-0000EA8C0000}"/>
    <cellStyle name="Zarez 4 5 5 2 3" xfId="35367" xr:uid="{00000000-0005-0000-0000-0000EB8C0000}"/>
    <cellStyle name="Zarez 4 5 5 2 3 2" xfId="35368" xr:uid="{00000000-0005-0000-0000-0000EC8C0000}"/>
    <cellStyle name="Zarez 4 5 5 2 4" xfId="35369" xr:uid="{00000000-0005-0000-0000-0000ED8C0000}"/>
    <cellStyle name="Zarez 4 5 5 2 5" xfId="35370" xr:uid="{00000000-0005-0000-0000-0000EE8C0000}"/>
    <cellStyle name="Zarez 4 5 5 3" xfId="35371" xr:uid="{00000000-0005-0000-0000-0000EF8C0000}"/>
    <cellStyle name="Zarez 4 5 5 3 2" xfId="35372" xr:uid="{00000000-0005-0000-0000-0000F08C0000}"/>
    <cellStyle name="Zarez 4 5 5 3 2 2" xfId="35373" xr:uid="{00000000-0005-0000-0000-0000F18C0000}"/>
    <cellStyle name="Zarez 4 5 5 3 3" xfId="35374" xr:uid="{00000000-0005-0000-0000-0000F28C0000}"/>
    <cellStyle name="Zarez 4 5 5 3 3 2" xfId="35375" xr:uid="{00000000-0005-0000-0000-0000F38C0000}"/>
    <cellStyle name="Zarez 4 5 5 3 4" xfId="35376" xr:uid="{00000000-0005-0000-0000-0000F48C0000}"/>
    <cellStyle name="Zarez 4 5 5 3 5" xfId="35377" xr:uid="{00000000-0005-0000-0000-0000F58C0000}"/>
    <cellStyle name="Zarez 4 5 5 4" xfId="35378" xr:uid="{00000000-0005-0000-0000-0000F68C0000}"/>
    <cellStyle name="Zarez 4 5 5 4 2" xfId="35379" xr:uid="{00000000-0005-0000-0000-0000F78C0000}"/>
    <cellStyle name="Zarez 4 5 5 4 2 2" xfId="35380" xr:uid="{00000000-0005-0000-0000-0000F88C0000}"/>
    <cellStyle name="Zarez 4 5 5 4 3" xfId="35381" xr:uid="{00000000-0005-0000-0000-0000F98C0000}"/>
    <cellStyle name="Zarez 4 5 5 4 3 2" xfId="35382" xr:uid="{00000000-0005-0000-0000-0000FA8C0000}"/>
    <cellStyle name="Zarez 4 5 5 4 4" xfId="35383" xr:uid="{00000000-0005-0000-0000-0000FB8C0000}"/>
    <cellStyle name="Zarez 4 5 5 4 5" xfId="35384" xr:uid="{00000000-0005-0000-0000-0000FC8C0000}"/>
    <cellStyle name="Zarez 4 5 5 5" xfId="35385" xr:uid="{00000000-0005-0000-0000-0000FD8C0000}"/>
    <cellStyle name="Zarez 4 5 5 5 2" xfId="35386" xr:uid="{00000000-0005-0000-0000-0000FE8C0000}"/>
    <cellStyle name="Zarez 4 5 5 5 2 2" xfId="35387" xr:uid="{00000000-0005-0000-0000-0000FF8C0000}"/>
    <cellStyle name="Zarez 4 5 5 5 3" xfId="35388" xr:uid="{00000000-0005-0000-0000-0000008D0000}"/>
    <cellStyle name="Zarez 4 5 5 5 3 2" xfId="35389" xr:uid="{00000000-0005-0000-0000-0000018D0000}"/>
    <cellStyle name="Zarez 4 5 5 5 4" xfId="35390" xr:uid="{00000000-0005-0000-0000-0000028D0000}"/>
    <cellStyle name="Zarez 4 5 5 5 5" xfId="35391" xr:uid="{00000000-0005-0000-0000-0000038D0000}"/>
    <cellStyle name="Zarez 4 5 5 6" xfId="35392" xr:uid="{00000000-0005-0000-0000-0000048D0000}"/>
    <cellStyle name="Zarez 4 5 5 6 2" xfId="35393" xr:uid="{00000000-0005-0000-0000-0000058D0000}"/>
    <cellStyle name="Zarez 4 5 5 6 2 2" xfId="35394" xr:uid="{00000000-0005-0000-0000-0000068D0000}"/>
    <cellStyle name="Zarez 4 5 5 6 3" xfId="35395" xr:uid="{00000000-0005-0000-0000-0000078D0000}"/>
    <cellStyle name="Zarez 4 5 5 6 3 2" xfId="35396" xr:uid="{00000000-0005-0000-0000-0000088D0000}"/>
    <cellStyle name="Zarez 4 5 5 6 4" xfId="35397" xr:uid="{00000000-0005-0000-0000-0000098D0000}"/>
    <cellStyle name="Zarez 4 5 5 7" xfId="35398" xr:uid="{00000000-0005-0000-0000-00000A8D0000}"/>
    <cellStyle name="Zarez 4 5 5 7 2" xfId="35399" xr:uid="{00000000-0005-0000-0000-00000B8D0000}"/>
    <cellStyle name="Zarez 4 5 5 7 2 2" xfId="35400" xr:uid="{00000000-0005-0000-0000-00000C8D0000}"/>
    <cellStyle name="Zarez 4 5 5 7 3" xfId="35401" xr:uid="{00000000-0005-0000-0000-00000D8D0000}"/>
    <cellStyle name="Zarez 4 5 5 7 3 2" xfId="35402" xr:uid="{00000000-0005-0000-0000-00000E8D0000}"/>
    <cellStyle name="Zarez 4 5 5 7 4" xfId="35403" xr:uid="{00000000-0005-0000-0000-00000F8D0000}"/>
    <cellStyle name="Zarez 4 5 5 8" xfId="35404" xr:uid="{00000000-0005-0000-0000-0000108D0000}"/>
    <cellStyle name="Zarez 4 5 5 8 2" xfId="35405" xr:uid="{00000000-0005-0000-0000-0000118D0000}"/>
    <cellStyle name="Zarez 4 5 5 9" xfId="35406" xr:uid="{00000000-0005-0000-0000-0000128D0000}"/>
    <cellStyle name="Zarez 4 5 5 9 2" xfId="35407" xr:uid="{00000000-0005-0000-0000-0000138D0000}"/>
    <cellStyle name="Zarez 4 5 6" xfId="35408" xr:uid="{00000000-0005-0000-0000-0000148D0000}"/>
    <cellStyle name="Zarez 4 5 6 10" xfId="35409" xr:uid="{00000000-0005-0000-0000-0000158D0000}"/>
    <cellStyle name="Zarez 4 5 6 11" xfId="35410" xr:uid="{00000000-0005-0000-0000-0000168D0000}"/>
    <cellStyle name="Zarez 4 5 6 2" xfId="35411" xr:uid="{00000000-0005-0000-0000-0000178D0000}"/>
    <cellStyle name="Zarez 4 5 6 2 2" xfId="35412" xr:uid="{00000000-0005-0000-0000-0000188D0000}"/>
    <cellStyle name="Zarez 4 5 6 2 2 2" xfId="35413" xr:uid="{00000000-0005-0000-0000-0000198D0000}"/>
    <cellStyle name="Zarez 4 5 6 2 3" xfId="35414" xr:uid="{00000000-0005-0000-0000-00001A8D0000}"/>
    <cellStyle name="Zarez 4 5 6 2 3 2" xfId="35415" xr:uid="{00000000-0005-0000-0000-00001B8D0000}"/>
    <cellStyle name="Zarez 4 5 6 2 4" xfId="35416" xr:uid="{00000000-0005-0000-0000-00001C8D0000}"/>
    <cellStyle name="Zarez 4 5 6 2 5" xfId="35417" xr:uid="{00000000-0005-0000-0000-00001D8D0000}"/>
    <cellStyle name="Zarez 4 5 6 3" xfId="35418" xr:uid="{00000000-0005-0000-0000-00001E8D0000}"/>
    <cellStyle name="Zarez 4 5 6 3 2" xfId="35419" xr:uid="{00000000-0005-0000-0000-00001F8D0000}"/>
    <cellStyle name="Zarez 4 5 6 3 2 2" xfId="35420" xr:uid="{00000000-0005-0000-0000-0000208D0000}"/>
    <cellStyle name="Zarez 4 5 6 3 3" xfId="35421" xr:uid="{00000000-0005-0000-0000-0000218D0000}"/>
    <cellStyle name="Zarez 4 5 6 3 3 2" xfId="35422" xr:uid="{00000000-0005-0000-0000-0000228D0000}"/>
    <cellStyle name="Zarez 4 5 6 3 4" xfId="35423" xr:uid="{00000000-0005-0000-0000-0000238D0000}"/>
    <cellStyle name="Zarez 4 5 6 3 5" xfId="35424" xr:uid="{00000000-0005-0000-0000-0000248D0000}"/>
    <cellStyle name="Zarez 4 5 6 4" xfId="35425" xr:uid="{00000000-0005-0000-0000-0000258D0000}"/>
    <cellStyle name="Zarez 4 5 6 4 2" xfId="35426" xr:uid="{00000000-0005-0000-0000-0000268D0000}"/>
    <cellStyle name="Zarez 4 5 6 4 2 2" xfId="35427" xr:uid="{00000000-0005-0000-0000-0000278D0000}"/>
    <cellStyle name="Zarez 4 5 6 4 3" xfId="35428" xr:uid="{00000000-0005-0000-0000-0000288D0000}"/>
    <cellStyle name="Zarez 4 5 6 4 3 2" xfId="35429" xr:uid="{00000000-0005-0000-0000-0000298D0000}"/>
    <cellStyle name="Zarez 4 5 6 4 4" xfId="35430" xr:uid="{00000000-0005-0000-0000-00002A8D0000}"/>
    <cellStyle name="Zarez 4 5 6 4 5" xfId="35431" xr:uid="{00000000-0005-0000-0000-00002B8D0000}"/>
    <cellStyle name="Zarez 4 5 6 5" xfId="35432" xr:uid="{00000000-0005-0000-0000-00002C8D0000}"/>
    <cellStyle name="Zarez 4 5 6 5 2" xfId="35433" xr:uid="{00000000-0005-0000-0000-00002D8D0000}"/>
    <cellStyle name="Zarez 4 5 6 5 2 2" xfId="35434" xr:uid="{00000000-0005-0000-0000-00002E8D0000}"/>
    <cellStyle name="Zarez 4 5 6 5 3" xfId="35435" xr:uid="{00000000-0005-0000-0000-00002F8D0000}"/>
    <cellStyle name="Zarez 4 5 6 5 3 2" xfId="35436" xr:uid="{00000000-0005-0000-0000-0000308D0000}"/>
    <cellStyle name="Zarez 4 5 6 5 4" xfId="35437" xr:uid="{00000000-0005-0000-0000-0000318D0000}"/>
    <cellStyle name="Zarez 4 5 6 5 5" xfId="35438" xr:uid="{00000000-0005-0000-0000-0000328D0000}"/>
    <cellStyle name="Zarez 4 5 6 6" xfId="35439" xr:uid="{00000000-0005-0000-0000-0000338D0000}"/>
    <cellStyle name="Zarez 4 5 6 6 2" xfId="35440" xr:uid="{00000000-0005-0000-0000-0000348D0000}"/>
    <cellStyle name="Zarez 4 5 6 6 2 2" xfId="35441" xr:uid="{00000000-0005-0000-0000-0000358D0000}"/>
    <cellStyle name="Zarez 4 5 6 6 3" xfId="35442" xr:uid="{00000000-0005-0000-0000-0000368D0000}"/>
    <cellStyle name="Zarez 4 5 6 6 3 2" xfId="35443" xr:uid="{00000000-0005-0000-0000-0000378D0000}"/>
    <cellStyle name="Zarez 4 5 6 6 4" xfId="35444" xr:uid="{00000000-0005-0000-0000-0000388D0000}"/>
    <cellStyle name="Zarez 4 5 6 7" xfId="35445" xr:uid="{00000000-0005-0000-0000-0000398D0000}"/>
    <cellStyle name="Zarez 4 5 6 7 2" xfId="35446" xr:uid="{00000000-0005-0000-0000-00003A8D0000}"/>
    <cellStyle name="Zarez 4 5 6 7 2 2" xfId="35447" xr:uid="{00000000-0005-0000-0000-00003B8D0000}"/>
    <cellStyle name="Zarez 4 5 6 7 3" xfId="35448" xr:uid="{00000000-0005-0000-0000-00003C8D0000}"/>
    <cellStyle name="Zarez 4 5 6 7 3 2" xfId="35449" xr:uid="{00000000-0005-0000-0000-00003D8D0000}"/>
    <cellStyle name="Zarez 4 5 6 7 4" xfId="35450" xr:uid="{00000000-0005-0000-0000-00003E8D0000}"/>
    <cellStyle name="Zarez 4 5 6 8" xfId="35451" xr:uid="{00000000-0005-0000-0000-00003F8D0000}"/>
    <cellStyle name="Zarez 4 5 6 8 2" xfId="35452" xr:uid="{00000000-0005-0000-0000-0000408D0000}"/>
    <cellStyle name="Zarez 4 5 6 9" xfId="35453" xr:uid="{00000000-0005-0000-0000-0000418D0000}"/>
    <cellStyle name="Zarez 4 5 6 9 2" xfId="35454" xr:uid="{00000000-0005-0000-0000-0000428D0000}"/>
    <cellStyle name="Zarez 4 5 7" xfId="35455" xr:uid="{00000000-0005-0000-0000-0000438D0000}"/>
    <cellStyle name="Zarez 4 5 7 10" xfId="35456" xr:uid="{00000000-0005-0000-0000-0000448D0000}"/>
    <cellStyle name="Zarez 4 5 7 11" xfId="35457" xr:uid="{00000000-0005-0000-0000-0000458D0000}"/>
    <cellStyle name="Zarez 4 5 7 2" xfId="35458" xr:uid="{00000000-0005-0000-0000-0000468D0000}"/>
    <cellStyle name="Zarez 4 5 7 2 2" xfId="35459" xr:uid="{00000000-0005-0000-0000-0000478D0000}"/>
    <cellStyle name="Zarez 4 5 7 2 2 2" xfId="35460" xr:uid="{00000000-0005-0000-0000-0000488D0000}"/>
    <cellStyle name="Zarez 4 5 7 2 3" xfId="35461" xr:uid="{00000000-0005-0000-0000-0000498D0000}"/>
    <cellStyle name="Zarez 4 5 7 2 3 2" xfId="35462" xr:uid="{00000000-0005-0000-0000-00004A8D0000}"/>
    <cellStyle name="Zarez 4 5 7 2 4" xfId="35463" xr:uid="{00000000-0005-0000-0000-00004B8D0000}"/>
    <cellStyle name="Zarez 4 5 7 2 5" xfId="35464" xr:uid="{00000000-0005-0000-0000-00004C8D0000}"/>
    <cellStyle name="Zarez 4 5 7 3" xfId="35465" xr:uid="{00000000-0005-0000-0000-00004D8D0000}"/>
    <cellStyle name="Zarez 4 5 7 3 2" xfId="35466" xr:uid="{00000000-0005-0000-0000-00004E8D0000}"/>
    <cellStyle name="Zarez 4 5 7 3 2 2" xfId="35467" xr:uid="{00000000-0005-0000-0000-00004F8D0000}"/>
    <cellStyle name="Zarez 4 5 7 3 3" xfId="35468" xr:uid="{00000000-0005-0000-0000-0000508D0000}"/>
    <cellStyle name="Zarez 4 5 7 3 3 2" xfId="35469" xr:uid="{00000000-0005-0000-0000-0000518D0000}"/>
    <cellStyle name="Zarez 4 5 7 3 4" xfId="35470" xr:uid="{00000000-0005-0000-0000-0000528D0000}"/>
    <cellStyle name="Zarez 4 5 7 3 5" xfId="35471" xr:uid="{00000000-0005-0000-0000-0000538D0000}"/>
    <cellStyle name="Zarez 4 5 7 4" xfId="35472" xr:uid="{00000000-0005-0000-0000-0000548D0000}"/>
    <cellStyle name="Zarez 4 5 7 4 2" xfId="35473" xr:uid="{00000000-0005-0000-0000-0000558D0000}"/>
    <cellStyle name="Zarez 4 5 7 4 2 2" xfId="35474" xr:uid="{00000000-0005-0000-0000-0000568D0000}"/>
    <cellStyle name="Zarez 4 5 7 4 3" xfId="35475" xr:uid="{00000000-0005-0000-0000-0000578D0000}"/>
    <cellStyle name="Zarez 4 5 7 4 3 2" xfId="35476" xr:uid="{00000000-0005-0000-0000-0000588D0000}"/>
    <cellStyle name="Zarez 4 5 7 4 4" xfId="35477" xr:uid="{00000000-0005-0000-0000-0000598D0000}"/>
    <cellStyle name="Zarez 4 5 7 4 5" xfId="35478" xr:uid="{00000000-0005-0000-0000-00005A8D0000}"/>
    <cellStyle name="Zarez 4 5 7 5" xfId="35479" xr:uid="{00000000-0005-0000-0000-00005B8D0000}"/>
    <cellStyle name="Zarez 4 5 7 5 2" xfId="35480" xr:uid="{00000000-0005-0000-0000-00005C8D0000}"/>
    <cellStyle name="Zarez 4 5 7 5 2 2" xfId="35481" xr:uid="{00000000-0005-0000-0000-00005D8D0000}"/>
    <cellStyle name="Zarez 4 5 7 5 3" xfId="35482" xr:uid="{00000000-0005-0000-0000-00005E8D0000}"/>
    <cellStyle name="Zarez 4 5 7 5 3 2" xfId="35483" xr:uid="{00000000-0005-0000-0000-00005F8D0000}"/>
    <cellStyle name="Zarez 4 5 7 5 4" xfId="35484" xr:uid="{00000000-0005-0000-0000-0000608D0000}"/>
    <cellStyle name="Zarez 4 5 7 5 5" xfId="35485" xr:uid="{00000000-0005-0000-0000-0000618D0000}"/>
    <cellStyle name="Zarez 4 5 7 6" xfId="35486" xr:uid="{00000000-0005-0000-0000-0000628D0000}"/>
    <cellStyle name="Zarez 4 5 7 6 2" xfId="35487" xr:uid="{00000000-0005-0000-0000-0000638D0000}"/>
    <cellStyle name="Zarez 4 5 7 6 2 2" xfId="35488" xr:uid="{00000000-0005-0000-0000-0000648D0000}"/>
    <cellStyle name="Zarez 4 5 7 6 3" xfId="35489" xr:uid="{00000000-0005-0000-0000-0000658D0000}"/>
    <cellStyle name="Zarez 4 5 7 6 3 2" xfId="35490" xr:uid="{00000000-0005-0000-0000-0000668D0000}"/>
    <cellStyle name="Zarez 4 5 7 6 4" xfId="35491" xr:uid="{00000000-0005-0000-0000-0000678D0000}"/>
    <cellStyle name="Zarez 4 5 7 7" xfId="35492" xr:uid="{00000000-0005-0000-0000-0000688D0000}"/>
    <cellStyle name="Zarez 4 5 7 7 2" xfId="35493" xr:uid="{00000000-0005-0000-0000-0000698D0000}"/>
    <cellStyle name="Zarez 4 5 7 7 2 2" xfId="35494" xr:uid="{00000000-0005-0000-0000-00006A8D0000}"/>
    <cellStyle name="Zarez 4 5 7 7 3" xfId="35495" xr:uid="{00000000-0005-0000-0000-00006B8D0000}"/>
    <cellStyle name="Zarez 4 5 7 7 3 2" xfId="35496" xr:uid="{00000000-0005-0000-0000-00006C8D0000}"/>
    <cellStyle name="Zarez 4 5 7 7 4" xfId="35497" xr:uid="{00000000-0005-0000-0000-00006D8D0000}"/>
    <cellStyle name="Zarez 4 5 7 8" xfId="35498" xr:uid="{00000000-0005-0000-0000-00006E8D0000}"/>
    <cellStyle name="Zarez 4 5 7 8 2" xfId="35499" xr:uid="{00000000-0005-0000-0000-00006F8D0000}"/>
    <cellStyle name="Zarez 4 5 7 9" xfId="35500" xr:uid="{00000000-0005-0000-0000-0000708D0000}"/>
    <cellStyle name="Zarez 4 5 7 9 2" xfId="35501" xr:uid="{00000000-0005-0000-0000-0000718D0000}"/>
    <cellStyle name="Zarez 4 5 8" xfId="35502" xr:uid="{00000000-0005-0000-0000-0000728D0000}"/>
    <cellStyle name="Zarez 4 5 8 2" xfId="35503" xr:uid="{00000000-0005-0000-0000-0000738D0000}"/>
    <cellStyle name="Zarez 4 5 8 2 2" xfId="35504" xr:uid="{00000000-0005-0000-0000-0000748D0000}"/>
    <cellStyle name="Zarez 4 5 8 3" xfId="35505" xr:uid="{00000000-0005-0000-0000-0000758D0000}"/>
    <cellStyle name="Zarez 4 5 8 3 2" xfId="35506" xr:uid="{00000000-0005-0000-0000-0000768D0000}"/>
    <cellStyle name="Zarez 4 5 8 4" xfId="35507" xr:uid="{00000000-0005-0000-0000-0000778D0000}"/>
    <cellStyle name="Zarez 4 5 9" xfId="35508" xr:uid="{00000000-0005-0000-0000-0000788D0000}"/>
    <cellStyle name="Zarez 4 5 9 2" xfId="35509" xr:uid="{00000000-0005-0000-0000-0000798D0000}"/>
    <cellStyle name="Zarez 4 5 9 2 2" xfId="35510" xr:uid="{00000000-0005-0000-0000-00007A8D0000}"/>
    <cellStyle name="Zarez 4 5 9 3" xfId="35511" xr:uid="{00000000-0005-0000-0000-00007B8D0000}"/>
    <cellStyle name="Zarez 4 6" xfId="35512" xr:uid="{00000000-0005-0000-0000-00007C8D0000}"/>
    <cellStyle name="Zarez 4 6 10" xfId="35513" xr:uid="{00000000-0005-0000-0000-00007D8D0000}"/>
    <cellStyle name="Zarez 4 6 10 2" xfId="35514" xr:uid="{00000000-0005-0000-0000-00007E8D0000}"/>
    <cellStyle name="Zarez 4 6 10 2 2" xfId="35515" xr:uid="{00000000-0005-0000-0000-00007F8D0000}"/>
    <cellStyle name="Zarez 4 6 10 3" xfId="35516" xr:uid="{00000000-0005-0000-0000-0000808D0000}"/>
    <cellStyle name="Zarez 4 6 11" xfId="35517" xr:uid="{00000000-0005-0000-0000-0000818D0000}"/>
    <cellStyle name="Zarez 4 6 11 2" xfId="35518" xr:uid="{00000000-0005-0000-0000-0000828D0000}"/>
    <cellStyle name="Zarez 4 6 11 2 2" xfId="35519" xr:uid="{00000000-0005-0000-0000-0000838D0000}"/>
    <cellStyle name="Zarez 4 6 11 3" xfId="35520" xr:uid="{00000000-0005-0000-0000-0000848D0000}"/>
    <cellStyle name="Zarez 4 6 12" xfId="35521" xr:uid="{00000000-0005-0000-0000-0000858D0000}"/>
    <cellStyle name="Zarez 4 6 12 2" xfId="35522" xr:uid="{00000000-0005-0000-0000-0000868D0000}"/>
    <cellStyle name="Zarez 4 6 13" xfId="35523" xr:uid="{00000000-0005-0000-0000-0000878D0000}"/>
    <cellStyle name="Zarez 4 6 13 2" xfId="35524" xr:uid="{00000000-0005-0000-0000-0000888D0000}"/>
    <cellStyle name="Zarez 4 6 14" xfId="35525" xr:uid="{00000000-0005-0000-0000-0000898D0000}"/>
    <cellStyle name="Zarez 4 6 15" xfId="35526" xr:uid="{00000000-0005-0000-0000-00008A8D0000}"/>
    <cellStyle name="Zarez 4 6 2" xfId="35527" xr:uid="{00000000-0005-0000-0000-00008B8D0000}"/>
    <cellStyle name="Zarez 4 6 2 10" xfId="35528" xr:uid="{00000000-0005-0000-0000-00008C8D0000}"/>
    <cellStyle name="Zarez 4 6 2 11" xfId="35529" xr:uid="{00000000-0005-0000-0000-00008D8D0000}"/>
    <cellStyle name="Zarez 4 6 2 2" xfId="35530" xr:uid="{00000000-0005-0000-0000-00008E8D0000}"/>
    <cellStyle name="Zarez 4 6 2 2 2" xfId="35531" xr:uid="{00000000-0005-0000-0000-00008F8D0000}"/>
    <cellStyle name="Zarez 4 6 2 2 2 2" xfId="35532" xr:uid="{00000000-0005-0000-0000-0000908D0000}"/>
    <cellStyle name="Zarez 4 6 2 2 3" xfId="35533" xr:uid="{00000000-0005-0000-0000-0000918D0000}"/>
    <cellStyle name="Zarez 4 6 2 2 3 2" xfId="35534" xr:uid="{00000000-0005-0000-0000-0000928D0000}"/>
    <cellStyle name="Zarez 4 6 2 2 4" xfId="35535" xr:uid="{00000000-0005-0000-0000-0000938D0000}"/>
    <cellStyle name="Zarez 4 6 2 2 5" xfId="35536" xr:uid="{00000000-0005-0000-0000-0000948D0000}"/>
    <cellStyle name="Zarez 4 6 2 3" xfId="35537" xr:uid="{00000000-0005-0000-0000-0000958D0000}"/>
    <cellStyle name="Zarez 4 6 2 3 2" xfId="35538" xr:uid="{00000000-0005-0000-0000-0000968D0000}"/>
    <cellStyle name="Zarez 4 6 2 3 2 2" xfId="35539" xr:uid="{00000000-0005-0000-0000-0000978D0000}"/>
    <cellStyle name="Zarez 4 6 2 3 3" xfId="35540" xr:uid="{00000000-0005-0000-0000-0000988D0000}"/>
    <cellStyle name="Zarez 4 6 2 3 3 2" xfId="35541" xr:uid="{00000000-0005-0000-0000-0000998D0000}"/>
    <cellStyle name="Zarez 4 6 2 3 4" xfId="35542" xr:uid="{00000000-0005-0000-0000-00009A8D0000}"/>
    <cellStyle name="Zarez 4 6 2 3 5" xfId="35543" xr:uid="{00000000-0005-0000-0000-00009B8D0000}"/>
    <cellStyle name="Zarez 4 6 2 4" xfId="35544" xr:uid="{00000000-0005-0000-0000-00009C8D0000}"/>
    <cellStyle name="Zarez 4 6 2 4 2" xfId="35545" xr:uid="{00000000-0005-0000-0000-00009D8D0000}"/>
    <cellStyle name="Zarez 4 6 2 4 2 2" xfId="35546" xr:uid="{00000000-0005-0000-0000-00009E8D0000}"/>
    <cellStyle name="Zarez 4 6 2 4 3" xfId="35547" xr:uid="{00000000-0005-0000-0000-00009F8D0000}"/>
    <cellStyle name="Zarez 4 6 2 4 3 2" xfId="35548" xr:uid="{00000000-0005-0000-0000-0000A08D0000}"/>
    <cellStyle name="Zarez 4 6 2 4 4" xfId="35549" xr:uid="{00000000-0005-0000-0000-0000A18D0000}"/>
    <cellStyle name="Zarez 4 6 2 4 5" xfId="35550" xr:uid="{00000000-0005-0000-0000-0000A28D0000}"/>
    <cellStyle name="Zarez 4 6 2 5" xfId="35551" xr:uid="{00000000-0005-0000-0000-0000A38D0000}"/>
    <cellStyle name="Zarez 4 6 2 5 2" xfId="35552" xr:uid="{00000000-0005-0000-0000-0000A48D0000}"/>
    <cellStyle name="Zarez 4 6 2 5 2 2" xfId="35553" xr:uid="{00000000-0005-0000-0000-0000A58D0000}"/>
    <cellStyle name="Zarez 4 6 2 5 3" xfId="35554" xr:uid="{00000000-0005-0000-0000-0000A68D0000}"/>
    <cellStyle name="Zarez 4 6 2 5 3 2" xfId="35555" xr:uid="{00000000-0005-0000-0000-0000A78D0000}"/>
    <cellStyle name="Zarez 4 6 2 5 4" xfId="35556" xr:uid="{00000000-0005-0000-0000-0000A88D0000}"/>
    <cellStyle name="Zarez 4 6 2 5 5" xfId="35557" xr:uid="{00000000-0005-0000-0000-0000A98D0000}"/>
    <cellStyle name="Zarez 4 6 2 6" xfId="35558" xr:uid="{00000000-0005-0000-0000-0000AA8D0000}"/>
    <cellStyle name="Zarez 4 6 2 6 2" xfId="35559" xr:uid="{00000000-0005-0000-0000-0000AB8D0000}"/>
    <cellStyle name="Zarez 4 6 2 6 2 2" xfId="35560" xr:uid="{00000000-0005-0000-0000-0000AC8D0000}"/>
    <cellStyle name="Zarez 4 6 2 6 3" xfId="35561" xr:uid="{00000000-0005-0000-0000-0000AD8D0000}"/>
    <cellStyle name="Zarez 4 6 2 6 3 2" xfId="35562" xr:uid="{00000000-0005-0000-0000-0000AE8D0000}"/>
    <cellStyle name="Zarez 4 6 2 6 4" xfId="35563" xr:uid="{00000000-0005-0000-0000-0000AF8D0000}"/>
    <cellStyle name="Zarez 4 6 2 7" xfId="35564" xr:uid="{00000000-0005-0000-0000-0000B08D0000}"/>
    <cellStyle name="Zarez 4 6 2 7 2" xfId="35565" xr:uid="{00000000-0005-0000-0000-0000B18D0000}"/>
    <cellStyle name="Zarez 4 6 2 7 2 2" xfId="35566" xr:uid="{00000000-0005-0000-0000-0000B28D0000}"/>
    <cellStyle name="Zarez 4 6 2 7 3" xfId="35567" xr:uid="{00000000-0005-0000-0000-0000B38D0000}"/>
    <cellStyle name="Zarez 4 6 2 7 3 2" xfId="35568" xr:uid="{00000000-0005-0000-0000-0000B48D0000}"/>
    <cellStyle name="Zarez 4 6 2 7 4" xfId="35569" xr:uid="{00000000-0005-0000-0000-0000B58D0000}"/>
    <cellStyle name="Zarez 4 6 2 8" xfId="35570" xr:uid="{00000000-0005-0000-0000-0000B68D0000}"/>
    <cellStyle name="Zarez 4 6 2 8 2" xfId="35571" xr:uid="{00000000-0005-0000-0000-0000B78D0000}"/>
    <cellStyle name="Zarez 4 6 2 9" xfId="35572" xr:uid="{00000000-0005-0000-0000-0000B88D0000}"/>
    <cellStyle name="Zarez 4 6 2 9 2" xfId="35573" xr:uid="{00000000-0005-0000-0000-0000B98D0000}"/>
    <cellStyle name="Zarez 4 6 3" xfId="35574" xr:uid="{00000000-0005-0000-0000-0000BA8D0000}"/>
    <cellStyle name="Zarez 4 6 3 10" xfId="35575" xr:uid="{00000000-0005-0000-0000-0000BB8D0000}"/>
    <cellStyle name="Zarez 4 6 3 11" xfId="35576" xr:uid="{00000000-0005-0000-0000-0000BC8D0000}"/>
    <cellStyle name="Zarez 4 6 3 2" xfId="35577" xr:uid="{00000000-0005-0000-0000-0000BD8D0000}"/>
    <cellStyle name="Zarez 4 6 3 2 2" xfId="35578" xr:uid="{00000000-0005-0000-0000-0000BE8D0000}"/>
    <cellStyle name="Zarez 4 6 3 2 2 2" xfId="35579" xr:uid="{00000000-0005-0000-0000-0000BF8D0000}"/>
    <cellStyle name="Zarez 4 6 3 2 3" xfId="35580" xr:uid="{00000000-0005-0000-0000-0000C08D0000}"/>
    <cellStyle name="Zarez 4 6 3 2 3 2" xfId="35581" xr:uid="{00000000-0005-0000-0000-0000C18D0000}"/>
    <cellStyle name="Zarez 4 6 3 2 4" xfId="35582" xr:uid="{00000000-0005-0000-0000-0000C28D0000}"/>
    <cellStyle name="Zarez 4 6 3 2 5" xfId="35583" xr:uid="{00000000-0005-0000-0000-0000C38D0000}"/>
    <cellStyle name="Zarez 4 6 3 3" xfId="35584" xr:uid="{00000000-0005-0000-0000-0000C48D0000}"/>
    <cellStyle name="Zarez 4 6 3 3 2" xfId="35585" xr:uid="{00000000-0005-0000-0000-0000C58D0000}"/>
    <cellStyle name="Zarez 4 6 3 3 2 2" xfId="35586" xr:uid="{00000000-0005-0000-0000-0000C68D0000}"/>
    <cellStyle name="Zarez 4 6 3 3 3" xfId="35587" xr:uid="{00000000-0005-0000-0000-0000C78D0000}"/>
    <cellStyle name="Zarez 4 6 3 3 3 2" xfId="35588" xr:uid="{00000000-0005-0000-0000-0000C88D0000}"/>
    <cellStyle name="Zarez 4 6 3 3 4" xfId="35589" xr:uid="{00000000-0005-0000-0000-0000C98D0000}"/>
    <cellStyle name="Zarez 4 6 3 3 5" xfId="35590" xr:uid="{00000000-0005-0000-0000-0000CA8D0000}"/>
    <cellStyle name="Zarez 4 6 3 4" xfId="35591" xr:uid="{00000000-0005-0000-0000-0000CB8D0000}"/>
    <cellStyle name="Zarez 4 6 3 4 2" xfId="35592" xr:uid="{00000000-0005-0000-0000-0000CC8D0000}"/>
    <cellStyle name="Zarez 4 6 3 4 2 2" xfId="35593" xr:uid="{00000000-0005-0000-0000-0000CD8D0000}"/>
    <cellStyle name="Zarez 4 6 3 4 3" xfId="35594" xr:uid="{00000000-0005-0000-0000-0000CE8D0000}"/>
    <cellStyle name="Zarez 4 6 3 4 3 2" xfId="35595" xr:uid="{00000000-0005-0000-0000-0000CF8D0000}"/>
    <cellStyle name="Zarez 4 6 3 4 4" xfId="35596" xr:uid="{00000000-0005-0000-0000-0000D08D0000}"/>
    <cellStyle name="Zarez 4 6 3 4 5" xfId="35597" xr:uid="{00000000-0005-0000-0000-0000D18D0000}"/>
    <cellStyle name="Zarez 4 6 3 5" xfId="35598" xr:uid="{00000000-0005-0000-0000-0000D28D0000}"/>
    <cellStyle name="Zarez 4 6 3 5 2" xfId="35599" xr:uid="{00000000-0005-0000-0000-0000D38D0000}"/>
    <cellStyle name="Zarez 4 6 3 5 2 2" xfId="35600" xr:uid="{00000000-0005-0000-0000-0000D48D0000}"/>
    <cellStyle name="Zarez 4 6 3 5 3" xfId="35601" xr:uid="{00000000-0005-0000-0000-0000D58D0000}"/>
    <cellStyle name="Zarez 4 6 3 5 3 2" xfId="35602" xr:uid="{00000000-0005-0000-0000-0000D68D0000}"/>
    <cellStyle name="Zarez 4 6 3 5 4" xfId="35603" xr:uid="{00000000-0005-0000-0000-0000D78D0000}"/>
    <cellStyle name="Zarez 4 6 3 5 5" xfId="35604" xr:uid="{00000000-0005-0000-0000-0000D88D0000}"/>
    <cellStyle name="Zarez 4 6 3 6" xfId="35605" xr:uid="{00000000-0005-0000-0000-0000D98D0000}"/>
    <cellStyle name="Zarez 4 6 3 6 2" xfId="35606" xr:uid="{00000000-0005-0000-0000-0000DA8D0000}"/>
    <cellStyle name="Zarez 4 6 3 6 2 2" xfId="35607" xr:uid="{00000000-0005-0000-0000-0000DB8D0000}"/>
    <cellStyle name="Zarez 4 6 3 6 3" xfId="35608" xr:uid="{00000000-0005-0000-0000-0000DC8D0000}"/>
    <cellStyle name="Zarez 4 6 3 6 3 2" xfId="35609" xr:uid="{00000000-0005-0000-0000-0000DD8D0000}"/>
    <cellStyle name="Zarez 4 6 3 6 4" xfId="35610" xr:uid="{00000000-0005-0000-0000-0000DE8D0000}"/>
    <cellStyle name="Zarez 4 6 3 7" xfId="35611" xr:uid="{00000000-0005-0000-0000-0000DF8D0000}"/>
    <cellStyle name="Zarez 4 6 3 7 2" xfId="35612" xr:uid="{00000000-0005-0000-0000-0000E08D0000}"/>
    <cellStyle name="Zarez 4 6 3 7 2 2" xfId="35613" xr:uid="{00000000-0005-0000-0000-0000E18D0000}"/>
    <cellStyle name="Zarez 4 6 3 7 3" xfId="35614" xr:uid="{00000000-0005-0000-0000-0000E28D0000}"/>
    <cellStyle name="Zarez 4 6 3 7 3 2" xfId="35615" xr:uid="{00000000-0005-0000-0000-0000E38D0000}"/>
    <cellStyle name="Zarez 4 6 3 7 4" xfId="35616" xr:uid="{00000000-0005-0000-0000-0000E48D0000}"/>
    <cellStyle name="Zarez 4 6 3 8" xfId="35617" xr:uid="{00000000-0005-0000-0000-0000E58D0000}"/>
    <cellStyle name="Zarez 4 6 3 8 2" xfId="35618" xr:uid="{00000000-0005-0000-0000-0000E68D0000}"/>
    <cellStyle name="Zarez 4 6 3 9" xfId="35619" xr:uid="{00000000-0005-0000-0000-0000E78D0000}"/>
    <cellStyle name="Zarez 4 6 3 9 2" xfId="35620" xr:uid="{00000000-0005-0000-0000-0000E88D0000}"/>
    <cellStyle name="Zarez 4 6 4" xfId="35621" xr:uid="{00000000-0005-0000-0000-0000E98D0000}"/>
    <cellStyle name="Zarez 4 6 4 10" xfId="35622" xr:uid="{00000000-0005-0000-0000-0000EA8D0000}"/>
    <cellStyle name="Zarez 4 6 4 11" xfId="35623" xr:uid="{00000000-0005-0000-0000-0000EB8D0000}"/>
    <cellStyle name="Zarez 4 6 4 2" xfId="35624" xr:uid="{00000000-0005-0000-0000-0000EC8D0000}"/>
    <cellStyle name="Zarez 4 6 4 2 2" xfId="35625" xr:uid="{00000000-0005-0000-0000-0000ED8D0000}"/>
    <cellStyle name="Zarez 4 6 4 2 2 2" xfId="35626" xr:uid="{00000000-0005-0000-0000-0000EE8D0000}"/>
    <cellStyle name="Zarez 4 6 4 2 3" xfId="35627" xr:uid="{00000000-0005-0000-0000-0000EF8D0000}"/>
    <cellStyle name="Zarez 4 6 4 2 3 2" xfId="35628" xr:uid="{00000000-0005-0000-0000-0000F08D0000}"/>
    <cellStyle name="Zarez 4 6 4 2 4" xfId="35629" xr:uid="{00000000-0005-0000-0000-0000F18D0000}"/>
    <cellStyle name="Zarez 4 6 4 2 5" xfId="35630" xr:uid="{00000000-0005-0000-0000-0000F28D0000}"/>
    <cellStyle name="Zarez 4 6 4 3" xfId="35631" xr:uid="{00000000-0005-0000-0000-0000F38D0000}"/>
    <cellStyle name="Zarez 4 6 4 3 2" xfId="35632" xr:uid="{00000000-0005-0000-0000-0000F48D0000}"/>
    <cellStyle name="Zarez 4 6 4 3 2 2" xfId="35633" xr:uid="{00000000-0005-0000-0000-0000F58D0000}"/>
    <cellStyle name="Zarez 4 6 4 3 3" xfId="35634" xr:uid="{00000000-0005-0000-0000-0000F68D0000}"/>
    <cellStyle name="Zarez 4 6 4 3 3 2" xfId="35635" xr:uid="{00000000-0005-0000-0000-0000F78D0000}"/>
    <cellStyle name="Zarez 4 6 4 3 4" xfId="35636" xr:uid="{00000000-0005-0000-0000-0000F88D0000}"/>
    <cellStyle name="Zarez 4 6 4 3 5" xfId="35637" xr:uid="{00000000-0005-0000-0000-0000F98D0000}"/>
    <cellStyle name="Zarez 4 6 4 4" xfId="35638" xr:uid="{00000000-0005-0000-0000-0000FA8D0000}"/>
    <cellStyle name="Zarez 4 6 4 4 2" xfId="35639" xr:uid="{00000000-0005-0000-0000-0000FB8D0000}"/>
    <cellStyle name="Zarez 4 6 4 4 2 2" xfId="35640" xr:uid="{00000000-0005-0000-0000-0000FC8D0000}"/>
    <cellStyle name="Zarez 4 6 4 4 3" xfId="35641" xr:uid="{00000000-0005-0000-0000-0000FD8D0000}"/>
    <cellStyle name="Zarez 4 6 4 4 3 2" xfId="35642" xr:uid="{00000000-0005-0000-0000-0000FE8D0000}"/>
    <cellStyle name="Zarez 4 6 4 4 4" xfId="35643" xr:uid="{00000000-0005-0000-0000-0000FF8D0000}"/>
    <cellStyle name="Zarez 4 6 4 4 5" xfId="35644" xr:uid="{00000000-0005-0000-0000-0000008E0000}"/>
    <cellStyle name="Zarez 4 6 4 5" xfId="35645" xr:uid="{00000000-0005-0000-0000-0000018E0000}"/>
    <cellStyle name="Zarez 4 6 4 5 2" xfId="35646" xr:uid="{00000000-0005-0000-0000-0000028E0000}"/>
    <cellStyle name="Zarez 4 6 4 5 2 2" xfId="35647" xr:uid="{00000000-0005-0000-0000-0000038E0000}"/>
    <cellStyle name="Zarez 4 6 4 5 3" xfId="35648" xr:uid="{00000000-0005-0000-0000-0000048E0000}"/>
    <cellStyle name="Zarez 4 6 4 5 3 2" xfId="35649" xr:uid="{00000000-0005-0000-0000-0000058E0000}"/>
    <cellStyle name="Zarez 4 6 4 5 4" xfId="35650" xr:uid="{00000000-0005-0000-0000-0000068E0000}"/>
    <cellStyle name="Zarez 4 6 4 5 5" xfId="35651" xr:uid="{00000000-0005-0000-0000-0000078E0000}"/>
    <cellStyle name="Zarez 4 6 4 6" xfId="35652" xr:uid="{00000000-0005-0000-0000-0000088E0000}"/>
    <cellStyle name="Zarez 4 6 4 6 2" xfId="35653" xr:uid="{00000000-0005-0000-0000-0000098E0000}"/>
    <cellStyle name="Zarez 4 6 4 6 2 2" xfId="35654" xr:uid="{00000000-0005-0000-0000-00000A8E0000}"/>
    <cellStyle name="Zarez 4 6 4 6 3" xfId="35655" xr:uid="{00000000-0005-0000-0000-00000B8E0000}"/>
    <cellStyle name="Zarez 4 6 4 6 3 2" xfId="35656" xr:uid="{00000000-0005-0000-0000-00000C8E0000}"/>
    <cellStyle name="Zarez 4 6 4 6 4" xfId="35657" xr:uid="{00000000-0005-0000-0000-00000D8E0000}"/>
    <cellStyle name="Zarez 4 6 4 7" xfId="35658" xr:uid="{00000000-0005-0000-0000-00000E8E0000}"/>
    <cellStyle name="Zarez 4 6 4 7 2" xfId="35659" xr:uid="{00000000-0005-0000-0000-00000F8E0000}"/>
    <cellStyle name="Zarez 4 6 4 7 2 2" xfId="35660" xr:uid="{00000000-0005-0000-0000-0000108E0000}"/>
    <cellStyle name="Zarez 4 6 4 7 3" xfId="35661" xr:uid="{00000000-0005-0000-0000-0000118E0000}"/>
    <cellStyle name="Zarez 4 6 4 7 3 2" xfId="35662" xr:uid="{00000000-0005-0000-0000-0000128E0000}"/>
    <cellStyle name="Zarez 4 6 4 7 4" xfId="35663" xr:uid="{00000000-0005-0000-0000-0000138E0000}"/>
    <cellStyle name="Zarez 4 6 4 8" xfId="35664" xr:uid="{00000000-0005-0000-0000-0000148E0000}"/>
    <cellStyle name="Zarez 4 6 4 8 2" xfId="35665" xr:uid="{00000000-0005-0000-0000-0000158E0000}"/>
    <cellStyle name="Zarez 4 6 4 9" xfId="35666" xr:uid="{00000000-0005-0000-0000-0000168E0000}"/>
    <cellStyle name="Zarez 4 6 4 9 2" xfId="35667" xr:uid="{00000000-0005-0000-0000-0000178E0000}"/>
    <cellStyle name="Zarez 4 6 5" xfId="35668" xr:uid="{00000000-0005-0000-0000-0000188E0000}"/>
    <cellStyle name="Zarez 4 6 5 10" xfId="35669" xr:uid="{00000000-0005-0000-0000-0000198E0000}"/>
    <cellStyle name="Zarez 4 6 5 11" xfId="35670" xr:uid="{00000000-0005-0000-0000-00001A8E0000}"/>
    <cellStyle name="Zarez 4 6 5 2" xfId="35671" xr:uid="{00000000-0005-0000-0000-00001B8E0000}"/>
    <cellStyle name="Zarez 4 6 5 2 2" xfId="35672" xr:uid="{00000000-0005-0000-0000-00001C8E0000}"/>
    <cellStyle name="Zarez 4 6 5 2 2 2" xfId="35673" xr:uid="{00000000-0005-0000-0000-00001D8E0000}"/>
    <cellStyle name="Zarez 4 6 5 2 3" xfId="35674" xr:uid="{00000000-0005-0000-0000-00001E8E0000}"/>
    <cellStyle name="Zarez 4 6 5 2 3 2" xfId="35675" xr:uid="{00000000-0005-0000-0000-00001F8E0000}"/>
    <cellStyle name="Zarez 4 6 5 2 4" xfId="35676" xr:uid="{00000000-0005-0000-0000-0000208E0000}"/>
    <cellStyle name="Zarez 4 6 5 2 5" xfId="35677" xr:uid="{00000000-0005-0000-0000-0000218E0000}"/>
    <cellStyle name="Zarez 4 6 5 3" xfId="35678" xr:uid="{00000000-0005-0000-0000-0000228E0000}"/>
    <cellStyle name="Zarez 4 6 5 3 2" xfId="35679" xr:uid="{00000000-0005-0000-0000-0000238E0000}"/>
    <cellStyle name="Zarez 4 6 5 3 2 2" xfId="35680" xr:uid="{00000000-0005-0000-0000-0000248E0000}"/>
    <cellStyle name="Zarez 4 6 5 3 3" xfId="35681" xr:uid="{00000000-0005-0000-0000-0000258E0000}"/>
    <cellStyle name="Zarez 4 6 5 3 3 2" xfId="35682" xr:uid="{00000000-0005-0000-0000-0000268E0000}"/>
    <cellStyle name="Zarez 4 6 5 3 4" xfId="35683" xr:uid="{00000000-0005-0000-0000-0000278E0000}"/>
    <cellStyle name="Zarez 4 6 5 3 5" xfId="35684" xr:uid="{00000000-0005-0000-0000-0000288E0000}"/>
    <cellStyle name="Zarez 4 6 5 4" xfId="35685" xr:uid="{00000000-0005-0000-0000-0000298E0000}"/>
    <cellStyle name="Zarez 4 6 5 4 2" xfId="35686" xr:uid="{00000000-0005-0000-0000-00002A8E0000}"/>
    <cellStyle name="Zarez 4 6 5 4 2 2" xfId="35687" xr:uid="{00000000-0005-0000-0000-00002B8E0000}"/>
    <cellStyle name="Zarez 4 6 5 4 3" xfId="35688" xr:uid="{00000000-0005-0000-0000-00002C8E0000}"/>
    <cellStyle name="Zarez 4 6 5 4 3 2" xfId="35689" xr:uid="{00000000-0005-0000-0000-00002D8E0000}"/>
    <cellStyle name="Zarez 4 6 5 4 4" xfId="35690" xr:uid="{00000000-0005-0000-0000-00002E8E0000}"/>
    <cellStyle name="Zarez 4 6 5 4 5" xfId="35691" xr:uid="{00000000-0005-0000-0000-00002F8E0000}"/>
    <cellStyle name="Zarez 4 6 5 5" xfId="35692" xr:uid="{00000000-0005-0000-0000-0000308E0000}"/>
    <cellStyle name="Zarez 4 6 5 5 2" xfId="35693" xr:uid="{00000000-0005-0000-0000-0000318E0000}"/>
    <cellStyle name="Zarez 4 6 5 5 2 2" xfId="35694" xr:uid="{00000000-0005-0000-0000-0000328E0000}"/>
    <cellStyle name="Zarez 4 6 5 5 3" xfId="35695" xr:uid="{00000000-0005-0000-0000-0000338E0000}"/>
    <cellStyle name="Zarez 4 6 5 5 3 2" xfId="35696" xr:uid="{00000000-0005-0000-0000-0000348E0000}"/>
    <cellStyle name="Zarez 4 6 5 5 4" xfId="35697" xr:uid="{00000000-0005-0000-0000-0000358E0000}"/>
    <cellStyle name="Zarez 4 6 5 5 5" xfId="35698" xr:uid="{00000000-0005-0000-0000-0000368E0000}"/>
    <cellStyle name="Zarez 4 6 5 6" xfId="35699" xr:uid="{00000000-0005-0000-0000-0000378E0000}"/>
    <cellStyle name="Zarez 4 6 5 6 2" xfId="35700" xr:uid="{00000000-0005-0000-0000-0000388E0000}"/>
    <cellStyle name="Zarez 4 6 5 6 2 2" xfId="35701" xr:uid="{00000000-0005-0000-0000-0000398E0000}"/>
    <cellStyle name="Zarez 4 6 5 6 3" xfId="35702" xr:uid="{00000000-0005-0000-0000-00003A8E0000}"/>
    <cellStyle name="Zarez 4 6 5 6 3 2" xfId="35703" xr:uid="{00000000-0005-0000-0000-00003B8E0000}"/>
    <cellStyle name="Zarez 4 6 5 6 4" xfId="35704" xr:uid="{00000000-0005-0000-0000-00003C8E0000}"/>
    <cellStyle name="Zarez 4 6 5 7" xfId="35705" xr:uid="{00000000-0005-0000-0000-00003D8E0000}"/>
    <cellStyle name="Zarez 4 6 5 7 2" xfId="35706" xr:uid="{00000000-0005-0000-0000-00003E8E0000}"/>
    <cellStyle name="Zarez 4 6 5 7 2 2" xfId="35707" xr:uid="{00000000-0005-0000-0000-00003F8E0000}"/>
    <cellStyle name="Zarez 4 6 5 7 3" xfId="35708" xr:uid="{00000000-0005-0000-0000-0000408E0000}"/>
    <cellStyle name="Zarez 4 6 5 7 3 2" xfId="35709" xr:uid="{00000000-0005-0000-0000-0000418E0000}"/>
    <cellStyle name="Zarez 4 6 5 7 4" xfId="35710" xr:uid="{00000000-0005-0000-0000-0000428E0000}"/>
    <cellStyle name="Zarez 4 6 5 8" xfId="35711" xr:uid="{00000000-0005-0000-0000-0000438E0000}"/>
    <cellStyle name="Zarez 4 6 5 8 2" xfId="35712" xr:uid="{00000000-0005-0000-0000-0000448E0000}"/>
    <cellStyle name="Zarez 4 6 5 9" xfId="35713" xr:uid="{00000000-0005-0000-0000-0000458E0000}"/>
    <cellStyle name="Zarez 4 6 5 9 2" xfId="35714" xr:uid="{00000000-0005-0000-0000-0000468E0000}"/>
    <cellStyle name="Zarez 4 6 6" xfId="35715" xr:uid="{00000000-0005-0000-0000-0000478E0000}"/>
    <cellStyle name="Zarez 4 6 6 10" xfId="35716" xr:uid="{00000000-0005-0000-0000-0000488E0000}"/>
    <cellStyle name="Zarez 4 6 6 11" xfId="35717" xr:uid="{00000000-0005-0000-0000-0000498E0000}"/>
    <cellStyle name="Zarez 4 6 6 2" xfId="35718" xr:uid="{00000000-0005-0000-0000-00004A8E0000}"/>
    <cellStyle name="Zarez 4 6 6 2 2" xfId="35719" xr:uid="{00000000-0005-0000-0000-00004B8E0000}"/>
    <cellStyle name="Zarez 4 6 6 2 2 2" xfId="35720" xr:uid="{00000000-0005-0000-0000-00004C8E0000}"/>
    <cellStyle name="Zarez 4 6 6 2 3" xfId="35721" xr:uid="{00000000-0005-0000-0000-00004D8E0000}"/>
    <cellStyle name="Zarez 4 6 6 2 3 2" xfId="35722" xr:uid="{00000000-0005-0000-0000-00004E8E0000}"/>
    <cellStyle name="Zarez 4 6 6 2 4" xfId="35723" xr:uid="{00000000-0005-0000-0000-00004F8E0000}"/>
    <cellStyle name="Zarez 4 6 6 2 5" xfId="35724" xr:uid="{00000000-0005-0000-0000-0000508E0000}"/>
    <cellStyle name="Zarez 4 6 6 3" xfId="35725" xr:uid="{00000000-0005-0000-0000-0000518E0000}"/>
    <cellStyle name="Zarez 4 6 6 3 2" xfId="35726" xr:uid="{00000000-0005-0000-0000-0000528E0000}"/>
    <cellStyle name="Zarez 4 6 6 3 2 2" xfId="35727" xr:uid="{00000000-0005-0000-0000-0000538E0000}"/>
    <cellStyle name="Zarez 4 6 6 3 3" xfId="35728" xr:uid="{00000000-0005-0000-0000-0000548E0000}"/>
    <cellStyle name="Zarez 4 6 6 3 3 2" xfId="35729" xr:uid="{00000000-0005-0000-0000-0000558E0000}"/>
    <cellStyle name="Zarez 4 6 6 3 4" xfId="35730" xr:uid="{00000000-0005-0000-0000-0000568E0000}"/>
    <cellStyle name="Zarez 4 6 6 3 5" xfId="35731" xr:uid="{00000000-0005-0000-0000-0000578E0000}"/>
    <cellStyle name="Zarez 4 6 6 4" xfId="35732" xr:uid="{00000000-0005-0000-0000-0000588E0000}"/>
    <cellStyle name="Zarez 4 6 6 4 2" xfId="35733" xr:uid="{00000000-0005-0000-0000-0000598E0000}"/>
    <cellStyle name="Zarez 4 6 6 4 2 2" xfId="35734" xr:uid="{00000000-0005-0000-0000-00005A8E0000}"/>
    <cellStyle name="Zarez 4 6 6 4 3" xfId="35735" xr:uid="{00000000-0005-0000-0000-00005B8E0000}"/>
    <cellStyle name="Zarez 4 6 6 4 3 2" xfId="35736" xr:uid="{00000000-0005-0000-0000-00005C8E0000}"/>
    <cellStyle name="Zarez 4 6 6 4 4" xfId="35737" xr:uid="{00000000-0005-0000-0000-00005D8E0000}"/>
    <cellStyle name="Zarez 4 6 6 4 5" xfId="35738" xr:uid="{00000000-0005-0000-0000-00005E8E0000}"/>
    <cellStyle name="Zarez 4 6 6 5" xfId="35739" xr:uid="{00000000-0005-0000-0000-00005F8E0000}"/>
    <cellStyle name="Zarez 4 6 6 5 2" xfId="35740" xr:uid="{00000000-0005-0000-0000-0000608E0000}"/>
    <cellStyle name="Zarez 4 6 6 5 2 2" xfId="35741" xr:uid="{00000000-0005-0000-0000-0000618E0000}"/>
    <cellStyle name="Zarez 4 6 6 5 3" xfId="35742" xr:uid="{00000000-0005-0000-0000-0000628E0000}"/>
    <cellStyle name="Zarez 4 6 6 5 3 2" xfId="35743" xr:uid="{00000000-0005-0000-0000-0000638E0000}"/>
    <cellStyle name="Zarez 4 6 6 5 4" xfId="35744" xr:uid="{00000000-0005-0000-0000-0000648E0000}"/>
    <cellStyle name="Zarez 4 6 6 5 5" xfId="35745" xr:uid="{00000000-0005-0000-0000-0000658E0000}"/>
    <cellStyle name="Zarez 4 6 6 6" xfId="35746" xr:uid="{00000000-0005-0000-0000-0000668E0000}"/>
    <cellStyle name="Zarez 4 6 6 6 2" xfId="35747" xr:uid="{00000000-0005-0000-0000-0000678E0000}"/>
    <cellStyle name="Zarez 4 6 6 6 2 2" xfId="35748" xr:uid="{00000000-0005-0000-0000-0000688E0000}"/>
    <cellStyle name="Zarez 4 6 6 6 3" xfId="35749" xr:uid="{00000000-0005-0000-0000-0000698E0000}"/>
    <cellStyle name="Zarez 4 6 6 6 3 2" xfId="35750" xr:uid="{00000000-0005-0000-0000-00006A8E0000}"/>
    <cellStyle name="Zarez 4 6 6 6 4" xfId="35751" xr:uid="{00000000-0005-0000-0000-00006B8E0000}"/>
    <cellStyle name="Zarez 4 6 6 7" xfId="35752" xr:uid="{00000000-0005-0000-0000-00006C8E0000}"/>
    <cellStyle name="Zarez 4 6 6 7 2" xfId="35753" xr:uid="{00000000-0005-0000-0000-00006D8E0000}"/>
    <cellStyle name="Zarez 4 6 6 7 2 2" xfId="35754" xr:uid="{00000000-0005-0000-0000-00006E8E0000}"/>
    <cellStyle name="Zarez 4 6 6 7 3" xfId="35755" xr:uid="{00000000-0005-0000-0000-00006F8E0000}"/>
    <cellStyle name="Zarez 4 6 6 7 3 2" xfId="35756" xr:uid="{00000000-0005-0000-0000-0000708E0000}"/>
    <cellStyle name="Zarez 4 6 6 7 4" xfId="35757" xr:uid="{00000000-0005-0000-0000-0000718E0000}"/>
    <cellStyle name="Zarez 4 6 6 8" xfId="35758" xr:uid="{00000000-0005-0000-0000-0000728E0000}"/>
    <cellStyle name="Zarez 4 6 6 8 2" xfId="35759" xr:uid="{00000000-0005-0000-0000-0000738E0000}"/>
    <cellStyle name="Zarez 4 6 6 9" xfId="35760" xr:uid="{00000000-0005-0000-0000-0000748E0000}"/>
    <cellStyle name="Zarez 4 6 6 9 2" xfId="35761" xr:uid="{00000000-0005-0000-0000-0000758E0000}"/>
    <cellStyle name="Zarez 4 6 7" xfId="35762" xr:uid="{00000000-0005-0000-0000-0000768E0000}"/>
    <cellStyle name="Zarez 4 6 7 10" xfId="35763" xr:uid="{00000000-0005-0000-0000-0000778E0000}"/>
    <cellStyle name="Zarez 4 6 7 11" xfId="35764" xr:uid="{00000000-0005-0000-0000-0000788E0000}"/>
    <cellStyle name="Zarez 4 6 7 2" xfId="35765" xr:uid="{00000000-0005-0000-0000-0000798E0000}"/>
    <cellStyle name="Zarez 4 6 7 2 2" xfId="35766" xr:uid="{00000000-0005-0000-0000-00007A8E0000}"/>
    <cellStyle name="Zarez 4 6 7 2 2 2" xfId="35767" xr:uid="{00000000-0005-0000-0000-00007B8E0000}"/>
    <cellStyle name="Zarez 4 6 7 2 3" xfId="35768" xr:uid="{00000000-0005-0000-0000-00007C8E0000}"/>
    <cellStyle name="Zarez 4 6 7 2 3 2" xfId="35769" xr:uid="{00000000-0005-0000-0000-00007D8E0000}"/>
    <cellStyle name="Zarez 4 6 7 2 4" xfId="35770" xr:uid="{00000000-0005-0000-0000-00007E8E0000}"/>
    <cellStyle name="Zarez 4 6 7 2 5" xfId="35771" xr:uid="{00000000-0005-0000-0000-00007F8E0000}"/>
    <cellStyle name="Zarez 4 6 7 3" xfId="35772" xr:uid="{00000000-0005-0000-0000-0000808E0000}"/>
    <cellStyle name="Zarez 4 6 7 3 2" xfId="35773" xr:uid="{00000000-0005-0000-0000-0000818E0000}"/>
    <cellStyle name="Zarez 4 6 7 3 2 2" xfId="35774" xr:uid="{00000000-0005-0000-0000-0000828E0000}"/>
    <cellStyle name="Zarez 4 6 7 3 3" xfId="35775" xr:uid="{00000000-0005-0000-0000-0000838E0000}"/>
    <cellStyle name="Zarez 4 6 7 3 3 2" xfId="35776" xr:uid="{00000000-0005-0000-0000-0000848E0000}"/>
    <cellStyle name="Zarez 4 6 7 3 4" xfId="35777" xr:uid="{00000000-0005-0000-0000-0000858E0000}"/>
    <cellStyle name="Zarez 4 6 7 3 5" xfId="35778" xr:uid="{00000000-0005-0000-0000-0000868E0000}"/>
    <cellStyle name="Zarez 4 6 7 4" xfId="35779" xr:uid="{00000000-0005-0000-0000-0000878E0000}"/>
    <cellStyle name="Zarez 4 6 7 4 2" xfId="35780" xr:uid="{00000000-0005-0000-0000-0000888E0000}"/>
    <cellStyle name="Zarez 4 6 7 4 2 2" xfId="35781" xr:uid="{00000000-0005-0000-0000-0000898E0000}"/>
    <cellStyle name="Zarez 4 6 7 4 3" xfId="35782" xr:uid="{00000000-0005-0000-0000-00008A8E0000}"/>
    <cellStyle name="Zarez 4 6 7 4 3 2" xfId="35783" xr:uid="{00000000-0005-0000-0000-00008B8E0000}"/>
    <cellStyle name="Zarez 4 6 7 4 4" xfId="35784" xr:uid="{00000000-0005-0000-0000-00008C8E0000}"/>
    <cellStyle name="Zarez 4 6 7 4 5" xfId="35785" xr:uid="{00000000-0005-0000-0000-00008D8E0000}"/>
    <cellStyle name="Zarez 4 6 7 5" xfId="35786" xr:uid="{00000000-0005-0000-0000-00008E8E0000}"/>
    <cellStyle name="Zarez 4 6 7 5 2" xfId="35787" xr:uid="{00000000-0005-0000-0000-00008F8E0000}"/>
    <cellStyle name="Zarez 4 6 7 5 2 2" xfId="35788" xr:uid="{00000000-0005-0000-0000-0000908E0000}"/>
    <cellStyle name="Zarez 4 6 7 5 3" xfId="35789" xr:uid="{00000000-0005-0000-0000-0000918E0000}"/>
    <cellStyle name="Zarez 4 6 7 5 3 2" xfId="35790" xr:uid="{00000000-0005-0000-0000-0000928E0000}"/>
    <cellStyle name="Zarez 4 6 7 5 4" xfId="35791" xr:uid="{00000000-0005-0000-0000-0000938E0000}"/>
    <cellStyle name="Zarez 4 6 7 5 5" xfId="35792" xr:uid="{00000000-0005-0000-0000-0000948E0000}"/>
    <cellStyle name="Zarez 4 6 7 6" xfId="35793" xr:uid="{00000000-0005-0000-0000-0000958E0000}"/>
    <cellStyle name="Zarez 4 6 7 6 2" xfId="35794" xr:uid="{00000000-0005-0000-0000-0000968E0000}"/>
    <cellStyle name="Zarez 4 6 7 6 2 2" xfId="35795" xr:uid="{00000000-0005-0000-0000-0000978E0000}"/>
    <cellStyle name="Zarez 4 6 7 6 3" xfId="35796" xr:uid="{00000000-0005-0000-0000-0000988E0000}"/>
    <cellStyle name="Zarez 4 6 7 6 3 2" xfId="35797" xr:uid="{00000000-0005-0000-0000-0000998E0000}"/>
    <cellStyle name="Zarez 4 6 7 6 4" xfId="35798" xr:uid="{00000000-0005-0000-0000-00009A8E0000}"/>
    <cellStyle name="Zarez 4 6 7 7" xfId="35799" xr:uid="{00000000-0005-0000-0000-00009B8E0000}"/>
    <cellStyle name="Zarez 4 6 7 7 2" xfId="35800" xr:uid="{00000000-0005-0000-0000-00009C8E0000}"/>
    <cellStyle name="Zarez 4 6 7 7 2 2" xfId="35801" xr:uid="{00000000-0005-0000-0000-00009D8E0000}"/>
    <cellStyle name="Zarez 4 6 7 7 3" xfId="35802" xr:uid="{00000000-0005-0000-0000-00009E8E0000}"/>
    <cellStyle name="Zarez 4 6 7 7 3 2" xfId="35803" xr:uid="{00000000-0005-0000-0000-00009F8E0000}"/>
    <cellStyle name="Zarez 4 6 7 7 4" xfId="35804" xr:uid="{00000000-0005-0000-0000-0000A08E0000}"/>
    <cellStyle name="Zarez 4 6 7 8" xfId="35805" xr:uid="{00000000-0005-0000-0000-0000A18E0000}"/>
    <cellStyle name="Zarez 4 6 7 8 2" xfId="35806" xr:uid="{00000000-0005-0000-0000-0000A28E0000}"/>
    <cellStyle name="Zarez 4 6 7 9" xfId="35807" xr:uid="{00000000-0005-0000-0000-0000A38E0000}"/>
    <cellStyle name="Zarez 4 6 7 9 2" xfId="35808" xr:uid="{00000000-0005-0000-0000-0000A48E0000}"/>
    <cellStyle name="Zarez 4 6 8" xfId="35809" xr:uid="{00000000-0005-0000-0000-0000A58E0000}"/>
    <cellStyle name="Zarez 4 6 8 2" xfId="35810" xr:uid="{00000000-0005-0000-0000-0000A68E0000}"/>
    <cellStyle name="Zarez 4 6 8 2 2" xfId="35811" xr:uid="{00000000-0005-0000-0000-0000A78E0000}"/>
    <cellStyle name="Zarez 4 6 8 3" xfId="35812" xr:uid="{00000000-0005-0000-0000-0000A88E0000}"/>
    <cellStyle name="Zarez 4 6 8 3 2" xfId="35813" xr:uid="{00000000-0005-0000-0000-0000A98E0000}"/>
    <cellStyle name="Zarez 4 6 8 4" xfId="35814" xr:uid="{00000000-0005-0000-0000-0000AA8E0000}"/>
    <cellStyle name="Zarez 4 6 9" xfId="35815" xr:uid="{00000000-0005-0000-0000-0000AB8E0000}"/>
    <cellStyle name="Zarez 4 6 9 2" xfId="35816" xr:uid="{00000000-0005-0000-0000-0000AC8E0000}"/>
    <cellStyle name="Zarez 4 6 9 2 2" xfId="35817" xr:uid="{00000000-0005-0000-0000-0000AD8E0000}"/>
    <cellStyle name="Zarez 4 6 9 3" xfId="35818" xr:uid="{00000000-0005-0000-0000-0000AE8E0000}"/>
    <cellStyle name="Zarez 4 7" xfId="35819" xr:uid="{00000000-0005-0000-0000-0000AF8E0000}"/>
    <cellStyle name="Zarez 4 7 10" xfId="35820" xr:uid="{00000000-0005-0000-0000-0000B08E0000}"/>
    <cellStyle name="Zarez 4 7 10 2" xfId="35821" xr:uid="{00000000-0005-0000-0000-0000B18E0000}"/>
    <cellStyle name="Zarez 4 7 10 2 2" xfId="35822" xr:uid="{00000000-0005-0000-0000-0000B28E0000}"/>
    <cellStyle name="Zarez 4 7 10 3" xfId="35823" xr:uid="{00000000-0005-0000-0000-0000B38E0000}"/>
    <cellStyle name="Zarez 4 7 10 3 2" xfId="35824" xr:uid="{00000000-0005-0000-0000-0000B48E0000}"/>
    <cellStyle name="Zarez 4 7 10 4" xfId="35825" xr:uid="{00000000-0005-0000-0000-0000B58E0000}"/>
    <cellStyle name="Zarez 4 7 11" xfId="35826" xr:uid="{00000000-0005-0000-0000-0000B68E0000}"/>
    <cellStyle name="Zarez 4 7 11 2" xfId="35827" xr:uid="{00000000-0005-0000-0000-0000B78E0000}"/>
    <cellStyle name="Zarez 4 7 11 2 2" xfId="35828" xr:uid="{00000000-0005-0000-0000-0000B88E0000}"/>
    <cellStyle name="Zarez 4 7 11 3" xfId="35829" xr:uid="{00000000-0005-0000-0000-0000B98E0000}"/>
    <cellStyle name="Zarez 4 7 12" xfId="35830" xr:uid="{00000000-0005-0000-0000-0000BA8E0000}"/>
    <cellStyle name="Zarez 4 7 12 2" xfId="35831" xr:uid="{00000000-0005-0000-0000-0000BB8E0000}"/>
    <cellStyle name="Zarez 4 7 12 2 2" xfId="35832" xr:uid="{00000000-0005-0000-0000-0000BC8E0000}"/>
    <cellStyle name="Zarez 4 7 12 3" xfId="35833" xr:uid="{00000000-0005-0000-0000-0000BD8E0000}"/>
    <cellStyle name="Zarez 4 7 13" xfId="35834" xr:uid="{00000000-0005-0000-0000-0000BE8E0000}"/>
    <cellStyle name="Zarez 4 7 13 2" xfId="35835" xr:uid="{00000000-0005-0000-0000-0000BF8E0000}"/>
    <cellStyle name="Zarez 4 7 14" xfId="35836" xr:uid="{00000000-0005-0000-0000-0000C08E0000}"/>
    <cellStyle name="Zarez 4 7 14 2" xfId="35837" xr:uid="{00000000-0005-0000-0000-0000C18E0000}"/>
    <cellStyle name="Zarez 4 7 15" xfId="35838" xr:uid="{00000000-0005-0000-0000-0000C28E0000}"/>
    <cellStyle name="Zarez 4 7 16" xfId="35839" xr:uid="{00000000-0005-0000-0000-0000C38E0000}"/>
    <cellStyle name="Zarez 4 7 2" xfId="35840" xr:uid="{00000000-0005-0000-0000-0000C48E0000}"/>
    <cellStyle name="Zarez 4 7 2 10" xfId="35841" xr:uid="{00000000-0005-0000-0000-0000C58E0000}"/>
    <cellStyle name="Zarez 4 7 2 11" xfId="35842" xr:uid="{00000000-0005-0000-0000-0000C68E0000}"/>
    <cellStyle name="Zarez 4 7 2 2" xfId="35843" xr:uid="{00000000-0005-0000-0000-0000C78E0000}"/>
    <cellStyle name="Zarez 4 7 2 2 2" xfId="35844" xr:uid="{00000000-0005-0000-0000-0000C88E0000}"/>
    <cellStyle name="Zarez 4 7 2 2 2 2" xfId="35845" xr:uid="{00000000-0005-0000-0000-0000C98E0000}"/>
    <cellStyle name="Zarez 4 7 2 2 3" xfId="35846" xr:uid="{00000000-0005-0000-0000-0000CA8E0000}"/>
    <cellStyle name="Zarez 4 7 2 2 3 2" xfId="35847" xr:uid="{00000000-0005-0000-0000-0000CB8E0000}"/>
    <cellStyle name="Zarez 4 7 2 2 4" xfId="35848" xr:uid="{00000000-0005-0000-0000-0000CC8E0000}"/>
    <cellStyle name="Zarez 4 7 2 2 5" xfId="35849" xr:uid="{00000000-0005-0000-0000-0000CD8E0000}"/>
    <cellStyle name="Zarez 4 7 2 3" xfId="35850" xr:uid="{00000000-0005-0000-0000-0000CE8E0000}"/>
    <cellStyle name="Zarez 4 7 2 3 2" xfId="35851" xr:uid="{00000000-0005-0000-0000-0000CF8E0000}"/>
    <cellStyle name="Zarez 4 7 2 3 2 2" xfId="35852" xr:uid="{00000000-0005-0000-0000-0000D08E0000}"/>
    <cellStyle name="Zarez 4 7 2 3 3" xfId="35853" xr:uid="{00000000-0005-0000-0000-0000D18E0000}"/>
    <cellStyle name="Zarez 4 7 2 3 3 2" xfId="35854" xr:uid="{00000000-0005-0000-0000-0000D28E0000}"/>
    <cellStyle name="Zarez 4 7 2 3 4" xfId="35855" xr:uid="{00000000-0005-0000-0000-0000D38E0000}"/>
    <cellStyle name="Zarez 4 7 2 3 5" xfId="35856" xr:uid="{00000000-0005-0000-0000-0000D48E0000}"/>
    <cellStyle name="Zarez 4 7 2 4" xfId="35857" xr:uid="{00000000-0005-0000-0000-0000D58E0000}"/>
    <cellStyle name="Zarez 4 7 2 4 2" xfId="35858" xr:uid="{00000000-0005-0000-0000-0000D68E0000}"/>
    <cellStyle name="Zarez 4 7 2 4 2 2" xfId="35859" xr:uid="{00000000-0005-0000-0000-0000D78E0000}"/>
    <cellStyle name="Zarez 4 7 2 4 3" xfId="35860" xr:uid="{00000000-0005-0000-0000-0000D88E0000}"/>
    <cellStyle name="Zarez 4 7 2 4 3 2" xfId="35861" xr:uid="{00000000-0005-0000-0000-0000D98E0000}"/>
    <cellStyle name="Zarez 4 7 2 4 4" xfId="35862" xr:uid="{00000000-0005-0000-0000-0000DA8E0000}"/>
    <cellStyle name="Zarez 4 7 2 4 5" xfId="35863" xr:uid="{00000000-0005-0000-0000-0000DB8E0000}"/>
    <cellStyle name="Zarez 4 7 2 5" xfId="35864" xr:uid="{00000000-0005-0000-0000-0000DC8E0000}"/>
    <cellStyle name="Zarez 4 7 2 5 2" xfId="35865" xr:uid="{00000000-0005-0000-0000-0000DD8E0000}"/>
    <cellStyle name="Zarez 4 7 2 5 2 2" xfId="35866" xr:uid="{00000000-0005-0000-0000-0000DE8E0000}"/>
    <cellStyle name="Zarez 4 7 2 5 3" xfId="35867" xr:uid="{00000000-0005-0000-0000-0000DF8E0000}"/>
    <cellStyle name="Zarez 4 7 2 5 3 2" xfId="35868" xr:uid="{00000000-0005-0000-0000-0000E08E0000}"/>
    <cellStyle name="Zarez 4 7 2 5 4" xfId="35869" xr:uid="{00000000-0005-0000-0000-0000E18E0000}"/>
    <cellStyle name="Zarez 4 7 2 5 5" xfId="35870" xr:uid="{00000000-0005-0000-0000-0000E28E0000}"/>
    <cellStyle name="Zarez 4 7 2 6" xfId="35871" xr:uid="{00000000-0005-0000-0000-0000E38E0000}"/>
    <cellStyle name="Zarez 4 7 2 6 2" xfId="35872" xr:uid="{00000000-0005-0000-0000-0000E48E0000}"/>
    <cellStyle name="Zarez 4 7 2 6 2 2" xfId="35873" xr:uid="{00000000-0005-0000-0000-0000E58E0000}"/>
    <cellStyle name="Zarez 4 7 2 6 3" xfId="35874" xr:uid="{00000000-0005-0000-0000-0000E68E0000}"/>
    <cellStyle name="Zarez 4 7 2 6 3 2" xfId="35875" xr:uid="{00000000-0005-0000-0000-0000E78E0000}"/>
    <cellStyle name="Zarez 4 7 2 6 4" xfId="35876" xr:uid="{00000000-0005-0000-0000-0000E88E0000}"/>
    <cellStyle name="Zarez 4 7 2 7" xfId="35877" xr:uid="{00000000-0005-0000-0000-0000E98E0000}"/>
    <cellStyle name="Zarez 4 7 2 7 2" xfId="35878" xr:uid="{00000000-0005-0000-0000-0000EA8E0000}"/>
    <cellStyle name="Zarez 4 7 2 7 2 2" xfId="35879" xr:uid="{00000000-0005-0000-0000-0000EB8E0000}"/>
    <cellStyle name="Zarez 4 7 2 7 3" xfId="35880" xr:uid="{00000000-0005-0000-0000-0000EC8E0000}"/>
    <cellStyle name="Zarez 4 7 2 7 3 2" xfId="35881" xr:uid="{00000000-0005-0000-0000-0000ED8E0000}"/>
    <cellStyle name="Zarez 4 7 2 7 4" xfId="35882" xr:uid="{00000000-0005-0000-0000-0000EE8E0000}"/>
    <cellStyle name="Zarez 4 7 2 8" xfId="35883" xr:uid="{00000000-0005-0000-0000-0000EF8E0000}"/>
    <cellStyle name="Zarez 4 7 2 8 2" xfId="35884" xr:uid="{00000000-0005-0000-0000-0000F08E0000}"/>
    <cellStyle name="Zarez 4 7 2 9" xfId="35885" xr:uid="{00000000-0005-0000-0000-0000F18E0000}"/>
    <cellStyle name="Zarez 4 7 2 9 2" xfId="35886" xr:uid="{00000000-0005-0000-0000-0000F28E0000}"/>
    <cellStyle name="Zarez 4 7 3" xfId="35887" xr:uid="{00000000-0005-0000-0000-0000F38E0000}"/>
    <cellStyle name="Zarez 4 7 3 10" xfId="35888" xr:uid="{00000000-0005-0000-0000-0000F48E0000}"/>
    <cellStyle name="Zarez 4 7 3 11" xfId="35889" xr:uid="{00000000-0005-0000-0000-0000F58E0000}"/>
    <cellStyle name="Zarez 4 7 3 2" xfId="35890" xr:uid="{00000000-0005-0000-0000-0000F68E0000}"/>
    <cellStyle name="Zarez 4 7 3 2 2" xfId="35891" xr:uid="{00000000-0005-0000-0000-0000F78E0000}"/>
    <cellStyle name="Zarez 4 7 3 2 2 2" xfId="35892" xr:uid="{00000000-0005-0000-0000-0000F88E0000}"/>
    <cellStyle name="Zarez 4 7 3 2 3" xfId="35893" xr:uid="{00000000-0005-0000-0000-0000F98E0000}"/>
    <cellStyle name="Zarez 4 7 3 2 3 2" xfId="35894" xr:uid="{00000000-0005-0000-0000-0000FA8E0000}"/>
    <cellStyle name="Zarez 4 7 3 2 4" xfId="35895" xr:uid="{00000000-0005-0000-0000-0000FB8E0000}"/>
    <cellStyle name="Zarez 4 7 3 2 5" xfId="35896" xr:uid="{00000000-0005-0000-0000-0000FC8E0000}"/>
    <cellStyle name="Zarez 4 7 3 3" xfId="35897" xr:uid="{00000000-0005-0000-0000-0000FD8E0000}"/>
    <cellStyle name="Zarez 4 7 3 3 2" xfId="35898" xr:uid="{00000000-0005-0000-0000-0000FE8E0000}"/>
    <cellStyle name="Zarez 4 7 3 3 2 2" xfId="35899" xr:uid="{00000000-0005-0000-0000-0000FF8E0000}"/>
    <cellStyle name="Zarez 4 7 3 3 3" xfId="35900" xr:uid="{00000000-0005-0000-0000-0000008F0000}"/>
    <cellStyle name="Zarez 4 7 3 3 3 2" xfId="35901" xr:uid="{00000000-0005-0000-0000-0000018F0000}"/>
    <cellStyle name="Zarez 4 7 3 3 4" xfId="35902" xr:uid="{00000000-0005-0000-0000-0000028F0000}"/>
    <cellStyle name="Zarez 4 7 3 3 5" xfId="35903" xr:uid="{00000000-0005-0000-0000-0000038F0000}"/>
    <cellStyle name="Zarez 4 7 3 4" xfId="35904" xr:uid="{00000000-0005-0000-0000-0000048F0000}"/>
    <cellStyle name="Zarez 4 7 3 4 2" xfId="35905" xr:uid="{00000000-0005-0000-0000-0000058F0000}"/>
    <cellStyle name="Zarez 4 7 3 4 2 2" xfId="35906" xr:uid="{00000000-0005-0000-0000-0000068F0000}"/>
    <cellStyle name="Zarez 4 7 3 4 3" xfId="35907" xr:uid="{00000000-0005-0000-0000-0000078F0000}"/>
    <cellStyle name="Zarez 4 7 3 4 3 2" xfId="35908" xr:uid="{00000000-0005-0000-0000-0000088F0000}"/>
    <cellStyle name="Zarez 4 7 3 4 4" xfId="35909" xr:uid="{00000000-0005-0000-0000-0000098F0000}"/>
    <cellStyle name="Zarez 4 7 3 4 5" xfId="35910" xr:uid="{00000000-0005-0000-0000-00000A8F0000}"/>
    <cellStyle name="Zarez 4 7 3 5" xfId="35911" xr:uid="{00000000-0005-0000-0000-00000B8F0000}"/>
    <cellStyle name="Zarez 4 7 3 5 2" xfId="35912" xr:uid="{00000000-0005-0000-0000-00000C8F0000}"/>
    <cellStyle name="Zarez 4 7 3 5 2 2" xfId="35913" xr:uid="{00000000-0005-0000-0000-00000D8F0000}"/>
    <cellStyle name="Zarez 4 7 3 5 3" xfId="35914" xr:uid="{00000000-0005-0000-0000-00000E8F0000}"/>
    <cellStyle name="Zarez 4 7 3 5 3 2" xfId="35915" xr:uid="{00000000-0005-0000-0000-00000F8F0000}"/>
    <cellStyle name="Zarez 4 7 3 5 4" xfId="35916" xr:uid="{00000000-0005-0000-0000-0000108F0000}"/>
    <cellStyle name="Zarez 4 7 3 5 5" xfId="35917" xr:uid="{00000000-0005-0000-0000-0000118F0000}"/>
    <cellStyle name="Zarez 4 7 3 6" xfId="35918" xr:uid="{00000000-0005-0000-0000-0000128F0000}"/>
    <cellStyle name="Zarez 4 7 3 6 2" xfId="35919" xr:uid="{00000000-0005-0000-0000-0000138F0000}"/>
    <cellStyle name="Zarez 4 7 3 6 2 2" xfId="35920" xr:uid="{00000000-0005-0000-0000-0000148F0000}"/>
    <cellStyle name="Zarez 4 7 3 6 3" xfId="35921" xr:uid="{00000000-0005-0000-0000-0000158F0000}"/>
    <cellStyle name="Zarez 4 7 3 6 3 2" xfId="35922" xr:uid="{00000000-0005-0000-0000-0000168F0000}"/>
    <cellStyle name="Zarez 4 7 3 6 4" xfId="35923" xr:uid="{00000000-0005-0000-0000-0000178F0000}"/>
    <cellStyle name="Zarez 4 7 3 7" xfId="35924" xr:uid="{00000000-0005-0000-0000-0000188F0000}"/>
    <cellStyle name="Zarez 4 7 3 7 2" xfId="35925" xr:uid="{00000000-0005-0000-0000-0000198F0000}"/>
    <cellStyle name="Zarez 4 7 3 7 2 2" xfId="35926" xr:uid="{00000000-0005-0000-0000-00001A8F0000}"/>
    <cellStyle name="Zarez 4 7 3 7 3" xfId="35927" xr:uid="{00000000-0005-0000-0000-00001B8F0000}"/>
    <cellStyle name="Zarez 4 7 3 7 3 2" xfId="35928" xr:uid="{00000000-0005-0000-0000-00001C8F0000}"/>
    <cellStyle name="Zarez 4 7 3 7 4" xfId="35929" xr:uid="{00000000-0005-0000-0000-00001D8F0000}"/>
    <cellStyle name="Zarez 4 7 3 8" xfId="35930" xr:uid="{00000000-0005-0000-0000-00001E8F0000}"/>
    <cellStyle name="Zarez 4 7 3 8 2" xfId="35931" xr:uid="{00000000-0005-0000-0000-00001F8F0000}"/>
    <cellStyle name="Zarez 4 7 3 9" xfId="35932" xr:uid="{00000000-0005-0000-0000-0000208F0000}"/>
    <cellStyle name="Zarez 4 7 3 9 2" xfId="35933" xr:uid="{00000000-0005-0000-0000-0000218F0000}"/>
    <cellStyle name="Zarez 4 7 4" xfId="35934" xr:uid="{00000000-0005-0000-0000-0000228F0000}"/>
    <cellStyle name="Zarez 4 7 4 10" xfId="35935" xr:uid="{00000000-0005-0000-0000-0000238F0000}"/>
    <cellStyle name="Zarez 4 7 4 11" xfId="35936" xr:uid="{00000000-0005-0000-0000-0000248F0000}"/>
    <cellStyle name="Zarez 4 7 4 2" xfId="35937" xr:uid="{00000000-0005-0000-0000-0000258F0000}"/>
    <cellStyle name="Zarez 4 7 4 2 2" xfId="35938" xr:uid="{00000000-0005-0000-0000-0000268F0000}"/>
    <cellStyle name="Zarez 4 7 4 2 2 2" xfId="35939" xr:uid="{00000000-0005-0000-0000-0000278F0000}"/>
    <cellStyle name="Zarez 4 7 4 2 3" xfId="35940" xr:uid="{00000000-0005-0000-0000-0000288F0000}"/>
    <cellStyle name="Zarez 4 7 4 2 3 2" xfId="35941" xr:uid="{00000000-0005-0000-0000-0000298F0000}"/>
    <cellStyle name="Zarez 4 7 4 2 4" xfId="35942" xr:uid="{00000000-0005-0000-0000-00002A8F0000}"/>
    <cellStyle name="Zarez 4 7 4 2 5" xfId="35943" xr:uid="{00000000-0005-0000-0000-00002B8F0000}"/>
    <cellStyle name="Zarez 4 7 4 3" xfId="35944" xr:uid="{00000000-0005-0000-0000-00002C8F0000}"/>
    <cellStyle name="Zarez 4 7 4 3 2" xfId="35945" xr:uid="{00000000-0005-0000-0000-00002D8F0000}"/>
    <cellStyle name="Zarez 4 7 4 3 2 2" xfId="35946" xr:uid="{00000000-0005-0000-0000-00002E8F0000}"/>
    <cellStyle name="Zarez 4 7 4 3 3" xfId="35947" xr:uid="{00000000-0005-0000-0000-00002F8F0000}"/>
    <cellStyle name="Zarez 4 7 4 3 3 2" xfId="35948" xr:uid="{00000000-0005-0000-0000-0000308F0000}"/>
    <cellStyle name="Zarez 4 7 4 3 4" xfId="35949" xr:uid="{00000000-0005-0000-0000-0000318F0000}"/>
    <cellStyle name="Zarez 4 7 4 3 5" xfId="35950" xr:uid="{00000000-0005-0000-0000-0000328F0000}"/>
    <cellStyle name="Zarez 4 7 4 4" xfId="35951" xr:uid="{00000000-0005-0000-0000-0000338F0000}"/>
    <cellStyle name="Zarez 4 7 4 4 2" xfId="35952" xr:uid="{00000000-0005-0000-0000-0000348F0000}"/>
    <cellStyle name="Zarez 4 7 4 4 2 2" xfId="35953" xr:uid="{00000000-0005-0000-0000-0000358F0000}"/>
    <cellStyle name="Zarez 4 7 4 4 3" xfId="35954" xr:uid="{00000000-0005-0000-0000-0000368F0000}"/>
    <cellStyle name="Zarez 4 7 4 4 3 2" xfId="35955" xr:uid="{00000000-0005-0000-0000-0000378F0000}"/>
    <cellStyle name="Zarez 4 7 4 4 4" xfId="35956" xr:uid="{00000000-0005-0000-0000-0000388F0000}"/>
    <cellStyle name="Zarez 4 7 4 4 5" xfId="35957" xr:uid="{00000000-0005-0000-0000-0000398F0000}"/>
    <cellStyle name="Zarez 4 7 4 5" xfId="35958" xr:uid="{00000000-0005-0000-0000-00003A8F0000}"/>
    <cellStyle name="Zarez 4 7 4 5 2" xfId="35959" xr:uid="{00000000-0005-0000-0000-00003B8F0000}"/>
    <cellStyle name="Zarez 4 7 4 5 2 2" xfId="35960" xr:uid="{00000000-0005-0000-0000-00003C8F0000}"/>
    <cellStyle name="Zarez 4 7 4 5 3" xfId="35961" xr:uid="{00000000-0005-0000-0000-00003D8F0000}"/>
    <cellStyle name="Zarez 4 7 4 5 3 2" xfId="35962" xr:uid="{00000000-0005-0000-0000-00003E8F0000}"/>
    <cellStyle name="Zarez 4 7 4 5 4" xfId="35963" xr:uid="{00000000-0005-0000-0000-00003F8F0000}"/>
    <cellStyle name="Zarez 4 7 4 5 5" xfId="35964" xr:uid="{00000000-0005-0000-0000-0000408F0000}"/>
    <cellStyle name="Zarez 4 7 4 6" xfId="35965" xr:uid="{00000000-0005-0000-0000-0000418F0000}"/>
    <cellStyle name="Zarez 4 7 4 6 2" xfId="35966" xr:uid="{00000000-0005-0000-0000-0000428F0000}"/>
    <cellStyle name="Zarez 4 7 4 6 2 2" xfId="35967" xr:uid="{00000000-0005-0000-0000-0000438F0000}"/>
    <cellStyle name="Zarez 4 7 4 6 3" xfId="35968" xr:uid="{00000000-0005-0000-0000-0000448F0000}"/>
    <cellStyle name="Zarez 4 7 4 6 3 2" xfId="35969" xr:uid="{00000000-0005-0000-0000-0000458F0000}"/>
    <cellStyle name="Zarez 4 7 4 6 4" xfId="35970" xr:uid="{00000000-0005-0000-0000-0000468F0000}"/>
    <cellStyle name="Zarez 4 7 4 7" xfId="35971" xr:uid="{00000000-0005-0000-0000-0000478F0000}"/>
    <cellStyle name="Zarez 4 7 4 7 2" xfId="35972" xr:uid="{00000000-0005-0000-0000-0000488F0000}"/>
    <cellStyle name="Zarez 4 7 4 7 2 2" xfId="35973" xr:uid="{00000000-0005-0000-0000-0000498F0000}"/>
    <cellStyle name="Zarez 4 7 4 7 3" xfId="35974" xr:uid="{00000000-0005-0000-0000-00004A8F0000}"/>
    <cellStyle name="Zarez 4 7 4 7 3 2" xfId="35975" xr:uid="{00000000-0005-0000-0000-00004B8F0000}"/>
    <cellStyle name="Zarez 4 7 4 7 4" xfId="35976" xr:uid="{00000000-0005-0000-0000-00004C8F0000}"/>
    <cellStyle name="Zarez 4 7 4 8" xfId="35977" xr:uid="{00000000-0005-0000-0000-00004D8F0000}"/>
    <cellStyle name="Zarez 4 7 4 8 2" xfId="35978" xr:uid="{00000000-0005-0000-0000-00004E8F0000}"/>
    <cellStyle name="Zarez 4 7 4 9" xfId="35979" xr:uid="{00000000-0005-0000-0000-00004F8F0000}"/>
    <cellStyle name="Zarez 4 7 4 9 2" xfId="35980" xr:uid="{00000000-0005-0000-0000-0000508F0000}"/>
    <cellStyle name="Zarez 4 7 5" xfId="35981" xr:uid="{00000000-0005-0000-0000-0000518F0000}"/>
    <cellStyle name="Zarez 4 7 5 2" xfId="35982" xr:uid="{00000000-0005-0000-0000-0000528F0000}"/>
    <cellStyle name="Zarez 4 7 5 2 2" xfId="35983" xr:uid="{00000000-0005-0000-0000-0000538F0000}"/>
    <cellStyle name="Zarez 4 7 5 3" xfId="35984" xr:uid="{00000000-0005-0000-0000-0000548F0000}"/>
    <cellStyle name="Zarez 4 7 5 3 2" xfId="35985" xr:uid="{00000000-0005-0000-0000-0000558F0000}"/>
    <cellStyle name="Zarez 4 7 5 4" xfId="35986" xr:uid="{00000000-0005-0000-0000-0000568F0000}"/>
    <cellStyle name="Zarez 4 7 5 5" xfId="35987" xr:uid="{00000000-0005-0000-0000-0000578F0000}"/>
    <cellStyle name="Zarez 4 7 6" xfId="35988" xr:uid="{00000000-0005-0000-0000-0000588F0000}"/>
    <cellStyle name="Zarez 4 7 6 2" xfId="35989" xr:uid="{00000000-0005-0000-0000-0000598F0000}"/>
    <cellStyle name="Zarez 4 7 6 2 2" xfId="35990" xr:uid="{00000000-0005-0000-0000-00005A8F0000}"/>
    <cellStyle name="Zarez 4 7 6 3" xfId="35991" xr:uid="{00000000-0005-0000-0000-00005B8F0000}"/>
    <cellStyle name="Zarez 4 7 6 3 2" xfId="35992" xr:uid="{00000000-0005-0000-0000-00005C8F0000}"/>
    <cellStyle name="Zarez 4 7 6 4" xfId="35993" xr:uid="{00000000-0005-0000-0000-00005D8F0000}"/>
    <cellStyle name="Zarez 4 7 6 5" xfId="35994" xr:uid="{00000000-0005-0000-0000-00005E8F0000}"/>
    <cellStyle name="Zarez 4 7 7" xfId="35995" xr:uid="{00000000-0005-0000-0000-00005F8F0000}"/>
    <cellStyle name="Zarez 4 7 7 2" xfId="35996" xr:uid="{00000000-0005-0000-0000-0000608F0000}"/>
    <cellStyle name="Zarez 4 7 7 2 2" xfId="35997" xr:uid="{00000000-0005-0000-0000-0000618F0000}"/>
    <cellStyle name="Zarez 4 7 7 3" xfId="35998" xr:uid="{00000000-0005-0000-0000-0000628F0000}"/>
    <cellStyle name="Zarez 4 7 7 3 2" xfId="35999" xr:uid="{00000000-0005-0000-0000-0000638F0000}"/>
    <cellStyle name="Zarez 4 7 7 4" xfId="36000" xr:uid="{00000000-0005-0000-0000-0000648F0000}"/>
    <cellStyle name="Zarez 4 7 7 5" xfId="36001" xr:uid="{00000000-0005-0000-0000-0000658F0000}"/>
    <cellStyle name="Zarez 4 7 8" xfId="36002" xr:uid="{00000000-0005-0000-0000-0000668F0000}"/>
    <cellStyle name="Zarez 4 7 8 2" xfId="36003" xr:uid="{00000000-0005-0000-0000-0000678F0000}"/>
    <cellStyle name="Zarez 4 7 8 2 2" xfId="36004" xr:uid="{00000000-0005-0000-0000-0000688F0000}"/>
    <cellStyle name="Zarez 4 7 8 3" xfId="36005" xr:uid="{00000000-0005-0000-0000-0000698F0000}"/>
    <cellStyle name="Zarez 4 7 8 3 2" xfId="36006" xr:uid="{00000000-0005-0000-0000-00006A8F0000}"/>
    <cellStyle name="Zarez 4 7 8 4" xfId="36007" xr:uid="{00000000-0005-0000-0000-00006B8F0000}"/>
    <cellStyle name="Zarez 4 7 8 5" xfId="36008" xr:uid="{00000000-0005-0000-0000-00006C8F0000}"/>
    <cellStyle name="Zarez 4 7 9" xfId="36009" xr:uid="{00000000-0005-0000-0000-00006D8F0000}"/>
    <cellStyle name="Zarez 4 7 9 2" xfId="36010" xr:uid="{00000000-0005-0000-0000-00006E8F0000}"/>
    <cellStyle name="Zarez 4 7 9 2 2" xfId="36011" xr:uid="{00000000-0005-0000-0000-00006F8F0000}"/>
    <cellStyle name="Zarez 4 7 9 3" xfId="36012" xr:uid="{00000000-0005-0000-0000-0000708F0000}"/>
    <cellStyle name="Zarez 4 7 9 3 2" xfId="36013" xr:uid="{00000000-0005-0000-0000-0000718F0000}"/>
    <cellStyle name="Zarez 4 7 9 4" xfId="36014" xr:uid="{00000000-0005-0000-0000-0000728F0000}"/>
    <cellStyle name="Zarez 4 8" xfId="36015" xr:uid="{00000000-0005-0000-0000-0000738F0000}"/>
    <cellStyle name="Zarez 4 8 10" xfId="36016" xr:uid="{00000000-0005-0000-0000-0000748F0000}"/>
    <cellStyle name="Zarez 4 8 10 2" xfId="36017" xr:uid="{00000000-0005-0000-0000-0000758F0000}"/>
    <cellStyle name="Zarez 4 8 10 2 2" xfId="36018" xr:uid="{00000000-0005-0000-0000-0000768F0000}"/>
    <cellStyle name="Zarez 4 8 10 3" xfId="36019" xr:uid="{00000000-0005-0000-0000-0000778F0000}"/>
    <cellStyle name="Zarez 4 8 11" xfId="36020" xr:uid="{00000000-0005-0000-0000-0000788F0000}"/>
    <cellStyle name="Zarez 4 8 11 2" xfId="36021" xr:uid="{00000000-0005-0000-0000-0000798F0000}"/>
    <cellStyle name="Zarez 4 8 11 2 2" xfId="36022" xr:uid="{00000000-0005-0000-0000-00007A8F0000}"/>
    <cellStyle name="Zarez 4 8 11 3" xfId="36023" xr:uid="{00000000-0005-0000-0000-00007B8F0000}"/>
    <cellStyle name="Zarez 4 8 12" xfId="36024" xr:uid="{00000000-0005-0000-0000-00007C8F0000}"/>
    <cellStyle name="Zarez 4 8 12 2" xfId="36025" xr:uid="{00000000-0005-0000-0000-00007D8F0000}"/>
    <cellStyle name="Zarez 4 8 13" xfId="36026" xr:uid="{00000000-0005-0000-0000-00007E8F0000}"/>
    <cellStyle name="Zarez 4 8 13 2" xfId="36027" xr:uid="{00000000-0005-0000-0000-00007F8F0000}"/>
    <cellStyle name="Zarez 4 8 14" xfId="36028" xr:uid="{00000000-0005-0000-0000-0000808F0000}"/>
    <cellStyle name="Zarez 4 8 15" xfId="36029" xr:uid="{00000000-0005-0000-0000-0000818F0000}"/>
    <cellStyle name="Zarez 4 8 2" xfId="36030" xr:uid="{00000000-0005-0000-0000-0000828F0000}"/>
    <cellStyle name="Zarez 4 8 2 10" xfId="36031" xr:uid="{00000000-0005-0000-0000-0000838F0000}"/>
    <cellStyle name="Zarez 4 8 2 11" xfId="36032" xr:uid="{00000000-0005-0000-0000-0000848F0000}"/>
    <cellStyle name="Zarez 4 8 2 2" xfId="36033" xr:uid="{00000000-0005-0000-0000-0000858F0000}"/>
    <cellStyle name="Zarez 4 8 2 2 2" xfId="36034" xr:uid="{00000000-0005-0000-0000-0000868F0000}"/>
    <cellStyle name="Zarez 4 8 2 2 2 2" xfId="36035" xr:uid="{00000000-0005-0000-0000-0000878F0000}"/>
    <cellStyle name="Zarez 4 8 2 2 3" xfId="36036" xr:uid="{00000000-0005-0000-0000-0000888F0000}"/>
    <cellStyle name="Zarez 4 8 2 2 3 2" xfId="36037" xr:uid="{00000000-0005-0000-0000-0000898F0000}"/>
    <cellStyle name="Zarez 4 8 2 2 4" xfId="36038" xr:uid="{00000000-0005-0000-0000-00008A8F0000}"/>
    <cellStyle name="Zarez 4 8 2 2 5" xfId="36039" xr:uid="{00000000-0005-0000-0000-00008B8F0000}"/>
    <cellStyle name="Zarez 4 8 2 3" xfId="36040" xr:uid="{00000000-0005-0000-0000-00008C8F0000}"/>
    <cellStyle name="Zarez 4 8 2 3 2" xfId="36041" xr:uid="{00000000-0005-0000-0000-00008D8F0000}"/>
    <cellStyle name="Zarez 4 8 2 3 2 2" xfId="36042" xr:uid="{00000000-0005-0000-0000-00008E8F0000}"/>
    <cellStyle name="Zarez 4 8 2 3 3" xfId="36043" xr:uid="{00000000-0005-0000-0000-00008F8F0000}"/>
    <cellStyle name="Zarez 4 8 2 3 3 2" xfId="36044" xr:uid="{00000000-0005-0000-0000-0000908F0000}"/>
    <cellStyle name="Zarez 4 8 2 3 4" xfId="36045" xr:uid="{00000000-0005-0000-0000-0000918F0000}"/>
    <cellStyle name="Zarez 4 8 2 3 5" xfId="36046" xr:uid="{00000000-0005-0000-0000-0000928F0000}"/>
    <cellStyle name="Zarez 4 8 2 4" xfId="36047" xr:uid="{00000000-0005-0000-0000-0000938F0000}"/>
    <cellStyle name="Zarez 4 8 2 4 2" xfId="36048" xr:uid="{00000000-0005-0000-0000-0000948F0000}"/>
    <cellStyle name="Zarez 4 8 2 4 2 2" xfId="36049" xr:uid="{00000000-0005-0000-0000-0000958F0000}"/>
    <cellStyle name="Zarez 4 8 2 4 3" xfId="36050" xr:uid="{00000000-0005-0000-0000-0000968F0000}"/>
    <cellStyle name="Zarez 4 8 2 4 3 2" xfId="36051" xr:uid="{00000000-0005-0000-0000-0000978F0000}"/>
    <cellStyle name="Zarez 4 8 2 4 4" xfId="36052" xr:uid="{00000000-0005-0000-0000-0000988F0000}"/>
    <cellStyle name="Zarez 4 8 2 4 5" xfId="36053" xr:uid="{00000000-0005-0000-0000-0000998F0000}"/>
    <cellStyle name="Zarez 4 8 2 5" xfId="36054" xr:uid="{00000000-0005-0000-0000-00009A8F0000}"/>
    <cellStyle name="Zarez 4 8 2 5 2" xfId="36055" xr:uid="{00000000-0005-0000-0000-00009B8F0000}"/>
    <cellStyle name="Zarez 4 8 2 5 2 2" xfId="36056" xr:uid="{00000000-0005-0000-0000-00009C8F0000}"/>
    <cellStyle name="Zarez 4 8 2 5 3" xfId="36057" xr:uid="{00000000-0005-0000-0000-00009D8F0000}"/>
    <cellStyle name="Zarez 4 8 2 5 3 2" xfId="36058" xr:uid="{00000000-0005-0000-0000-00009E8F0000}"/>
    <cellStyle name="Zarez 4 8 2 5 4" xfId="36059" xr:uid="{00000000-0005-0000-0000-00009F8F0000}"/>
    <cellStyle name="Zarez 4 8 2 5 5" xfId="36060" xr:uid="{00000000-0005-0000-0000-0000A08F0000}"/>
    <cellStyle name="Zarez 4 8 2 6" xfId="36061" xr:uid="{00000000-0005-0000-0000-0000A18F0000}"/>
    <cellStyle name="Zarez 4 8 2 6 2" xfId="36062" xr:uid="{00000000-0005-0000-0000-0000A28F0000}"/>
    <cellStyle name="Zarez 4 8 2 6 2 2" xfId="36063" xr:uid="{00000000-0005-0000-0000-0000A38F0000}"/>
    <cellStyle name="Zarez 4 8 2 6 3" xfId="36064" xr:uid="{00000000-0005-0000-0000-0000A48F0000}"/>
    <cellStyle name="Zarez 4 8 2 6 3 2" xfId="36065" xr:uid="{00000000-0005-0000-0000-0000A58F0000}"/>
    <cellStyle name="Zarez 4 8 2 6 4" xfId="36066" xr:uid="{00000000-0005-0000-0000-0000A68F0000}"/>
    <cellStyle name="Zarez 4 8 2 7" xfId="36067" xr:uid="{00000000-0005-0000-0000-0000A78F0000}"/>
    <cellStyle name="Zarez 4 8 2 7 2" xfId="36068" xr:uid="{00000000-0005-0000-0000-0000A88F0000}"/>
    <cellStyle name="Zarez 4 8 2 7 2 2" xfId="36069" xr:uid="{00000000-0005-0000-0000-0000A98F0000}"/>
    <cellStyle name="Zarez 4 8 2 7 3" xfId="36070" xr:uid="{00000000-0005-0000-0000-0000AA8F0000}"/>
    <cellStyle name="Zarez 4 8 2 7 3 2" xfId="36071" xr:uid="{00000000-0005-0000-0000-0000AB8F0000}"/>
    <cellStyle name="Zarez 4 8 2 7 4" xfId="36072" xr:uid="{00000000-0005-0000-0000-0000AC8F0000}"/>
    <cellStyle name="Zarez 4 8 2 8" xfId="36073" xr:uid="{00000000-0005-0000-0000-0000AD8F0000}"/>
    <cellStyle name="Zarez 4 8 2 8 2" xfId="36074" xr:uid="{00000000-0005-0000-0000-0000AE8F0000}"/>
    <cellStyle name="Zarez 4 8 2 9" xfId="36075" xr:uid="{00000000-0005-0000-0000-0000AF8F0000}"/>
    <cellStyle name="Zarez 4 8 2 9 2" xfId="36076" xr:uid="{00000000-0005-0000-0000-0000B08F0000}"/>
    <cellStyle name="Zarez 4 8 3" xfId="36077" xr:uid="{00000000-0005-0000-0000-0000B18F0000}"/>
    <cellStyle name="Zarez 4 8 3 10" xfId="36078" xr:uid="{00000000-0005-0000-0000-0000B28F0000}"/>
    <cellStyle name="Zarez 4 8 3 11" xfId="36079" xr:uid="{00000000-0005-0000-0000-0000B38F0000}"/>
    <cellStyle name="Zarez 4 8 3 2" xfId="36080" xr:uid="{00000000-0005-0000-0000-0000B48F0000}"/>
    <cellStyle name="Zarez 4 8 3 2 2" xfId="36081" xr:uid="{00000000-0005-0000-0000-0000B58F0000}"/>
    <cellStyle name="Zarez 4 8 3 2 2 2" xfId="36082" xr:uid="{00000000-0005-0000-0000-0000B68F0000}"/>
    <cellStyle name="Zarez 4 8 3 2 3" xfId="36083" xr:uid="{00000000-0005-0000-0000-0000B78F0000}"/>
    <cellStyle name="Zarez 4 8 3 2 3 2" xfId="36084" xr:uid="{00000000-0005-0000-0000-0000B88F0000}"/>
    <cellStyle name="Zarez 4 8 3 2 4" xfId="36085" xr:uid="{00000000-0005-0000-0000-0000B98F0000}"/>
    <cellStyle name="Zarez 4 8 3 2 5" xfId="36086" xr:uid="{00000000-0005-0000-0000-0000BA8F0000}"/>
    <cellStyle name="Zarez 4 8 3 3" xfId="36087" xr:uid="{00000000-0005-0000-0000-0000BB8F0000}"/>
    <cellStyle name="Zarez 4 8 3 3 2" xfId="36088" xr:uid="{00000000-0005-0000-0000-0000BC8F0000}"/>
    <cellStyle name="Zarez 4 8 3 3 2 2" xfId="36089" xr:uid="{00000000-0005-0000-0000-0000BD8F0000}"/>
    <cellStyle name="Zarez 4 8 3 3 3" xfId="36090" xr:uid="{00000000-0005-0000-0000-0000BE8F0000}"/>
    <cellStyle name="Zarez 4 8 3 3 3 2" xfId="36091" xr:uid="{00000000-0005-0000-0000-0000BF8F0000}"/>
    <cellStyle name="Zarez 4 8 3 3 4" xfId="36092" xr:uid="{00000000-0005-0000-0000-0000C08F0000}"/>
    <cellStyle name="Zarez 4 8 3 3 5" xfId="36093" xr:uid="{00000000-0005-0000-0000-0000C18F0000}"/>
    <cellStyle name="Zarez 4 8 3 4" xfId="36094" xr:uid="{00000000-0005-0000-0000-0000C28F0000}"/>
    <cellStyle name="Zarez 4 8 3 4 2" xfId="36095" xr:uid="{00000000-0005-0000-0000-0000C38F0000}"/>
    <cellStyle name="Zarez 4 8 3 4 2 2" xfId="36096" xr:uid="{00000000-0005-0000-0000-0000C48F0000}"/>
    <cellStyle name="Zarez 4 8 3 4 3" xfId="36097" xr:uid="{00000000-0005-0000-0000-0000C58F0000}"/>
    <cellStyle name="Zarez 4 8 3 4 3 2" xfId="36098" xr:uid="{00000000-0005-0000-0000-0000C68F0000}"/>
    <cellStyle name="Zarez 4 8 3 4 4" xfId="36099" xr:uid="{00000000-0005-0000-0000-0000C78F0000}"/>
    <cellStyle name="Zarez 4 8 3 4 5" xfId="36100" xr:uid="{00000000-0005-0000-0000-0000C88F0000}"/>
    <cellStyle name="Zarez 4 8 3 5" xfId="36101" xr:uid="{00000000-0005-0000-0000-0000C98F0000}"/>
    <cellStyle name="Zarez 4 8 3 5 2" xfId="36102" xr:uid="{00000000-0005-0000-0000-0000CA8F0000}"/>
    <cellStyle name="Zarez 4 8 3 5 2 2" xfId="36103" xr:uid="{00000000-0005-0000-0000-0000CB8F0000}"/>
    <cellStyle name="Zarez 4 8 3 5 3" xfId="36104" xr:uid="{00000000-0005-0000-0000-0000CC8F0000}"/>
    <cellStyle name="Zarez 4 8 3 5 3 2" xfId="36105" xr:uid="{00000000-0005-0000-0000-0000CD8F0000}"/>
    <cellStyle name="Zarez 4 8 3 5 4" xfId="36106" xr:uid="{00000000-0005-0000-0000-0000CE8F0000}"/>
    <cellStyle name="Zarez 4 8 3 5 5" xfId="36107" xr:uid="{00000000-0005-0000-0000-0000CF8F0000}"/>
    <cellStyle name="Zarez 4 8 3 6" xfId="36108" xr:uid="{00000000-0005-0000-0000-0000D08F0000}"/>
    <cellStyle name="Zarez 4 8 3 6 2" xfId="36109" xr:uid="{00000000-0005-0000-0000-0000D18F0000}"/>
    <cellStyle name="Zarez 4 8 3 6 2 2" xfId="36110" xr:uid="{00000000-0005-0000-0000-0000D28F0000}"/>
    <cellStyle name="Zarez 4 8 3 6 3" xfId="36111" xr:uid="{00000000-0005-0000-0000-0000D38F0000}"/>
    <cellStyle name="Zarez 4 8 3 6 3 2" xfId="36112" xr:uid="{00000000-0005-0000-0000-0000D48F0000}"/>
    <cellStyle name="Zarez 4 8 3 6 4" xfId="36113" xr:uid="{00000000-0005-0000-0000-0000D58F0000}"/>
    <cellStyle name="Zarez 4 8 3 7" xfId="36114" xr:uid="{00000000-0005-0000-0000-0000D68F0000}"/>
    <cellStyle name="Zarez 4 8 3 7 2" xfId="36115" xr:uid="{00000000-0005-0000-0000-0000D78F0000}"/>
    <cellStyle name="Zarez 4 8 3 7 2 2" xfId="36116" xr:uid="{00000000-0005-0000-0000-0000D88F0000}"/>
    <cellStyle name="Zarez 4 8 3 7 3" xfId="36117" xr:uid="{00000000-0005-0000-0000-0000D98F0000}"/>
    <cellStyle name="Zarez 4 8 3 7 3 2" xfId="36118" xr:uid="{00000000-0005-0000-0000-0000DA8F0000}"/>
    <cellStyle name="Zarez 4 8 3 7 4" xfId="36119" xr:uid="{00000000-0005-0000-0000-0000DB8F0000}"/>
    <cellStyle name="Zarez 4 8 3 8" xfId="36120" xr:uid="{00000000-0005-0000-0000-0000DC8F0000}"/>
    <cellStyle name="Zarez 4 8 3 8 2" xfId="36121" xr:uid="{00000000-0005-0000-0000-0000DD8F0000}"/>
    <cellStyle name="Zarez 4 8 3 9" xfId="36122" xr:uid="{00000000-0005-0000-0000-0000DE8F0000}"/>
    <cellStyle name="Zarez 4 8 3 9 2" xfId="36123" xr:uid="{00000000-0005-0000-0000-0000DF8F0000}"/>
    <cellStyle name="Zarez 4 8 4" xfId="36124" xr:uid="{00000000-0005-0000-0000-0000E08F0000}"/>
    <cellStyle name="Zarez 4 8 4 2" xfId="36125" xr:uid="{00000000-0005-0000-0000-0000E18F0000}"/>
    <cellStyle name="Zarez 4 8 4 2 2" xfId="36126" xr:uid="{00000000-0005-0000-0000-0000E28F0000}"/>
    <cellStyle name="Zarez 4 8 4 3" xfId="36127" xr:uid="{00000000-0005-0000-0000-0000E38F0000}"/>
    <cellStyle name="Zarez 4 8 4 3 2" xfId="36128" xr:uid="{00000000-0005-0000-0000-0000E48F0000}"/>
    <cellStyle name="Zarez 4 8 4 4" xfId="36129" xr:uid="{00000000-0005-0000-0000-0000E58F0000}"/>
    <cellStyle name="Zarez 4 8 4 5" xfId="36130" xr:uid="{00000000-0005-0000-0000-0000E68F0000}"/>
    <cellStyle name="Zarez 4 8 5" xfId="36131" xr:uid="{00000000-0005-0000-0000-0000E78F0000}"/>
    <cellStyle name="Zarez 4 8 5 2" xfId="36132" xr:uid="{00000000-0005-0000-0000-0000E88F0000}"/>
    <cellStyle name="Zarez 4 8 5 2 2" xfId="36133" xr:uid="{00000000-0005-0000-0000-0000E98F0000}"/>
    <cellStyle name="Zarez 4 8 5 3" xfId="36134" xr:uid="{00000000-0005-0000-0000-0000EA8F0000}"/>
    <cellStyle name="Zarez 4 8 5 3 2" xfId="36135" xr:uid="{00000000-0005-0000-0000-0000EB8F0000}"/>
    <cellStyle name="Zarez 4 8 5 4" xfId="36136" xr:uid="{00000000-0005-0000-0000-0000EC8F0000}"/>
    <cellStyle name="Zarez 4 8 5 5" xfId="36137" xr:uid="{00000000-0005-0000-0000-0000ED8F0000}"/>
    <cellStyle name="Zarez 4 8 6" xfId="36138" xr:uid="{00000000-0005-0000-0000-0000EE8F0000}"/>
    <cellStyle name="Zarez 4 8 6 2" xfId="36139" xr:uid="{00000000-0005-0000-0000-0000EF8F0000}"/>
    <cellStyle name="Zarez 4 8 6 2 2" xfId="36140" xr:uid="{00000000-0005-0000-0000-0000F08F0000}"/>
    <cellStyle name="Zarez 4 8 6 3" xfId="36141" xr:uid="{00000000-0005-0000-0000-0000F18F0000}"/>
    <cellStyle name="Zarez 4 8 6 3 2" xfId="36142" xr:uid="{00000000-0005-0000-0000-0000F28F0000}"/>
    <cellStyle name="Zarez 4 8 6 4" xfId="36143" xr:uid="{00000000-0005-0000-0000-0000F38F0000}"/>
    <cellStyle name="Zarez 4 8 6 5" xfId="36144" xr:uid="{00000000-0005-0000-0000-0000F48F0000}"/>
    <cellStyle name="Zarez 4 8 7" xfId="36145" xr:uid="{00000000-0005-0000-0000-0000F58F0000}"/>
    <cellStyle name="Zarez 4 8 7 2" xfId="36146" xr:uid="{00000000-0005-0000-0000-0000F68F0000}"/>
    <cellStyle name="Zarez 4 8 7 2 2" xfId="36147" xr:uid="{00000000-0005-0000-0000-0000F78F0000}"/>
    <cellStyle name="Zarez 4 8 7 3" xfId="36148" xr:uid="{00000000-0005-0000-0000-0000F88F0000}"/>
    <cellStyle name="Zarez 4 8 7 3 2" xfId="36149" xr:uid="{00000000-0005-0000-0000-0000F98F0000}"/>
    <cellStyle name="Zarez 4 8 7 4" xfId="36150" xr:uid="{00000000-0005-0000-0000-0000FA8F0000}"/>
    <cellStyle name="Zarez 4 8 7 5" xfId="36151" xr:uid="{00000000-0005-0000-0000-0000FB8F0000}"/>
    <cellStyle name="Zarez 4 8 8" xfId="36152" xr:uid="{00000000-0005-0000-0000-0000FC8F0000}"/>
    <cellStyle name="Zarez 4 8 8 2" xfId="36153" xr:uid="{00000000-0005-0000-0000-0000FD8F0000}"/>
    <cellStyle name="Zarez 4 8 8 2 2" xfId="36154" xr:uid="{00000000-0005-0000-0000-0000FE8F0000}"/>
    <cellStyle name="Zarez 4 8 8 3" xfId="36155" xr:uid="{00000000-0005-0000-0000-0000FF8F0000}"/>
    <cellStyle name="Zarez 4 8 8 3 2" xfId="36156" xr:uid="{00000000-0005-0000-0000-000000900000}"/>
    <cellStyle name="Zarez 4 8 8 4" xfId="36157" xr:uid="{00000000-0005-0000-0000-000001900000}"/>
    <cellStyle name="Zarez 4 8 9" xfId="36158" xr:uid="{00000000-0005-0000-0000-000002900000}"/>
    <cellStyle name="Zarez 4 8 9 2" xfId="36159" xr:uid="{00000000-0005-0000-0000-000003900000}"/>
    <cellStyle name="Zarez 4 8 9 2 2" xfId="36160" xr:uid="{00000000-0005-0000-0000-000004900000}"/>
    <cellStyle name="Zarez 4 8 9 3" xfId="36161" xr:uid="{00000000-0005-0000-0000-000005900000}"/>
    <cellStyle name="Zarez 4 8 9 3 2" xfId="36162" xr:uid="{00000000-0005-0000-0000-000006900000}"/>
    <cellStyle name="Zarez 4 8 9 4" xfId="36163" xr:uid="{00000000-0005-0000-0000-000007900000}"/>
    <cellStyle name="Zarez 4 9" xfId="36164" xr:uid="{00000000-0005-0000-0000-000008900000}"/>
    <cellStyle name="Zarez 4 9 10" xfId="36165" xr:uid="{00000000-0005-0000-0000-000009900000}"/>
    <cellStyle name="Zarez 4 9 10 2" xfId="36166" xr:uid="{00000000-0005-0000-0000-00000A900000}"/>
    <cellStyle name="Zarez 4 9 10 2 2" xfId="36167" xr:uid="{00000000-0005-0000-0000-00000B900000}"/>
    <cellStyle name="Zarez 4 9 10 3" xfId="36168" xr:uid="{00000000-0005-0000-0000-00000C900000}"/>
    <cellStyle name="Zarez 4 9 11" xfId="36169" xr:uid="{00000000-0005-0000-0000-00000D900000}"/>
    <cellStyle name="Zarez 4 9 11 2" xfId="36170" xr:uid="{00000000-0005-0000-0000-00000E900000}"/>
    <cellStyle name="Zarez 4 9 12" xfId="36171" xr:uid="{00000000-0005-0000-0000-00000F900000}"/>
    <cellStyle name="Zarez 4 9 12 2" xfId="36172" xr:uid="{00000000-0005-0000-0000-000010900000}"/>
    <cellStyle name="Zarez 4 9 13" xfId="36173" xr:uid="{00000000-0005-0000-0000-000011900000}"/>
    <cellStyle name="Zarez 4 9 14" xfId="36174" xr:uid="{00000000-0005-0000-0000-000012900000}"/>
    <cellStyle name="Zarez 4 9 2" xfId="36175" xr:uid="{00000000-0005-0000-0000-000013900000}"/>
    <cellStyle name="Zarez 4 9 2 10" xfId="36176" xr:uid="{00000000-0005-0000-0000-000014900000}"/>
    <cellStyle name="Zarez 4 9 2 11" xfId="36177" xr:uid="{00000000-0005-0000-0000-000015900000}"/>
    <cellStyle name="Zarez 4 9 2 2" xfId="36178" xr:uid="{00000000-0005-0000-0000-000016900000}"/>
    <cellStyle name="Zarez 4 9 2 2 2" xfId="36179" xr:uid="{00000000-0005-0000-0000-000017900000}"/>
    <cellStyle name="Zarez 4 9 2 2 2 2" xfId="36180" xr:uid="{00000000-0005-0000-0000-000018900000}"/>
    <cellStyle name="Zarez 4 9 2 2 3" xfId="36181" xr:uid="{00000000-0005-0000-0000-000019900000}"/>
    <cellStyle name="Zarez 4 9 2 2 3 2" xfId="36182" xr:uid="{00000000-0005-0000-0000-00001A900000}"/>
    <cellStyle name="Zarez 4 9 2 2 4" xfId="36183" xr:uid="{00000000-0005-0000-0000-00001B900000}"/>
    <cellStyle name="Zarez 4 9 2 2 5" xfId="36184" xr:uid="{00000000-0005-0000-0000-00001C900000}"/>
    <cellStyle name="Zarez 4 9 2 3" xfId="36185" xr:uid="{00000000-0005-0000-0000-00001D900000}"/>
    <cellStyle name="Zarez 4 9 2 3 2" xfId="36186" xr:uid="{00000000-0005-0000-0000-00001E900000}"/>
    <cellStyle name="Zarez 4 9 2 3 2 2" xfId="36187" xr:uid="{00000000-0005-0000-0000-00001F900000}"/>
    <cellStyle name="Zarez 4 9 2 3 3" xfId="36188" xr:uid="{00000000-0005-0000-0000-000020900000}"/>
    <cellStyle name="Zarez 4 9 2 3 3 2" xfId="36189" xr:uid="{00000000-0005-0000-0000-000021900000}"/>
    <cellStyle name="Zarez 4 9 2 3 4" xfId="36190" xr:uid="{00000000-0005-0000-0000-000022900000}"/>
    <cellStyle name="Zarez 4 9 2 3 5" xfId="36191" xr:uid="{00000000-0005-0000-0000-000023900000}"/>
    <cellStyle name="Zarez 4 9 2 4" xfId="36192" xr:uid="{00000000-0005-0000-0000-000024900000}"/>
    <cellStyle name="Zarez 4 9 2 4 2" xfId="36193" xr:uid="{00000000-0005-0000-0000-000025900000}"/>
    <cellStyle name="Zarez 4 9 2 4 2 2" xfId="36194" xr:uid="{00000000-0005-0000-0000-000026900000}"/>
    <cellStyle name="Zarez 4 9 2 4 3" xfId="36195" xr:uid="{00000000-0005-0000-0000-000027900000}"/>
    <cellStyle name="Zarez 4 9 2 4 3 2" xfId="36196" xr:uid="{00000000-0005-0000-0000-000028900000}"/>
    <cellStyle name="Zarez 4 9 2 4 4" xfId="36197" xr:uid="{00000000-0005-0000-0000-000029900000}"/>
    <cellStyle name="Zarez 4 9 2 4 5" xfId="36198" xr:uid="{00000000-0005-0000-0000-00002A900000}"/>
    <cellStyle name="Zarez 4 9 2 5" xfId="36199" xr:uid="{00000000-0005-0000-0000-00002B900000}"/>
    <cellStyle name="Zarez 4 9 2 5 2" xfId="36200" xr:uid="{00000000-0005-0000-0000-00002C900000}"/>
    <cellStyle name="Zarez 4 9 2 5 2 2" xfId="36201" xr:uid="{00000000-0005-0000-0000-00002D900000}"/>
    <cellStyle name="Zarez 4 9 2 5 3" xfId="36202" xr:uid="{00000000-0005-0000-0000-00002E900000}"/>
    <cellStyle name="Zarez 4 9 2 5 3 2" xfId="36203" xr:uid="{00000000-0005-0000-0000-00002F900000}"/>
    <cellStyle name="Zarez 4 9 2 5 4" xfId="36204" xr:uid="{00000000-0005-0000-0000-000030900000}"/>
    <cellStyle name="Zarez 4 9 2 5 5" xfId="36205" xr:uid="{00000000-0005-0000-0000-000031900000}"/>
    <cellStyle name="Zarez 4 9 2 6" xfId="36206" xr:uid="{00000000-0005-0000-0000-000032900000}"/>
    <cellStyle name="Zarez 4 9 2 6 2" xfId="36207" xr:uid="{00000000-0005-0000-0000-000033900000}"/>
    <cellStyle name="Zarez 4 9 2 6 2 2" xfId="36208" xr:uid="{00000000-0005-0000-0000-000034900000}"/>
    <cellStyle name="Zarez 4 9 2 6 3" xfId="36209" xr:uid="{00000000-0005-0000-0000-000035900000}"/>
    <cellStyle name="Zarez 4 9 2 6 3 2" xfId="36210" xr:uid="{00000000-0005-0000-0000-000036900000}"/>
    <cellStyle name="Zarez 4 9 2 6 4" xfId="36211" xr:uid="{00000000-0005-0000-0000-000037900000}"/>
    <cellStyle name="Zarez 4 9 2 7" xfId="36212" xr:uid="{00000000-0005-0000-0000-000038900000}"/>
    <cellStyle name="Zarez 4 9 2 7 2" xfId="36213" xr:uid="{00000000-0005-0000-0000-000039900000}"/>
    <cellStyle name="Zarez 4 9 2 7 2 2" xfId="36214" xr:uid="{00000000-0005-0000-0000-00003A900000}"/>
    <cellStyle name="Zarez 4 9 2 7 3" xfId="36215" xr:uid="{00000000-0005-0000-0000-00003B900000}"/>
    <cellStyle name="Zarez 4 9 2 7 3 2" xfId="36216" xr:uid="{00000000-0005-0000-0000-00003C900000}"/>
    <cellStyle name="Zarez 4 9 2 7 4" xfId="36217" xr:uid="{00000000-0005-0000-0000-00003D900000}"/>
    <cellStyle name="Zarez 4 9 2 8" xfId="36218" xr:uid="{00000000-0005-0000-0000-00003E900000}"/>
    <cellStyle name="Zarez 4 9 2 8 2" xfId="36219" xr:uid="{00000000-0005-0000-0000-00003F900000}"/>
    <cellStyle name="Zarez 4 9 2 9" xfId="36220" xr:uid="{00000000-0005-0000-0000-000040900000}"/>
    <cellStyle name="Zarez 4 9 2 9 2" xfId="36221" xr:uid="{00000000-0005-0000-0000-000041900000}"/>
    <cellStyle name="Zarez 4 9 3" xfId="36222" xr:uid="{00000000-0005-0000-0000-000042900000}"/>
    <cellStyle name="Zarez 4 9 3 2" xfId="36223" xr:uid="{00000000-0005-0000-0000-000043900000}"/>
    <cellStyle name="Zarez 4 9 3 2 2" xfId="36224" xr:uid="{00000000-0005-0000-0000-000044900000}"/>
    <cellStyle name="Zarez 4 9 3 3" xfId="36225" xr:uid="{00000000-0005-0000-0000-000045900000}"/>
    <cellStyle name="Zarez 4 9 3 3 2" xfId="36226" xr:uid="{00000000-0005-0000-0000-000046900000}"/>
    <cellStyle name="Zarez 4 9 3 4" xfId="36227" xr:uid="{00000000-0005-0000-0000-000047900000}"/>
    <cellStyle name="Zarez 4 9 3 5" xfId="36228" xr:uid="{00000000-0005-0000-0000-000048900000}"/>
    <cellStyle name="Zarez 4 9 4" xfId="36229" xr:uid="{00000000-0005-0000-0000-000049900000}"/>
    <cellStyle name="Zarez 4 9 4 2" xfId="36230" xr:uid="{00000000-0005-0000-0000-00004A900000}"/>
    <cellStyle name="Zarez 4 9 4 2 2" xfId="36231" xr:uid="{00000000-0005-0000-0000-00004B900000}"/>
    <cellStyle name="Zarez 4 9 4 3" xfId="36232" xr:uid="{00000000-0005-0000-0000-00004C900000}"/>
    <cellStyle name="Zarez 4 9 4 3 2" xfId="36233" xr:uid="{00000000-0005-0000-0000-00004D900000}"/>
    <cellStyle name="Zarez 4 9 4 4" xfId="36234" xr:uid="{00000000-0005-0000-0000-00004E900000}"/>
    <cellStyle name="Zarez 4 9 4 5" xfId="36235" xr:uid="{00000000-0005-0000-0000-00004F900000}"/>
    <cellStyle name="Zarez 4 9 5" xfId="36236" xr:uid="{00000000-0005-0000-0000-000050900000}"/>
    <cellStyle name="Zarez 4 9 5 2" xfId="36237" xr:uid="{00000000-0005-0000-0000-000051900000}"/>
    <cellStyle name="Zarez 4 9 5 2 2" xfId="36238" xr:uid="{00000000-0005-0000-0000-000052900000}"/>
    <cellStyle name="Zarez 4 9 5 3" xfId="36239" xr:uid="{00000000-0005-0000-0000-000053900000}"/>
    <cellStyle name="Zarez 4 9 5 3 2" xfId="36240" xr:uid="{00000000-0005-0000-0000-000054900000}"/>
    <cellStyle name="Zarez 4 9 5 4" xfId="36241" xr:uid="{00000000-0005-0000-0000-000055900000}"/>
    <cellStyle name="Zarez 4 9 5 5" xfId="36242" xr:uid="{00000000-0005-0000-0000-000056900000}"/>
    <cellStyle name="Zarez 4 9 6" xfId="36243" xr:uid="{00000000-0005-0000-0000-000057900000}"/>
    <cellStyle name="Zarez 4 9 6 2" xfId="36244" xr:uid="{00000000-0005-0000-0000-000058900000}"/>
    <cellStyle name="Zarez 4 9 6 2 2" xfId="36245" xr:uid="{00000000-0005-0000-0000-000059900000}"/>
    <cellStyle name="Zarez 4 9 6 3" xfId="36246" xr:uid="{00000000-0005-0000-0000-00005A900000}"/>
    <cellStyle name="Zarez 4 9 6 3 2" xfId="36247" xr:uid="{00000000-0005-0000-0000-00005B900000}"/>
    <cellStyle name="Zarez 4 9 6 4" xfId="36248" xr:uid="{00000000-0005-0000-0000-00005C900000}"/>
    <cellStyle name="Zarez 4 9 6 5" xfId="36249" xr:uid="{00000000-0005-0000-0000-00005D900000}"/>
    <cellStyle name="Zarez 4 9 7" xfId="36250" xr:uid="{00000000-0005-0000-0000-00005E900000}"/>
    <cellStyle name="Zarez 4 9 7 2" xfId="36251" xr:uid="{00000000-0005-0000-0000-00005F900000}"/>
    <cellStyle name="Zarez 4 9 7 2 2" xfId="36252" xr:uid="{00000000-0005-0000-0000-000060900000}"/>
    <cellStyle name="Zarez 4 9 7 3" xfId="36253" xr:uid="{00000000-0005-0000-0000-000061900000}"/>
    <cellStyle name="Zarez 4 9 7 3 2" xfId="36254" xr:uid="{00000000-0005-0000-0000-000062900000}"/>
    <cellStyle name="Zarez 4 9 7 4" xfId="36255" xr:uid="{00000000-0005-0000-0000-000063900000}"/>
    <cellStyle name="Zarez 4 9 8" xfId="36256" xr:uid="{00000000-0005-0000-0000-000064900000}"/>
    <cellStyle name="Zarez 4 9 8 2" xfId="36257" xr:uid="{00000000-0005-0000-0000-000065900000}"/>
    <cellStyle name="Zarez 4 9 8 2 2" xfId="36258" xr:uid="{00000000-0005-0000-0000-000066900000}"/>
    <cellStyle name="Zarez 4 9 8 3" xfId="36259" xr:uid="{00000000-0005-0000-0000-000067900000}"/>
    <cellStyle name="Zarez 4 9 8 3 2" xfId="36260" xr:uid="{00000000-0005-0000-0000-000068900000}"/>
    <cellStyle name="Zarez 4 9 8 4" xfId="36261" xr:uid="{00000000-0005-0000-0000-000069900000}"/>
    <cellStyle name="Zarez 4 9 9" xfId="36262" xr:uid="{00000000-0005-0000-0000-00006A900000}"/>
    <cellStyle name="Zarez 4 9 9 2" xfId="36263" xr:uid="{00000000-0005-0000-0000-00006B900000}"/>
    <cellStyle name="Zarez 4 9 9 2 2" xfId="36264" xr:uid="{00000000-0005-0000-0000-00006C900000}"/>
    <cellStyle name="Zarez 4 9 9 3" xfId="36265" xr:uid="{00000000-0005-0000-0000-00006D900000}"/>
    <cellStyle name="Zarez 5" xfId="1279" xr:uid="{00000000-0005-0000-0000-00006E900000}"/>
    <cellStyle name="Zarez 5 10" xfId="36266" xr:uid="{00000000-0005-0000-0000-00006F900000}"/>
    <cellStyle name="Zarez 5 10 10" xfId="36267" xr:uid="{00000000-0005-0000-0000-000070900000}"/>
    <cellStyle name="Zarez 5 10 11" xfId="36268" xr:uid="{00000000-0005-0000-0000-000071900000}"/>
    <cellStyle name="Zarez 5 10 2" xfId="36269" xr:uid="{00000000-0005-0000-0000-000072900000}"/>
    <cellStyle name="Zarez 5 10 2 2" xfId="36270" xr:uid="{00000000-0005-0000-0000-000073900000}"/>
    <cellStyle name="Zarez 5 10 2 2 2" xfId="36271" xr:uid="{00000000-0005-0000-0000-000074900000}"/>
    <cellStyle name="Zarez 5 10 2 3" xfId="36272" xr:uid="{00000000-0005-0000-0000-000075900000}"/>
    <cellStyle name="Zarez 5 10 2 3 2" xfId="36273" xr:uid="{00000000-0005-0000-0000-000076900000}"/>
    <cellStyle name="Zarez 5 10 2 4" xfId="36274" xr:uid="{00000000-0005-0000-0000-000077900000}"/>
    <cellStyle name="Zarez 5 10 2 5" xfId="36275" xr:uid="{00000000-0005-0000-0000-000078900000}"/>
    <cellStyle name="Zarez 5 10 3" xfId="36276" xr:uid="{00000000-0005-0000-0000-000079900000}"/>
    <cellStyle name="Zarez 5 10 3 2" xfId="36277" xr:uid="{00000000-0005-0000-0000-00007A900000}"/>
    <cellStyle name="Zarez 5 10 3 2 2" xfId="36278" xr:uid="{00000000-0005-0000-0000-00007B900000}"/>
    <cellStyle name="Zarez 5 10 3 3" xfId="36279" xr:uid="{00000000-0005-0000-0000-00007C900000}"/>
    <cellStyle name="Zarez 5 10 3 3 2" xfId="36280" xr:uid="{00000000-0005-0000-0000-00007D900000}"/>
    <cellStyle name="Zarez 5 10 3 4" xfId="36281" xr:uid="{00000000-0005-0000-0000-00007E900000}"/>
    <cellStyle name="Zarez 5 10 3 5" xfId="36282" xr:uid="{00000000-0005-0000-0000-00007F900000}"/>
    <cellStyle name="Zarez 5 10 4" xfId="36283" xr:uid="{00000000-0005-0000-0000-000080900000}"/>
    <cellStyle name="Zarez 5 10 4 2" xfId="36284" xr:uid="{00000000-0005-0000-0000-000081900000}"/>
    <cellStyle name="Zarez 5 10 4 2 2" xfId="36285" xr:uid="{00000000-0005-0000-0000-000082900000}"/>
    <cellStyle name="Zarez 5 10 4 3" xfId="36286" xr:uid="{00000000-0005-0000-0000-000083900000}"/>
    <cellStyle name="Zarez 5 10 4 3 2" xfId="36287" xr:uid="{00000000-0005-0000-0000-000084900000}"/>
    <cellStyle name="Zarez 5 10 4 4" xfId="36288" xr:uid="{00000000-0005-0000-0000-000085900000}"/>
    <cellStyle name="Zarez 5 10 4 5" xfId="36289" xr:uid="{00000000-0005-0000-0000-000086900000}"/>
    <cellStyle name="Zarez 5 10 5" xfId="36290" xr:uid="{00000000-0005-0000-0000-000087900000}"/>
    <cellStyle name="Zarez 5 10 5 2" xfId="36291" xr:uid="{00000000-0005-0000-0000-000088900000}"/>
    <cellStyle name="Zarez 5 10 5 2 2" xfId="36292" xr:uid="{00000000-0005-0000-0000-000089900000}"/>
    <cellStyle name="Zarez 5 10 5 3" xfId="36293" xr:uid="{00000000-0005-0000-0000-00008A900000}"/>
    <cellStyle name="Zarez 5 10 5 3 2" xfId="36294" xr:uid="{00000000-0005-0000-0000-00008B900000}"/>
    <cellStyle name="Zarez 5 10 5 4" xfId="36295" xr:uid="{00000000-0005-0000-0000-00008C900000}"/>
    <cellStyle name="Zarez 5 10 5 5" xfId="36296" xr:uid="{00000000-0005-0000-0000-00008D900000}"/>
    <cellStyle name="Zarez 5 10 6" xfId="36297" xr:uid="{00000000-0005-0000-0000-00008E900000}"/>
    <cellStyle name="Zarez 5 10 6 2" xfId="36298" xr:uid="{00000000-0005-0000-0000-00008F900000}"/>
    <cellStyle name="Zarez 5 10 6 2 2" xfId="36299" xr:uid="{00000000-0005-0000-0000-000090900000}"/>
    <cellStyle name="Zarez 5 10 6 3" xfId="36300" xr:uid="{00000000-0005-0000-0000-000091900000}"/>
    <cellStyle name="Zarez 5 10 6 3 2" xfId="36301" xr:uid="{00000000-0005-0000-0000-000092900000}"/>
    <cellStyle name="Zarez 5 10 6 4" xfId="36302" xr:uid="{00000000-0005-0000-0000-000093900000}"/>
    <cellStyle name="Zarez 5 10 7" xfId="36303" xr:uid="{00000000-0005-0000-0000-000094900000}"/>
    <cellStyle name="Zarez 5 10 7 2" xfId="36304" xr:uid="{00000000-0005-0000-0000-000095900000}"/>
    <cellStyle name="Zarez 5 10 7 2 2" xfId="36305" xr:uid="{00000000-0005-0000-0000-000096900000}"/>
    <cellStyle name="Zarez 5 10 7 3" xfId="36306" xr:uid="{00000000-0005-0000-0000-000097900000}"/>
    <cellStyle name="Zarez 5 10 7 3 2" xfId="36307" xr:uid="{00000000-0005-0000-0000-000098900000}"/>
    <cellStyle name="Zarez 5 10 7 4" xfId="36308" xr:uid="{00000000-0005-0000-0000-000099900000}"/>
    <cellStyle name="Zarez 5 10 8" xfId="36309" xr:uid="{00000000-0005-0000-0000-00009A900000}"/>
    <cellStyle name="Zarez 5 10 8 2" xfId="36310" xr:uid="{00000000-0005-0000-0000-00009B900000}"/>
    <cellStyle name="Zarez 5 10 9" xfId="36311" xr:uid="{00000000-0005-0000-0000-00009C900000}"/>
    <cellStyle name="Zarez 5 10 9 2" xfId="36312" xr:uid="{00000000-0005-0000-0000-00009D900000}"/>
    <cellStyle name="Zarez 5 11" xfId="36313" xr:uid="{00000000-0005-0000-0000-00009E900000}"/>
    <cellStyle name="Zarez 5 11 10" xfId="36314" xr:uid="{00000000-0005-0000-0000-00009F900000}"/>
    <cellStyle name="Zarez 5 11 11" xfId="36315" xr:uid="{00000000-0005-0000-0000-0000A0900000}"/>
    <cellStyle name="Zarez 5 11 2" xfId="36316" xr:uid="{00000000-0005-0000-0000-0000A1900000}"/>
    <cellStyle name="Zarez 5 11 2 2" xfId="36317" xr:uid="{00000000-0005-0000-0000-0000A2900000}"/>
    <cellStyle name="Zarez 5 11 2 2 2" xfId="36318" xr:uid="{00000000-0005-0000-0000-0000A3900000}"/>
    <cellStyle name="Zarez 5 11 2 3" xfId="36319" xr:uid="{00000000-0005-0000-0000-0000A4900000}"/>
    <cellStyle name="Zarez 5 11 2 3 2" xfId="36320" xr:uid="{00000000-0005-0000-0000-0000A5900000}"/>
    <cellStyle name="Zarez 5 11 2 4" xfId="36321" xr:uid="{00000000-0005-0000-0000-0000A6900000}"/>
    <cellStyle name="Zarez 5 11 2 5" xfId="36322" xr:uid="{00000000-0005-0000-0000-0000A7900000}"/>
    <cellStyle name="Zarez 5 11 3" xfId="36323" xr:uid="{00000000-0005-0000-0000-0000A8900000}"/>
    <cellStyle name="Zarez 5 11 3 2" xfId="36324" xr:uid="{00000000-0005-0000-0000-0000A9900000}"/>
    <cellStyle name="Zarez 5 11 3 2 2" xfId="36325" xr:uid="{00000000-0005-0000-0000-0000AA900000}"/>
    <cellStyle name="Zarez 5 11 3 3" xfId="36326" xr:uid="{00000000-0005-0000-0000-0000AB900000}"/>
    <cellStyle name="Zarez 5 11 3 3 2" xfId="36327" xr:uid="{00000000-0005-0000-0000-0000AC900000}"/>
    <cellStyle name="Zarez 5 11 3 4" xfId="36328" xr:uid="{00000000-0005-0000-0000-0000AD900000}"/>
    <cellStyle name="Zarez 5 11 3 5" xfId="36329" xr:uid="{00000000-0005-0000-0000-0000AE900000}"/>
    <cellStyle name="Zarez 5 11 4" xfId="36330" xr:uid="{00000000-0005-0000-0000-0000AF900000}"/>
    <cellStyle name="Zarez 5 11 4 2" xfId="36331" xr:uid="{00000000-0005-0000-0000-0000B0900000}"/>
    <cellStyle name="Zarez 5 11 4 2 2" xfId="36332" xr:uid="{00000000-0005-0000-0000-0000B1900000}"/>
    <cellStyle name="Zarez 5 11 4 3" xfId="36333" xr:uid="{00000000-0005-0000-0000-0000B2900000}"/>
    <cellStyle name="Zarez 5 11 4 3 2" xfId="36334" xr:uid="{00000000-0005-0000-0000-0000B3900000}"/>
    <cellStyle name="Zarez 5 11 4 4" xfId="36335" xr:uid="{00000000-0005-0000-0000-0000B4900000}"/>
    <cellStyle name="Zarez 5 11 4 5" xfId="36336" xr:uid="{00000000-0005-0000-0000-0000B5900000}"/>
    <cellStyle name="Zarez 5 11 5" xfId="36337" xr:uid="{00000000-0005-0000-0000-0000B6900000}"/>
    <cellStyle name="Zarez 5 11 5 2" xfId="36338" xr:uid="{00000000-0005-0000-0000-0000B7900000}"/>
    <cellStyle name="Zarez 5 11 5 2 2" xfId="36339" xr:uid="{00000000-0005-0000-0000-0000B8900000}"/>
    <cellStyle name="Zarez 5 11 5 3" xfId="36340" xr:uid="{00000000-0005-0000-0000-0000B9900000}"/>
    <cellStyle name="Zarez 5 11 5 3 2" xfId="36341" xr:uid="{00000000-0005-0000-0000-0000BA900000}"/>
    <cellStyle name="Zarez 5 11 5 4" xfId="36342" xr:uid="{00000000-0005-0000-0000-0000BB900000}"/>
    <cellStyle name="Zarez 5 11 5 5" xfId="36343" xr:uid="{00000000-0005-0000-0000-0000BC900000}"/>
    <cellStyle name="Zarez 5 11 6" xfId="36344" xr:uid="{00000000-0005-0000-0000-0000BD900000}"/>
    <cellStyle name="Zarez 5 11 6 2" xfId="36345" xr:uid="{00000000-0005-0000-0000-0000BE900000}"/>
    <cellStyle name="Zarez 5 11 6 2 2" xfId="36346" xr:uid="{00000000-0005-0000-0000-0000BF900000}"/>
    <cellStyle name="Zarez 5 11 6 3" xfId="36347" xr:uid="{00000000-0005-0000-0000-0000C0900000}"/>
    <cellStyle name="Zarez 5 11 6 3 2" xfId="36348" xr:uid="{00000000-0005-0000-0000-0000C1900000}"/>
    <cellStyle name="Zarez 5 11 6 4" xfId="36349" xr:uid="{00000000-0005-0000-0000-0000C2900000}"/>
    <cellStyle name="Zarez 5 11 7" xfId="36350" xr:uid="{00000000-0005-0000-0000-0000C3900000}"/>
    <cellStyle name="Zarez 5 11 7 2" xfId="36351" xr:uid="{00000000-0005-0000-0000-0000C4900000}"/>
    <cellStyle name="Zarez 5 11 7 2 2" xfId="36352" xr:uid="{00000000-0005-0000-0000-0000C5900000}"/>
    <cellStyle name="Zarez 5 11 7 3" xfId="36353" xr:uid="{00000000-0005-0000-0000-0000C6900000}"/>
    <cellStyle name="Zarez 5 11 7 3 2" xfId="36354" xr:uid="{00000000-0005-0000-0000-0000C7900000}"/>
    <cellStyle name="Zarez 5 11 7 4" xfId="36355" xr:uid="{00000000-0005-0000-0000-0000C8900000}"/>
    <cellStyle name="Zarez 5 11 8" xfId="36356" xr:uid="{00000000-0005-0000-0000-0000C9900000}"/>
    <cellStyle name="Zarez 5 11 8 2" xfId="36357" xr:uid="{00000000-0005-0000-0000-0000CA900000}"/>
    <cellStyle name="Zarez 5 11 9" xfId="36358" xr:uid="{00000000-0005-0000-0000-0000CB900000}"/>
    <cellStyle name="Zarez 5 11 9 2" xfId="36359" xr:uid="{00000000-0005-0000-0000-0000CC900000}"/>
    <cellStyle name="Zarez 5 12" xfId="36360" xr:uid="{00000000-0005-0000-0000-0000CD900000}"/>
    <cellStyle name="Zarez 5 12 10" xfId="36361" xr:uid="{00000000-0005-0000-0000-0000CE900000}"/>
    <cellStyle name="Zarez 5 12 11" xfId="36362" xr:uid="{00000000-0005-0000-0000-0000CF900000}"/>
    <cellStyle name="Zarez 5 12 2" xfId="36363" xr:uid="{00000000-0005-0000-0000-0000D0900000}"/>
    <cellStyle name="Zarez 5 12 2 2" xfId="36364" xr:uid="{00000000-0005-0000-0000-0000D1900000}"/>
    <cellStyle name="Zarez 5 12 2 2 2" xfId="36365" xr:uid="{00000000-0005-0000-0000-0000D2900000}"/>
    <cellStyle name="Zarez 5 12 2 3" xfId="36366" xr:uid="{00000000-0005-0000-0000-0000D3900000}"/>
    <cellStyle name="Zarez 5 12 2 3 2" xfId="36367" xr:uid="{00000000-0005-0000-0000-0000D4900000}"/>
    <cellStyle name="Zarez 5 12 2 4" xfId="36368" xr:uid="{00000000-0005-0000-0000-0000D5900000}"/>
    <cellStyle name="Zarez 5 12 2 5" xfId="36369" xr:uid="{00000000-0005-0000-0000-0000D6900000}"/>
    <cellStyle name="Zarez 5 12 3" xfId="36370" xr:uid="{00000000-0005-0000-0000-0000D7900000}"/>
    <cellStyle name="Zarez 5 12 3 2" xfId="36371" xr:uid="{00000000-0005-0000-0000-0000D8900000}"/>
    <cellStyle name="Zarez 5 12 3 2 2" xfId="36372" xr:uid="{00000000-0005-0000-0000-0000D9900000}"/>
    <cellStyle name="Zarez 5 12 3 3" xfId="36373" xr:uid="{00000000-0005-0000-0000-0000DA900000}"/>
    <cellStyle name="Zarez 5 12 3 3 2" xfId="36374" xr:uid="{00000000-0005-0000-0000-0000DB900000}"/>
    <cellStyle name="Zarez 5 12 3 4" xfId="36375" xr:uid="{00000000-0005-0000-0000-0000DC900000}"/>
    <cellStyle name="Zarez 5 12 3 5" xfId="36376" xr:uid="{00000000-0005-0000-0000-0000DD900000}"/>
    <cellStyle name="Zarez 5 12 4" xfId="36377" xr:uid="{00000000-0005-0000-0000-0000DE900000}"/>
    <cellStyle name="Zarez 5 12 4 2" xfId="36378" xr:uid="{00000000-0005-0000-0000-0000DF900000}"/>
    <cellStyle name="Zarez 5 12 4 2 2" xfId="36379" xr:uid="{00000000-0005-0000-0000-0000E0900000}"/>
    <cellStyle name="Zarez 5 12 4 3" xfId="36380" xr:uid="{00000000-0005-0000-0000-0000E1900000}"/>
    <cellStyle name="Zarez 5 12 4 3 2" xfId="36381" xr:uid="{00000000-0005-0000-0000-0000E2900000}"/>
    <cellStyle name="Zarez 5 12 4 4" xfId="36382" xr:uid="{00000000-0005-0000-0000-0000E3900000}"/>
    <cellStyle name="Zarez 5 12 4 5" xfId="36383" xr:uid="{00000000-0005-0000-0000-0000E4900000}"/>
    <cellStyle name="Zarez 5 12 5" xfId="36384" xr:uid="{00000000-0005-0000-0000-0000E5900000}"/>
    <cellStyle name="Zarez 5 12 5 2" xfId="36385" xr:uid="{00000000-0005-0000-0000-0000E6900000}"/>
    <cellStyle name="Zarez 5 12 5 2 2" xfId="36386" xr:uid="{00000000-0005-0000-0000-0000E7900000}"/>
    <cellStyle name="Zarez 5 12 5 3" xfId="36387" xr:uid="{00000000-0005-0000-0000-0000E8900000}"/>
    <cellStyle name="Zarez 5 12 5 3 2" xfId="36388" xr:uid="{00000000-0005-0000-0000-0000E9900000}"/>
    <cellStyle name="Zarez 5 12 5 4" xfId="36389" xr:uid="{00000000-0005-0000-0000-0000EA900000}"/>
    <cellStyle name="Zarez 5 12 5 5" xfId="36390" xr:uid="{00000000-0005-0000-0000-0000EB900000}"/>
    <cellStyle name="Zarez 5 12 6" xfId="36391" xr:uid="{00000000-0005-0000-0000-0000EC900000}"/>
    <cellStyle name="Zarez 5 12 6 2" xfId="36392" xr:uid="{00000000-0005-0000-0000-0000ED900000}"/>
    <cellStyle name="Zarez 5 12 6 2 2" xfId="36393" xr:uid="{00000000-0005-0000-0000-0000EE900000}"/>
    <cellStyle name="Zarez 5 12 6 3" xfId="36394" xr:uid="{00000000-0005-0000-0000-0000EF900000}"/>
    <cellStyle name="Zarez 5 12 6 3 2" xfId="36395" xr:uid="{00000000-0005-0000-0000-0000F0900000}"/>
    <cellStyle name="Zarez 5 12 6 4" xfId="36396" xr:uid="{00000000-0005-0000-0000-0000F1900000}"/>
    <cellStyle name="Zarez 5 12 7" xfId="36397" xr:uid="{00000000-0005-0000-0000-0000F2900000}"/>
    <cellStyle name="Zarez 5 12 7 2" xfId="36398" xr:uid="{00000000-0005-0000-0000-0000F3900000}"/>
    <cellStyle name="Zarez 5 12 7 2 2" xfId="36399" xr:uid="{00000000-0005-0000-0000-0000F4900000}"/>
    <cellStyle name="Zarez 5 12 7 3" xfId="36400" xr:uid="{00000000-0005-0000-0000-0000F5900000}"/>
    <cellStyle name="Zarez 5 12 7 3 2" xfId="36401" xr:uid="{00000000-0005-0000-0000-0000F6900000}"/>
    <cellStyle name="Zarez 5 12 7 4" xfId="36402" xr:uid="{00000000-0005-0000-0000-0000F7900000}"/>
    <cellStyle name="Zarez 5 12 8" xfId="36403" xr:uid="{00000000-0005-0000-0000-0000F8900000}"/>
    <cellStyle name="Zarez 5 12 8 2" xfId="36404" xr:uid="{00000000-0005-0000-0000-0000F9900000}"/>
    <cellStyle name="Zarez 5 12 9" xfId="36405" xr:uid="{00000000-0005-0000-0000-0000FA900000}"/>
    <cellStyle name="Zarez 5 12 9 2" xfId="36406" xr:uid="{00000000-0005-0000-0000-0000FB900000}"/>
    <cellStyle name="Zarez 5 13" xfId="36407" xr:uid="{00000000-0005-0000-0000-0000FC900000}"/>
    <cellStyle name="Zarez 5 13 2" xfId="36408" xr:uid="{00000000-0005-0000-0000-0000FD900000}"/>
    <cellStyle name="Zarez 5 13 2 2" xfId="36409" xr:uid="{00000000-0005-0000-0000-0000FE900000}"/>
    <cellStyle name="Zarez 5 13 3" xfId="36410" xr:uid="{00000000-0005-0000-0000-0000FF900000}"/>
    <cellStyle name="Zarez 5 13 3 2" xfId="36411" xr:uid="{00000000-0005-0000-0000-000000910000}"/>
    <cellStyle name="Zarez 5 13 4" xfId="36412" xr:uid="{00000000-0005-0000-0000-000001910000}"/>
    <cellStyle name="Zarez 5 13 5" xfId="36413" xr:uid="{00000000-0005-0000-0000-000002910000}"/>
    <cellStyle name="Zarez 5 14" xfId="36414" xr:uid="{00000000-0005-0000-0000-000003910000}"/>
    <cellStyle name="Zarez 5 14 2" xfId="36415" xr:uid="{00000000-0005-0000-0000-000004910000}"/>
    <cellStyle name="Zarez 5 14 2 2" xfId="36416" xr:uid="{00000000-0005-0000-0000-000005910000}"/>
    <cellStyle name="Zarez 5 14 3" xfId="36417" xr:uid="{00000000-0005-0000-0000-000006910000}"/>
    <cellStyle name="Zarez 5 14 3 2" xfId="36418" xr:uid="{00000000-0005-0000-0000-000007910000}"/>
    <cellStyle name="Zarez 5 14 4" xfId="36419" xr:uid="{00000000-0005-0000-0000-000008910000}"/>
    <cellStyle name="Zarez 5 14 5" xfId="36420" xr:uid="{00000000-0005-0000-0000-000009910000}"/>
    <cellStyle name="Zarez 5 15" xfId="36421" xr:uid="{00000000-0005-0000-0000-00000A910000}"/>
    <cellStyle name="Zarez 5 15 2" xfId="36422" xr:uid="{00000000-0005-0000-0000-00000B910000}"/>
    <cellStyle name="Zarez 5 15 2 2" xfId="36423" xr:uid="{00000000-0005-0000-0000-00000C910000}"/>
    <cellStyle name="Zarez 5 15 3" xfId="36424" xr:uid="{00000000-0005-0000-0000-00000D910000}"/>
    <cellStyle name="Zarez 5 15 3 2" xfId="36425" xr:uid="{00000000-0005-0000-0000-00000E910000}"/>
    <cellStyle name="Zarez 5 15 4" xfId="36426" xr:uid="{00000000-0005-0000-0000-00000F910000}"/>
    <cellStyle name="Zarez 5 15 5" xfId="36427" xr:uid="{00000000-0005-0000-0000-000010910000}"/>
    <cellStyle name="Zarez 5 16" xfId="36428" xr:uid="{00000000-0005-0000-0000-000011910000}"/>
    <cellStyle name="Zarez 5 16 2" xfId="36429" xr:uid="{00000000-0005-0000-0000-000012910000}"/>
    <cellStyle name="Zarez 5 16 2 2" xfId="36430" xr:uid="{00000000-0005-0000-0000-000013910000}"/>
    <cellStyle name="Zarez 5 16 3" xfId="36431" xr:uid="{00000000-0005-0000-0000-000014910000}"/>
    <cellStyle name="Zarez 5 16 3 2" xfId="36432" xr:uid="{00000000-0005-0000-0000-000015910000}"/>
    <cellStyle name="Zarez 5 16 4" xfId="36433" xr:uid="{00000000-0005-0000-0000-000016910000}"/>
    <cellStyle name="Zarez 5 16 5" xfId="36434" xr:uid="{00000000-0005-0000-0000-000017910000}"/>
    <cellStyle name="Zarez 5 17" xfId="36435" xr:uid="{00000000-0005-0000-0000-000018910000}"/>
    <cellStyle name="Zarez 5 17 2" xfId="36436" xr:uid="{00000000-0005-0000-0000-000019910000}"/>
    <cellStyle name="Zarez 5 17 2 2" xfId="36437" xr:uid="{00000000-0005-0000-0000-00001A910000}"/>
    <cellStyle name="Zarez 5 17 3" xfId="36438" xr:uid="{00000000-0005-0000-0000-00001B910000}"/>
    <cellStyle name="Zarez 5 17 3 2" xfId="36439" xr:uid="{00000000-0005-0000-0000-00001C910000}"/>
    <cellStyle name="Zarez 5 17 4" xfId="36440" xr:uid="{00000000-0005-0000-0000-00001D910000}"/>
    <cellStyle name="Zarez 5 18" xfId="36441" xr:uid="{00000000-0005-0000-0000-00001E910000}"/>
    <cellStyle name="Zarez 5 18 2" xfId="36442" xr:uid="{00000000-0005-0000-0000-00001F910000}"/>
    <cellStyle name="Zarez 5 18 2 2" xfId="36443" xr:uid="{00000000-0005-0000-0000-000020910000}"/>
    <cellStyle name="Zarez 5 18 3" xfId="36444" xr:uid="{00000000-0005-0000-0000-000021910000}"/>
    <cellStyle name="Zarez 5 18 3 2" xfId="36445" xr:uid="{00000000-0005-0000-0000-000022910000}"/>
    <cellStyle name="Zarez 5 18 4" xfId="36446" xr:uid="{00000000-0005-0000-0000-000023910000}"/>
    <cellStyle name="Zarez 5 19" xfId="36447" xr:uid="{00000000-0005-0000-0000-000024910000}"/>
    <cellStyle name="Zarez 5 19 2" xfId="36448" xr:uid="{00000000-0005-0000-0000-000025910000}"/>
    <cellStyle name="Zarez 5 2" xfId="36449" xr:uid="{00000000-0005-0000-0000-000026910000}"/>
    <cellStyle name="Zarez 5 2 10" xfId="36450" xr:uid="{00000000-0005-0000-0000-000027910000}"/>
    <cellStyle name="Zarez 5 2 10 2" xfId="36451" xr:uid="{00000000-0005-0000-0000-000028910000}"/>
    <cellStyle name="Zarez 5 2 10 2 2" xfId="36452" xr:uid="{00000000-0005-0000-0000-000029910000}"/>
    <cellStyle name="Zarez 5 2 10 3" xfId="36453" xr:uid="{00000000-0005-0000-0000-00002A910000}"/>
    <cellStyle name="Zarez 5 2 11" xfId="36454" xr:uid="{00000000-0005-0000-0000-00002B910000}"/>
    <cellStyle name="Zarez 5 2 11 2" xfId="36455" xr:uid="{00000000-0005-0000-0000-00002C910000}"/>
    <cellStyle name="Zarez 5 2 11 2 2" xfId="36456" xr:uid="{00000000-0005-0000-0000-00002D910000}"/>
    <cellStyle name="Zarez 5 2 11 3" xfId="36457" xr:uid="{00000000-0005-0000-0000-00002E910000}"/>
    <cellStyle name="Zarez 5 2 12" xfId="36458" xr:uid="{00000000-0005-0000-0000-00002F910000}"/>
    <cellStyle name="Zarez 5 2 12 2" xfId="36459" xr:uid="{00000000-0005-0000-0000-000030910000}"/>
    <cellStyle name="Zarez 5 2 13" xfId="36460" xr:uid="{00000000-0005-0000-0000-000031910000}"/>
    <cellStyle name="Zarez 5 2 13 2" xfId="36461" xr:uid="{00000000-0005-0000-0000-000032910000}"/>
    <cellStyle name="Zarez 5 2 14" xfId="36462" xr:uid="{00000000-0005-0000-0000-000033910000}"/>
    <cellStyle name="Zarez 5 2 15" xfId="36463" xr:uid="{00000000-0005-0000-0000-000034910000}"/>
    <cellStyle name="Zarez 5 2 16" xfId="41046" xr:uid="{00000000-0005-0000-0000-000035910000}"/>
    <cellStyle name="Zarez 5 2 2" xfId="36464" xr:uid="{00000000-0005-0000-0000-000036910000}"/>
    <cellStyle name="Zarez 5 2 2 10" xfId="36465" xr:uid="{00000000-0005-0000-0000-000037910000}"/>
    <cellStyle name="Zarez 5 2 2 11" xfId="36466" xr:uid="{00000000-0005-0000-0000-000038910000}"/>
    <cellStyle name="Zarez 5 2 2 2" xfId="36467" xr:uid="{00000000-0005-0000-0000-000039910000}"/>
    <cellStyle name="Zarez 5 2 2 2 2" xfId="36468" xr:uid="{00000000-0005-0000-0000-00003A910000}"/>
    <cellStyle name="Zarez 5 2 2 2 2 2" xfId="36469" xr:uid="{00000000-0005-0000-0000-00003B910000}"/>
    <cellStyle name="Zarez 5 2 2 2 3" xfId="36470" xr:uid="{00000000-0005-0000-0000-00003C910000}"/>
    <cellStyle name="Zarez 5 2 2 2 3 2" xfId="36471" xr:uid="{00000000-0005-0000-0000-00003D910000}"/>
    <cellStyle name="Zarez 5 2 2 2 4" xfId="36472" xr:uid="{00000000-0005-0000-0000-00003E910000}"/>
    <cellStyle name="Zarez 5 2 2 2 5" xfId="36473" xr:uid="{00000000-0005-0000-0000-00003F910000}"/>
    <cellStyle name="Zarez 5 2 2 3" xfId="36474" xr:uid="{00000000-0005-0000-0000-000040910000}"/>
    <cellStyle name="Zarez 5 2 2 3 2" xfId="36475" xr:uid="{00000000-0005-0000-0000-000041910000}"/>
    <cellStyle name="Zarez 5 2 2 3 2 2" xfId="36476" xr:uid="{00000000-0005-0000-0000-000042910000}"/>
    <cellStyle name="Zarez 5 2 2 3 3" xfId="36477" xr:uid="{00000000-0005-0000-0000-000043910000}"/>
    <cellStyle name="Zarez 5 2 2 3 3 2" xfId="36478" xr:uid="{00000000-0005-0000-0000-000044910000}"/>
    <cellStyle name="Zarez 5 2 2 3 4" xfId="36479" xr:uid="{00000000-0005-0000-0000-000045910000}"/>
    <cellStyle name="Zarez 5 2 2 3 5" xfId="36480" xr:uid="{00000000-0005-0000-0000-000046910000}"/>
    <cellStyle name="Zarez 5 2 2 4" xfId="36481" xr:uid="{00000000-0005-0000-0000-000047910000}"/>
    <cellStyle name="Zarez 5 2 2 4 2" xfId="36482" xr:uid="{00000000-0005-0000-0000-000048910000}"/>
    <cellStyle name="Zarez 5 2 2 4 2 2" xfId="36483" xr:uid="{00000000-0005-0000-0000-000049910000}"/>
    <cellStyle name="Zarez 5 2 2 4 3" xfId="36484" xr:uid="{00000000-0005-0000-0000-00004A910000}"/>
    <cellStyle name="Zarez 5 2 2 4 3 2" xfId="36485" xr:uid="{00000000-0005-0000-0000-00004B910000}"/>
    <cellStyle name="Zarez 5 2 2 4 4" xfId="36486" xr:uid="{00000000-0005-0000-0000-00004C910000}"/>
    <cellStyle name="Zarez 5 2 2 4 5" xfId="36487" xr:uid="{00000000-0005-0000-0000-00004D910000}"/>
    <cellStyle name="Zarez 5 2 2 5" xfId="36488" xr:uid="{00000000-0005-0000-0000-00004E910000}"/>
    <cellStyle name="Zarez 5 2 2 5 2" xfId="36489" xr:uid="{00000000-0005-0000-0000-00004F910000}"/>
    <cellStyle name="Zarez 5 2 2 5 2 2" xfId="36490" xr:uid="{00000000-0005-0000-0000-000050910000}"/>
    <cellStyle name="Zarez 5 2 2 5 3" xfId="36491" xr:uid="{00000000-0005-0000-0000-000051910000}"/>
    <cellStyle name="Zarez 5 2 2 5 3 2" xfId="36492" xr:uid="{00000000-0005-0000-0000-000052910000}"/>
    <cellStyle name="Zarez 5 2 2 5 4" xfId="36493" xr:uid="{00000000-0005-0000-0000-000053910000}"/>
    <cellStyle name="Zarez 5 2 2 5 5" xfId="36494" xr:uid="{00000000-0005-0000-0000-000054910000}"/>
    <cellStyle name="Zarez 5 2 2 6" xfId="36495" xr:uid="{00000000-0005-0000-0000-000055910000}"/>
    <cellStyle name="Zarez 5 2 2 6 2" xfId="36496" xr:uid="{00000000-0005-0000-0000-000056910000}"/>
    <cellStyle name="Zarez 5 2 2 6 2 2" xfId="36497" xr:uid="{00000000-0005-0000-0000-000057910000}"/>
    <cellStyle name="Zarez 5 2 2 6 3" xfId="36498" xr:uid="{00000000-0005-0000-0000-000058910000}"/>
    <cellStyle name="Zarez 5 2 2 6 3 2" xfId="36499" xr:uid="{00000000-0005-0000-0000-000059910000}"/>
    <cellStyle name="Zarez 5 2 2 6 4" xfId="36500" xr:uid="{00000000-0005-0000-0000-00005A910000}"/>
    <cellStyle name="Zarez 5 2 2 7" xfId="36501" xr:uid="{00000000-0005-0000-0000-00005B910000}"/>
    <cellStyle name="Zarez 5 2 2 7 2" xfId="36502" xr:uid="{00000000-0005-0000-0000-00005C910000}"/>
    <cellStyle name="Zarez 5 2 2 7 2 2" xfId="36503" xr:uid="{00000000-0005-0000-0000-00005D910000}"/>
    <cellStyle name="Zarez 5 2 2 7 3" xfId="36504" xr:uid="{00000000-0005-0000-0000-00005E910000}"/>
    <cellStyle name="Zarez 5 2 2 7 3 2" xfId="36505" xr:uid="{00000000-0005-0000-0000-00005F910000}"/>
    <cellStyle name="Zarez 5 2 2 7 4" xfId="36506" xr:uid="{00000000-0005-0000-0000-000060910000}"/>
    <cellStyle name="Zarez 5 2 2 8" xfId="36507" xr:uid="{00000000-0005-0000-0000-000061910000}"/>
    <cellStyle name="Zarez 5 2 2 8 2" xfId="36508" xr:uid="{00000000-0005-0000-0000-000062910000}"/>
    <cellStyle name="Zarez 5 2 2 9" xfId="36509" xr:uid="{00000000-0005-0000-0000-000063910000}"/>
    <cellStyle name="Zarez 5 2 2 9 2" xfId="36510" xr:uid="{00000000-0005-0000-0000-000064910000}"/>
    <cellStyle name="Zarez 5 2 3" xfId="36511" xr:uid="{00000000-0005-0000-0000-000065910000}"/>
    <cellStyle name="Zarez 5 2 3 10" xfId="36512" xr:uid="{00000000-0005-0000-0000-000066910000}"/>
    <cellStyle name="Zarez 5 2 3 11" xfId="36513" xr:uid="{00000000-0005-0000-0000-000067910000}"/>
    <cellStyle name="Zarez 5 2 3 2" xfId="36514" xr:uid="{00000000-0005-0000-0000-000068910000}"/>
    <cellStyle name="Zarez 5 2 3 2 2" xfId="36515" xr:uid="{00000000-0005-0000-0000-000069910000}"/>
    <cellStyle name="Zarez 5 2 3 2 2 2" xfId="36516" xr:uid="{00000000-0005-0000-0000-00006A910000}"/>
    <cellStyle name="Zarez 5 2 3 2 3" xfId="36517" xr:uid="{00000000-0005-0000-0000-00006B910000}"/>
    <cellStyle name="Zarez 5 2 3 2 3 2" xfId="36518" xr:uid="{00000000-0005-0000-0000-00006C910000}"/>
    <cellStyle name="Zarez 5 2 3 2 4" xfId="36519" xr:uid="{00000000-0005-0000-0000-00006D910000}"/>
    <cellStyle name="Zarez 5 2 3 2 5" xfId="36520" xr:uid="{00000000-0005-0000-0000-00006E910000}"/>
    <cellStyle name="Zarez 5 2 3 3" xfId="36521" xr:uid="{00000000-0005-0000-0000-00006F910000}"/>
    <cellStyle name="Zarez 5 2 3 3 2" xfId="36522" xr:uid="{00000000-0005-0000-0000-000070910000}"/>
    <cellStyle name="Zarez 5 2 3 3 2 2" xfId="36523" xr:uid="{00000000-0005-0000-0000-000071910000}"/>
    <cellStyle name="Zarez 5 2 3 3 3" xfId="36524" xr:uid="{00000000-0005-0000-0000-000072910000}"/>
    <cellStyle name="Zarez 5 2 3 3 3 2" xfId="36525" xr:uid="{00000000-0005-0000-0000-000073910000}"/>
    <cellStyle name="Zarez 5 2 3 3 4" xfId="36526" xr:uid="{00000000-0005-0000-0000-000074910000}"/>
    <cellStyle name="Zarez 5 2 3 3 5" xfId="36527" xr:uid="{00000000-0005-0000-0000-000075910000}"/>
    <cellStyle name="Zarez 5 2 3 4" xfId="36528" xr:uid="{00000000-0005-0000-0000-000076910000}"/>
    <cellStyle name="Zarez 5 2 3 4 2" xfId="36529" xr:uid="{00000000-0005-0000-0000-000077910000}"/>
    <cellStyle name="Zarez 5 2 3 4 2 2" xfId="36530" xr:uid="{00000000-0005-0000-0000-000078910000}"/>
    <cellStyle name="Zarez 5 2 3 4 3" xfId="36531" xr:uid="{00000000-0005-0000-0000-000079910000}"/>
    <cellStyle name="Zarez 5 2 3 4 3 2" xfId="36532" xr:uid="{00000000-0005-0000-0000-00007A910000}"/>
    <cellStyle name="Zarez 5 2 3 4 4" xfId="36533" xr:uid="{00000000-0005-0000-0000-00007B910000}"/>
    <cellStyle name="Zarez 5 2 3 4 5" xfId="36534" xr:uid="{00000000-0005-0000-0000-00007C910000}"/>
    <cellStyle name="Zarez 5 2 3 5" xfId="36535" xr:uid="{00000000-0005-0000-0000-00007D910000}"/>
    <cellStyle name="Zarez 5 2 3 5 2" xfId="36536" xr:uid="{00000000-0005-0000-0000-00007E910000}"/>
    <cellStyle name="Zarez 5 2 3 5 2 2" xfId="36537" xr:uid="{00000000-0005-0000-0000-00007F910000}"/>
    <cellStyle name="Zarez 5 2 3 5 3" xfId="36538" xr:uid="{00000000-0005-0000-0000-000080910000}"/>
    <cellStyle name="Zarez 5 2 3 5 3 2" xfId="36539" xr:uid="{00000000-0005-0000-0000-000081910000}"/>
    <cellStyle name="Zarez 5 2 3 5 4" xfId="36540" xr:uid="{00000000-0005-0000-0000-000082910000}"/>
    <cellStyle name="Zarez 5 2 3 5 5" xfId="36541" xr:uid="{00000000-0005-0000-0000-000083910000}"/>
    <cellStyle name="Zarez 5 2 3 6" xfId="36542" xr:uid="{00000000-0005-0000-0000-000084910000}"/>
    <cellStyle name="Zarez 5 2 3 6 2" xfId="36543" xr:uid="{00000000-0005-0000-0000-000085910000}"/>
    <cellStyle name="Zarez 5 2 3 6 2 2" xfId="36544" xr:uid="{00000000-0005-0000-0000-000086910000}"/>
    <cellStyle name="Zarez 5 2 3 6 3" xfId="36545" xr:uid="{00000000-0005-0000-0000-000087910000}"/>
    <cellStyle name="Zarez 5 2 3 6 3 2" xfId="36546" xr:uid="{00000000-0005-0000-0000-000088910000}"/>
    <cellStyle name="Zarez 5 2 3 6 4" xfId="36547" xr:uid="{00000000-0005-0000-0000-000089910000}"/>
    <cellStyle name="Zarez 5 2 3 7" xfId="36548" xr:uid="{00000000-0005-0000-0000-00008A910000}"/>
    <cellStyle name="Zarez 5 2 3 7 2" xfId="36549" xr:uid="{00000000-0005-0000-0000-00008B910000}"/>
    <cellStyle name="Zarez 5 2 3 7 2 2" xfId="36550" xr:uid="{00000000-0005-0000-0000-00008C910000}"/>
    <cellStyle name="Zarez 5 2 3 7 3" xfId="36551" xr:uid="{00000000-0005-0000-0000-00008D910000}"/>
    <cellStyle name="Zarez 5 2 3 7 3 2" xfId="36552" xr:uid="{00000000-0005-0000-0000-00008E910000}"/>
    <cellStyle name="Zarez 5 2 3 7 4" xfId="36553" xr:uid="{00000000-0005-0000-0000-00008F910000}"/>
    <cellStyle name="Zarez 5 2 3 8" xfId="36554" xr:uid="{00000000-0005-0000-0000-000090910000}"/>
    <cellStyle name="Zarez 5 2 3 8 2" xfId="36555" xr:uid="{00000000-0005-0000-0000-000091910000}"/>
    <cellStyle name="Zarez 5 2 3 9" xfId="36556" xr:uid="{00000000-0005-0000-0000-000092910000}"/>
    <cellStyle name="Zarez 5 2 3 9 2" xfId="36557" xr:uid="{00000000-0005-0000-0000-000093910000}"/>
    <cellStyle name="Zarez 5 2 4" xfId="36558" xr:uid="{00000000-0005-0000-0000-000094910000}"/>
    <cellStyle name="Zarez 5 2 4 10" xfId="36559" xr:uid="{00000000-0005-0000-0000-000095910000}"/>
    <cellStyle name="Zarez 5 2 4 11" xfId="36560" xr:uid="{00000000-0005-0000-0000-000096910000}"/>
    <cellStyle name="Zarez 5 2 4 2" xfId="36561" xr:uid="{00000000-0005-0000-0000-000097910000}"/>
    <cellStyle name="Zarez 5 2 4 2 2" xfId="36562" xr:uid="{00000000-0005-0000-0000-000098910000}"/>
    <cellStyle name="Zarez 5 2 4 2 2 2" xfId="36563" xr:uid="{00000000-0005-0000-0000-000099910000}"/>
    <cellStyle name="Zarez 5 2 4 2 3" xfId="36564" xr:uid="{00000000-0005-0000-0000-00009A910000}"/>
    <cellStyle name="Zarez 5 2 4 2 3 2" xfId="36565" xr:uid="{00000000-0005-0000-0000-00009B910000}"/>
    <cellStyle name="Zarez 5 2 4 2 4" xfId="36566" xr:uid="{00000000-0005-0000-0000-00009C910000}"/>
    <cellStyle name="Zarez 5 2 4 2 5" xfId="36567" xr:uid="{00000000-0005-0000-0000-00009D910000}"/>
    <cellStyle name="Zarez 5 2 4 3" xfId="36568" xr:uid="{00000000-0005-0000-0000-00009E910000}"/>
    <cellStyle name="Zarez 5 2 4 3 2" xfId="36569" xr:uid="{00000000-0005-0000-0000-00009F910000}"/>
    <cellStyle name="Zarez 5 2 4 3 2 2" xfId="36570" xr:uid="{00000000-0005-0000-0000-0000A0910000}"/>
    <cellStyle name="Zarez 5 2 4 3 3" xfId="36571" xr:uid="{00000000-0005-0000-0000-0000A1910000}"/>
    <cellStyle name="Zarez 5 2 4 3 3 2" xfId="36572" xr:uid="{00000000-0005-0000-0000-0000A2910000}"/>
    <cellStyle name="Zarez 5 2 4 3 4" xfId="36573" xr:uid="{00000000-0005-0000-0000-0000A3910000}"/>
    <cellStyle name="Zarez 5 2 4 3 5" xfId="36574" xr:uid="{00000000-0005-0000-0000-0000A4910000}"/>
    <cellStyle name="Zarez 5 2 4 4" xfId="36575" xr:uid="{00000000-0005-0000-0000-0000A5910000}"/>
    <cellStyle name="Zarez 5 2 4 4 2" xfId="36576" xr:uid="{00000000-0005-0000-0000-0000A6910000}"/>
    <cellStyle name="Zarez 5 2 4 4 2 2" xfId="36577" xr:uid="{00000000-0005-0000-0000-0000A7910000}"/>
    <cellStyle name="Zarez 5 2 4 4 3" xfId="36578" xr:uid="{00000000-0005-0000-0000-0000A8910000}"/>
    <cellStyle name="Zarez 5 2 4 4 3 2" xfId="36579" xr:uid="{00000000-0005-0000-0000-0000A9910000}"/>
    <cellStyle name="Zarez 5 2 4 4 4" xfId="36580" xr:uid="{00000000-0005-0000-0000-0000AA910000}"/>
    <cellStyle name="Zarez 5 2 4 4 5" xfId="36581" xr:uid="{00000000-0005-0000-0000-0000AB910000}"/>
    <cellStyle name="Zarez 5 2 4 5" xfId="36582" xr:uid="{00000000-0005-0000-0000-0000AC910000}"/>
    <cellStyle name="Zarez 5 2 4 5 2" xfId="36583" xr:uid="{00000000-0005-0000-0000-0000AD910000}"/>
    <cellStyle name="Zarez 5 2 4 5 2 2" xfId="36584" xr:uid="{00000000-0005-0000-0000-0000AE910000}"/>
    <cellStyle name="Zarez 5 2 4 5 3" xfId="36585" xr:uid="{00000000-0005-0000-0000-0000AF910000}"/>
    <cellStyle name="Zarez 5 2 4 5 3 2" xfId="36586" xr:uid="{00000000-0005-0000-0000-0000B0910000}"/>
    <cellStyle name="Zarez 5 2 4 5 4" xfId="36587" xr:uid="{00000000-0005-0000-0000-0000B1910000}"/>
    <cellStyle name="Zarez 5 2 4 5 5" xfId="36588" xr:uid="{00000000-0005-0000-0000-0000B2910000}"/>
    <cellStyle name="Zarez 5 2 4 6" xfId="36589" xr:uid="{00000000-0005-0000-0000-0000B3910000}"/>
    <cellStyle name="Zarez 5 2 4 6 2" xfId="36590" xr:uid="{00000000-0005-0000-0000-0000B4910000}"/>
    <cellStyle name="Zarez 5 2 4 6 2 2" xfId="36591" xr:uid="{00000000-0005-0000-0000-0000B5910000}"/>
    <cellStyle name="Zarez 5 2 4 6 3" xfId="36592" xr:uid="{00000000-0005-0000-0000-0000B6910000}"/>
    <cellStyle name="Zarez 5 2 4 6 3 2" xfId="36593" xr:uid="{00000000-0005-0000-0000-0000B7910000}"/>
    <cellStyle name="Zarez 5 2 4 6 4" xfId="36594" xr:uid="{00000000-0005-0000-0000-0000B8910000}"/>
    <cellStyle name="Zarez 5 2 4 7" xfId="36595" xr:uid="{00000000-0005-0000-0000-0000B9910000}"/>
    <cellStyle name="Zarez 5 2 4 7 2" xfId="36596" xr:uid="{00000000-0005-0000-0000-0000BA910000}"/>
    <cellStyle name="Zarez 5 2 4 7 2 2" xfId="36597" xr:uid="{00000000-0005-0000-0000-0000BB910000}"/>
    <cellStyle name="Zarez 5 2 4 7 3" xfId="36598" xr:uid="{00000000-0005-0000-0000-0000BC910000}"/>
    <cellStyle name="Zarez 5 2 4 7 3 2" xfId="36599" xr:uid="{00000000-0005-0000-0000-0000BD910000}"/>
    <cellStyle name="Zarez 5 2 4 7 4" xfId="36600" xr:uid="{00000000-0005-0000-0000-0000BE910000}"/>
    <cellStyle name="Zarez 5 2 4 8" xfId="36601" xr:uid="{00000000-0005-0000-0000-0000BF910000}"/>
    <cellStyle name="Zarez 5 2 4 8 2" xfId="36602" xr:uid="{00000000-0005-0000-0000-0000C0910000}"/>
    <cellStyle name="Zarez 5 2 4 9" xfId="36603" xr:uid="{00000000-0005-0000-0000-0000C1910000}"/>
    <cellStyle name="Zarez 5 2 4 9 2" xfId="36604" xr:uid="{00000000-0005-0000-0000-0000C2910000}"/>
    <cellStyle name="Zarez 5 2 5" xfId="36605" xr:uid="{00000000-0005-0000-0000-0000C3910000}"/>
    <cellStyle name="Zarez 5 2 5 10" xfId="36606" xr:uid="{00000000-0005-0000-0000-0000C4910000}"/>
    <cellStyle name="Zarez 5 2 5 11" xfId="36607" xr:uid="{00000000-0005-0000-0000-0000C5910000}"/>
    <cellStyle name="Zarez 5 2 5 2" xfId="36608" xr:uid="{00000000-0005-0000-0000-0000C6910000}"/>
    <cellStyle name="Zarez 5 2 5 2 2" xfId="36609" xr:uid="{00000000-0005-0000-0000-0000C7910000}"/>
    <cellStyle name="Zarez 5 2 5 2 2 2" xfId="36610" xr:uid="{00000000-0005-0000-0000-0000C8910000}"/>
    <cellStyle name="Zarez 5 2 5 2 3" xfId="36611" xr:uid="{00000000-0005-0000-0000-0000C9910000}"/>
    <cellStyle name="Zarez 5 2 5 2 3 2" xfId="36612" xr:uid="{00000000-0005-0000-0000-0000CA910000}"/>
    <cellStyle name="Zarez 5 2 5 2 4" xfId="36613" xr:uid="{00000000-0005-0000-0000-0000CB910000}"/>
    <cellStyle name="Zarez 5 2 5 2 5" xfId="36614" xr:uid="{00000000-0005-0000-0000-0000CC910000}"/>
    <cellStyle name="Zarez 5 2 5 3" xfId="36615" xr:uid="{00000000-0005-0000-0000-0000CD910000}"/>
    <cellStyle name="Zarez 5 2 5 3 2" xfId="36616" xr:uid="{00000000-0005-0000-0000-0000CE910000}"/>
    <cellStyle name="Zarez 5 2 5 3 2 2" xfId="36617" xr:uid="{00000000-0005-0000-0000-0000CF910000}"/>
    <cellStyle name="Zarez 5 2 5 3 3" xfId="36618" xr:uid="{00000000-0005-0000-0000-0000D0910000}"/>
    <cellStyle name="Zarez 5 2 5 3 3 2" xfId="36619" xr:uid="{00000000-0005-0000-0000-0000D1910000}"/>
    <cellStyle name="Zarez 5 2 5 3 4" xfId="36620" xr:uid="{00000000-0005-0000-0000-0000D2910000}"/>
    <cellStyle name="Zarez 5 2 5 3 5" xfId="36621" xr:uid="{00000000-0005-0000-0000-0000D3910000}"/>
    <cellStyle name="Zarez 5 2 5 4" xfId="36622" xr:uid="{00000000-0005-0000-0000-0000D4910000}"/>
    <cellStyle name="Zarez 5 2 5 4 2" xfId="36623" xr:uid="{00000000-0005-0000-0000-0000D5910000}"/>
    <cellStyle name="Zarez 5 2 5 4 2 2" xfId="36624" xr:uid="{00000000-0005-0000-0000-0000D6910000}"/>
    <cellStyle name="Zarez 5 2 5 4 3" xfId="36625" xr:uid="{00000000-0005-0000-0000-0000D7910000}"/>
    <cellStyle name="Zarez 5 2 5 4 3 2" xfId="36626" xr:uid="{00000000-0005-0000-0000-0000D8910000}"/>
    <cellStyle name="Zarez 5 2 5 4 4" xfId="36627" xr:uid="{00000000-0005-0000-0000-0000D9910000}"/>
    <cellStyle name="Zarez 5 2 5 4 5" xfId="36628" xr:uid="{00000000-0005-0000-0000-0000DA910000}"/>
    <cellStyle name="Zarez 5 2 5 5" xfId="36629" xr:uid="{00000000-0005-0000-0000-0000DB910000}"/>
    <cellStyle name="Zarez 5 2 5 5 2" xfId="36630" xr:uid="{00000000-0005-0000-0000-0000DC910000}"/>
    <cellStyle name="Zarez 5 2 5 5 2 2" xfId="36631" xr:uid="{00000000-0005-0000-0000-0000DD910000}"/>
    <cellStyle name="Zarez 5 2 5 5 3" xfId="36632" xr:uid="{00000000-0005-0000-0000-0000DE910000}"/>
    <cellStyle name="Zarez 5 2 5 5 3 2" xfId="36633" xr:uid="{00000000-0005-0000-0000-0000DF910000}"/>
    <cellStyle name="Zarez 5 2 5 5 4" xfId="36634" xr:uid="{00000000-0005-0000-0000-0000E0910000}"/>
    <cellStyle name="Zarez 5 2 5 5 5" xfId="36635" xr:uid="{00000000-0005-0000-0000-0000E1910000}"/>
    <cellStyle name="Zarez 5 2 5 6" xfId="36636" xr:uid="{00000000-0005-0000-0000-0000E2910000}"/>
    <cellStyle name="Zarez 5 2 5 6 2" xfId="36637" xr:uid="{00000000-0005-0000-0000-0000E3910000}"/>
    <cellStyle name="Zarez 5 2 5 6 2 2" xfId="36638" xr:uid="{00000000-0005-0000-0000-0000E4910000}"/>
    <cellStyle name="Zarez 5 2 5 6 3" xfId="36639" xr:uid="{00000000-0005-0000-0000-0000E5910000}"/>
    <cellStyle name="Zarez 5 2 5 6 3 2" xfId="36640" xr:uid="{00000000-0005-0000-0000-0000E6910000}"/>
    <cellStyle name="Zarez 5 2 5 6 4" xfId="36641" xr:uid="{00000000-0005-0000-0000-0000E7910000}"/>
    <cellStyle name="Zarez 5 2 5 7" xfId="36642" xr:uid="{00000000-0005-0000-0000-0000E8910000}"/>
    <cellStyle name="Zarez 5 2 5 7 2" xfId="36643" xr:uid="{00000000-0005-0000-0000-0000E9910000}"/>
    <cellStyle name="Zarez 5 2 5 7 2 2" xfId="36644" xr:uid="{00000000-0005-0000-0000-0000EA910000}"/>
    <cellStyle name="Zarez 5 2 5 7 3" xfId="36645" xr:uid="{00000000-0005-0000-0000-0000EB910000}"/>
    <cellStyle name="Zarez 5 2 5 7 3 2" xfId="36646" xr:uid="{00000000-0005-0000-0000-0000EC910000}"/>
    <cellStyle name="Zarez 5 2 5 7 4" xfId="36647" xr:uid="{00000000-0005-0000-0000-0000ED910000}"/>
    <cellStyle name="Zarez 5 2 5 8" xfId="36648" xr:uid="{00000000-0005-0000-0000-0000EE910000}"/>
    <cellStyle name="Zarez 5 2 5 8 2" xfId="36649" xr:uid="{00000000-0005-0000-0000-0000EF910000}"/>
    <cellStyle name="Zarez 5 2 5 9" xfId="36650" xr:uid="{00000000-0005-0000-0000-0000F0910000}"/>
    <cellStyle name="Zarez 5 2 5 9 2" xfId="36651" xr:uid="{00000000-0005-0000-0000-0000F1910000}"/>
    <cellStyle name="Zarez 5 2 6" xfId="36652" xr:uid="{00000000-0005-0000-0000-0000F2910000}"/>
    <cellStyle name="Zarez 5 2 6 10" xfId="36653" xr:uid="{00000000-0005-0000-0000-0000F3910000}"/>
    <cellStyle name="Zarez 5 2 6 11" xfId="36654" xr:uid="{00000000-0005-0000-0000-0000F4910000}"/>
    <cellStyle name="Zarez 5 2 6 2" xfId="36655" xr:uid="{00000000-0005-0000-0000-0000F5910000}"/>
    <cellStyle name="Zarez 5 2 6 2 2" xfId="36656" xr:uid="{00000000-0005-0000-0000-0000F6910000}"/>
    <cellStyle name="Zarez 5 2 6 2 2 2" xfId="36657" xr:uid="{00000000-0005-0000-0000-0000F7910000}"/>
    <cellStyle name="Zarez 5 2 6 2 3" xfId="36658" xr:uid="{00000000-0005-0000-0000-0000F8910000}"/>
    <cellStyle name="Zarez 5 2 6 2 3 2" xfId="36659" xr:uid="{00000000-0005-0000-0000-0000F9910000}"/>
    <cellStyle name="Zarez 5 2 6 2 4" xfId="36660" xr:uid="{00000000-0005-0000-0000-0000FA910000}"/>
    <cellStyle name="Zarez 5 2 6 2 5" xfId="36661" xr:uid="{00000000-0005-0000-0000-0000FB910000}"/>
    <cellStyle name="Zarez 5 2 6 3" xfId="36662" xr:uid="{00000000-0005-0000-0000-0000FC910000}"/>
    <cellStyle name="Zarez 5 2 6 3 2" xfId="36663" xr:uid="{00000000-0005-0000-0000-0000FD910000}"/>
    <cellStyle name="Zarez 5 2 6 3 2 2" xfId="36664" xr:uid="{00000000-0005-0000-0000-0000FE910000}"/>
    <cellStyle name="Zarez 5 2 6 3 3" xfId="36665" xr:uid="{00000000-0005-0000-0000-0000FF910000}"/>
    <cellStyle name="Zarez 5 2 6 3 3 2" xfId="36666" xr:uid="{00000000-0005-0000-0000-000000920000}"/>
    <cellStyle name="Zarez 5 2 6 3 4" xfId="36667" xr:uid="{00000000-0005-0000-0000-000001920000}"/>
    <cellStyle name="Zarez 5 2 6 3 5" xfId="36668" xr:uid="{00000000-0005-0000-0000-000002920000}"/>
    <cellStyle name="Zarez 5 2 6 4" xfId="36669" xr:uid="{00000000-0005-0000-0000-000003920000}"/>
    <cellStyle name="Zarez 5 2 6 4 2" xfId="36670" xr:uid="{00000000-0005-0000-0000-000004920000}"/>
    <cellStyle name="Zarez 5 2 6 4 2 2" xfId="36671" xr:uid="{00000000-0005-0000-0000-000005920000}"/>
    <cellStyle name="Zarez 5 2 6 4 3" xfId="36672" xr:uid="{00000000-0005-0000-0000-000006920000}"/>
    <cellStyle name="Zarez 5 2 6 4 3 2" xfId="36673" xr:uid="{00000000-0005-0000-0000-000007920000}"/>
    <cellStyle name="Zarez 5 2 6 4 4" xfId="36674" xr:uid="{00000000-0005-0000-0000-000008920000}"/>
    <cellStyle name="Zarez 5 2 6 4 5" xfId="36675" xr:uid="{00000000-0005-0000-0000-000009920000}"/>
    <cellStyle name="Zarez 5 2 6 5" xfId="36676" xr:uid="{00000000-0005-0000-0000-00000A920000}"/>
    <cellStyle name="Zarez 5 2 6 5 2" xfId="36677" xr:uid="{00000000-0005-0000-0000-00000B920000}"/>
    <cellStyle name="Zarez 5 2 6 5 2 2" xfId="36678" xr:uid="{00000000-0005-0000-0000-00000C920000}"/>
    <cellStyle name="Zarez 5 2 6 5 3" xfId="36679" xr:uid="{00000000-0005-0000-0000-00000D920000}"/>
    <cellStyle name="Zarez 5 2 6 5 3 2" xfId="36680" xr:uid="{00000000-0005-0000-0000-00000E920000}"/>
    <cellStyle name="Zarez 5 2 6 5 4" xfId="36681" xr:uid="{00000000-0005-0000-0000-00000F920000}"/>
    <cellStyle name="Zarez 5 2 6 5 5" xfId="36682" xr:uid="{00000000-0005-0000-0000-000010920000}"/>
    <cellStyle name="Zarez 5 2 6 6" xfId="36683" xr:uid="{00000000-0005-0000-0000-000011920000}"/>
    <cellStyle name="Zarez 5 2 6 6 2" xfId="36684" xr:uid="{00000000-0005-0000-0000-000012920000}"/>
    <cellStyle name="Zarez 5 2 6 6 2 2" xfId="36685" xr:uid="{00000000-0005-0000-0000-000013920000}"/>
    <cellStyle name="Zarez 5 2 6 6 3" xfId="36686" xr:uid="{00000000-0005-0000-0000-000014920000}"/>
    <cellStyle name="Zarez 5 2 6 6 3 2" xfId="36687" xr:uid="{00000000-0005-0000-0000-000015920000}"/>
    <cellStyle name="Zarez 5 2 6 6 4" xfId="36688" xr:uid="{00000000-0005-0000-0000-000016920000}"/>
    <cellStyle name="Zarez 5 2 6 7" xfId="36689" xr:uid="{00000000-0005-0000-0000-000017920000}"/>
    <cellStyle name="Zarez 5 2 6 7 2" xfId="36690" xr:uid="{00000000-0005-0000-0000-000018920000}"/>
    <cellStyle name="Zarez 5 2 6 7 2 2" xfId="36691" xr:uid="{00000000-0005-0000-0000-000019920000}"/>
    <cellStyle name="Zarez 5 2 6 7 3" xfId="36692" xr:uid="{00000000-0005-0000-0000-00001A920000}"/>
    <cellStyle name="Zarez 5 2 6 7 3 2" xfId="36693" xr:uid="{00000000-0005-0000-0000-00001B920000}"/>
    <cellStyle name="Zarez 5 2 6 7 4" xfId="36694" xr:uid="{00000000-0005-0000-0000-00001C920000}"/>
    <cellStyle name="Zarez 5 2 6 8" xfId="36695" xr:uid="{00000000-0005-0000-0000-00001D920000}"/>
    <cellStyle name="Zarez 5 2 6 8 2" xfId="36696" xr:uid="{00000000-0005-0000-0000-00001E920000}"/>
    <cellStyle name="Zarez 5 2 6 9" xfId="36697" xr:uid="{00000000-0005-0000-0000-00001F920000}"/>
    <cellStyle name="Zarez 5 2 6 9 2" xfId="36698" xr:uid="{00000000-0005-0000-0000-000020920000}"/>
    <cellStyle name="Zarez 5 2 7" xfId="36699" xr:uid="{00000000-0005-0000-0000-000021920000}"/>
    <cellStyle name="Zarez 5 2 7 10" xfId="36700" xr:uid="{00000000-0005-0000-0000-000022920000}"/>
    <cellStyle name="Zarez 5 2 7 11" xfId="36701" xr:uid="{00000000-0005-0000-0000-000023920000}"/>
    <cellStyle name="Zarez 5 2 7 2" xfId="36702" xr:uid="{00000000-0005-0000-0000-000024920000}"/>
    <cellStyle name="Zarez 5 2 7 2 2" xfId="36703" xr:uid="{00000000-0005-0000-0000-000025920000}"/>
    <cellStyle name="Zarez 5 2 7 2 2 2" xfId="36704" xr:uid="{00000000-0005-0000-0000-000026920000}"/>
    <cellStyle name="Zarez 5 2 7 2 3" xfId="36705" xr:uid="{00000000-0005-0000-0000-000027920000}"/>
    <cellStyle name="Zarez 5 2 7 2 3 2" xfId="36706" xr:uid="{00000000-0005-0000-0000-000028920000}"/>
    <cellStyle name="Zarez 5 2 7 2 4" xfId="36707" xr:uid="{00000000-0005-0000-0000-000029920000}"/>
    <cellStyle name="Zarez 5 2 7 2 5" xfId="36708" xr:uid="{00000000-0005-0000-0000-00002A920000}"/>
    <cellStyle name="Zarez 5 2 7 3" xfId="36709" xr:uid="{00000000-0005-0000-0000-00002B920000}"/>
    <cellStyle name="Zarez 5 2 7 3 2" xfId="36710" xr:uid="{00000000-0005-0000-0000-00002C920000}"/>
    <cellStyle name="Zarez 5 2 7 3 2 2" xfId="36711" xr:uid="{00000000-0005-0000-0000-00002D920000}"/>
    <cellStyle name="Zarez 5 2 7 3 3" xfId="36712" xr:uid="{00000000-0005-0000-0000-00002E920000}"/>
    <cellStyle name="Zarez 5 2 7 3 3 2" xfId="36713" xr:uid="{00000000-0005-0000-0000-00002F920000}"/>
    <cellStyle name="Zarez 5 2 7 3 4" xfId="36714" xr:uid="{00000000-0005-0000-0000-000030920000}"/>
    <cellStyle name="Zarez 5 2 7 3 5" xfId="36715" xr:uid="{00000000-0005-0000-0000-000031920000}"/>
    <cellStyle name="Zarez 5 2 7 4" xfId="36716" xr:uid="{00000000-0005-0000-0000-000032920000}"/>
    <cellStyle name="Zarez 5 2 7 4 2" xfId="36717" xr:uid="{00000000-0005-0000-0000-000033920000}"/>
    <cellStyle name="Zarez 5 2 7 4 2 2" xfId="36718" xr:uid="{00000000-0005-0000-0000-000034920000}"/>
    <cellStyle name="Zarez 5 2 7 4 3" xfId="36719" xr:uid="{00000000-0005-0000-0000-000035920000}"/>
    <cellStyle name="Zarez 5 2 7 4 3 2" xfId="36720" xr:uid="{00000000-0005-0000-0000-000036920000}"/>
    <cellStyle name="Zarez 5 2 7 4 4" xfId="36721" xr:uid="{00000000-0005-0000-0000-000037920000}"/>
    <cellStyle name="Zarez 5 2 7 4 5" xfId="36722" xr:uid="{00000000-0005-0000-0000-000038920000}"/>
    <cellStyle name="Zarez 5 2 7 5" xfId="36723" xr:uid="{00000000-0005-0000-0000-000039920000}"/>
    <cellStyle name="Zarez 5 2 7 5 2" xfId="36724" xr:uid="{00000000-0005-0000-0000-00003A920000}"/>
    <cellStyle name="Zarez 5 2 7 5 2 2" xfId="36725" xr:uid="{00000000-0005-0000-0000-00003B920000}"/>
    <cellStyle name="Zarez 5 2 7 5 3" xfId="36726" xr:uid="{00000000-0005-0000-0000-00003C920000}"/>
    <cellStyle name="Zarez 5 2 7 5 3 2" xfId="36727" xr:uid="{00000000-0005-0000-0000-00003D920000}"/>
    <cellStyle name="Zarez 5 2 7 5 4" xfId="36728" xr:uid="{00000000-0005-0000-0000-00003E920000}"/>
    <cellStyle name="Zarez 5 2 7 5 5" xfId="36729" xr:uid="{00000000-0005-0000-0000-00003F920000}"/>
    <cellStyle name="Zarez 5 2 7 6" xfId="36730" xr:uid="{00000000-0005-0000-0000-000040920000}"/>
    <cellStyle name="Zarez 5 2 7 6 2" xfId="36731" xr:uid="{00000000-0005-0000-0000-000041920000}"/>
    <cellStyle name="Zarez 5 2 7 6 2 2" xfId="36732" xr:uid="{00000000-0005-0000-0000-000042920000}"/>
    <cellStyle name="Zarez 5 2 7 6 3" xfId="36733" xr:uid="{00000000-0005-0000-0000-000043920000}"/>
    <cellStyle name="Zarez 5 2 7 6 3 2" xfId="36734" xr:uid="{00000000-0005-0000-0000-000044920000}"/>
    <cellStyle name="Zarez 5 2 7 6 4" xfId="36735" xr:uid="{00000000-0005-0000-0000-000045920000}"/>
    <cellStyle name="Zarez 5 2 7 7" xfId="36736" xr:uid="{00000000-0005-0000-0000-000046920000}"/>
    <cellStyle name="Zarez 5 2 7 7 2" xfId="36737" xr:uid="{00000000-0005-0000-0000-000047920000}"/>
    <cellStyle name="Zarez 5 2 7 7 2 2" xfId="36738" xr:uid="{00000000-0005-0000-0000-000048920000}"/>
    <cellStyle name="Zarez 5 2 7 7 3" xfId="36739" xr:uid="{00000000-0005-0000-0000-000049920000}"/>
    <cellStyle name="Zarez 5 2 7 7 3 2" xfId="36740" xr:uid="{00000000-0005-0000-0000-00004A920000}"/>
    <cellStyle name="Zarez 5 2 7 7 4" xfId="36741" xr:uid="{00000000-0005-0000-0000-00004B920000}"/>
    <cellStyle name="Zarez 5 2 7 8" xfId="36742" xr:uid="{00000000-0005-0000-0000-00004C920000}"/>
    <cellStyle name="Zarez 5 2 7 8 2" xfId="36743" xr:uid="{00000000-0005-0000-0000-00004D920000}"/>
    <cellStyle name="Zarez 5 2 7 9" xfId="36744" xr:uid="{00000000-0005-0000-0000-00004E920000}"/>
    <cellStyle name="Zarez 5 2 7 9 2" xfId="36745" xr:uid="{00000000-0005-0000-0000-00004F920000}"/>
    <cellStyle name="Zarez 5 2 8" xfId="36746" xr:uid="{00000000-0005-0000-0000-000050920000}"/>
    <cellStyle name="Zarez 5 2 8 2" xfId="36747" xr:uid="{00000000-0005-0000-0000-000051920000}"/>
    <cellStyle name="Zarez 5 2 8 2 2" xfId="36748" xr:uid="{00000000-0005-0000-0000-000052920000}"/>
    <cellStyle name="Zarez 5 2 8 3" xfId="36749" xr:uid="{00000000-0005-0000-0000-000053920000}"/>
    <cellStyle name="Zarez 5 2 8 3 2" xfId="36750" xr:uid="{00000000-0005-0000-0000-000054920000}"/>
    <cellStyle name="Zarez 5 2 8 4" xfId="36751" xr:uid="{00000000-0005-0000-0000-000055920000}"/>
    <cellStyle name="Zarez 5 2 9" xfId="36752" xr:uid="{00000000-0005-0000-0000-000056920000}"/>
    <cellStyle name="Zarez 5 2 9 2" xfId="36753" xr:uid="{00000000-0005-0000-0000-000057920000}"/>
    <cellStyle name="Zarez 5 2 9 2 2" xfId="36754" xr:uid="{00000000-0005-0000-0000-000058920000}"/>
    <cellStyle name="Zarez 5 2 9 3" xfId="36755" xr:uid="{00000000-0005-0000-0000-000059920000}"/>
    <cellStyle name="Zarez 5 20" xfId="36756" xr:uid="{00000000-0005-0000-0000-00005A920000}"/>
    <cellStyle name="Zarez 5 21" xfId="40574" xr:uid="{00000000-0005-0000-0000-00005B920000}"/>
    <cellStyle name="Zarez 5 22" xfId="41045" xr:uid="{00000000-0005-0000-0000-00005C920000}"/>
    <cellStyle name="Zarez 5 3" xfId="36757" xr:uid="{00000000-0005-0000-0000-00005D920000}"/>
    <cellStyle name="Zarez 5 3 10" xfId="36758" xr:uid="{00000000-0005-0000-0000-00005E920000}"/>
    <cellStyle name="Zarez 5 3 10 2" xfId="36759" xr:uid="{00000000-0005-0000-0000-00005F920000}"/>
    <cellStyle name="Zarez 5 3 10 2 2" xfId="36760" xr:uid="{00000000-0005-0000-0000-000060920000}"/>
    <cellStyle name="Zarez 5 3 10 3" xfId="36761" xr:uid="{00000000-0005-0000-0000-000061920000}"/>
    <cellStyle name="Zarez 5 3 11" xfId="36762" xr:uid="{00000000-0005-0000-0000-000062920000}"/>
    <cellStyle name="Zarez 5 3 11 2" xfId="36763" xr:uid="{00000000-0005-0000-0000-000063920000}"/>
    <cellStyle name="Zarez 5 3 11 2 2" xfId="36764" xr:uid="{00000000-0005-0000-0000-000064920000}"/>
    <cellStyle name="Zarez 5 3 11 3" xfId="36765" xr:uid="{00000000-0005-0000-0000-000065920000}"/>
    <cellStyle name="Zarez 5 3 12" xfId="36766" xr:uid="{00000000-0005-0000-0000-000066920000}"/>
    <cellStyle name="Zarez 5 3 12 2" xfId="36767" xr:uid="{00000000-0005-0000-0000-000067920000}"/>
    <cellStyle name="Zarez 5 3 13" xfId="36768" xr:uid="{00000000-0005-0000-0000-000068920000}"/>
    <cellStyle name="Zarez 5 3 13 2" xfId="36769" xr:uid="{00000000-0005-0000-0000-000069920000}"/>
    <cellStyle name="Zarez 5 3 14" xfId="36770" xr:uid="{00000000-0005-0000-0000-00006A920000}"/>
    <cellStyle name="Zarez 5 3 15" xfId="36771" xr:uid="{00000000-0005-0000-0000-00006B920000}"/>
    <cellStyle name="Zarez 5 3 2" xfId="36772" xr:uid="{00000000-0005-0000-0000-00006C920000}"/>
    <cellStyle name="Zarez 5 3 2 10" xfId="36773" xr:uid="{00000000-0005-0000-0000-00006D920000}"/>
    <cellStyle name="Zarez 5 3 2 11" xfId="36774" xr:uid="{00000000-0005-0000-0000-00006E920000}"/>
    <cellStyle name="Zarez 5 3 2 2" xfId="36775" xr:uid="{00000000-0005-0000-0000-00006F920000}"/>
    <cellStyle name="Zarez 5 3 2 2 2" xfId="36776" xr:uid="{00000000-0005-0000-0000-000070920000}"/>
    <cellStyle name="Zarez 5 3 2 2 2 2" xfId="36777" xr:uid="{00000000-0005-0000-0000-000071920000}"/>
    <cellStyle name="Zarez 5 3 2 2 3" xfId="36778" xr:uid="{00000000-0005-0000-0000-000072920000}"/>
    <cellStyle name="Zarez 5 3 2 2 3 2" xfId="36779" xr:uid="{00000000-0005-0000-0000-000073920000}"/>
    <cellStyle name="Zarez 5 3 2 2 4" xfId="36780" xr:uid="{00000000-0005-0000-0000-000074920000}"/>
    <cellStyle name="Zarez 5 3 2 2 5" xfId="36781" xr:uid="{00000000-0005-0000-0000-000075920000}"/>
    <cellStyle name="Zarez 5 3 2 3" xfId="36782" xr:uid="{00000000-0005-0000-0000-000076920000}"/>
    <cellStyle name="Zarez 5 3 2 3 2" xfId="36783" xr:uid="{00000000-0005-0000-0000-000077920000}"/>
    <cellStyle name="Zarez 5 3 2 3 2 2" xfId="36784" xr:uid="{00000000-0005-0000-0000-000078920000}"/>
    <cellStyle name="Zarez 5 3 2 3 3" xfId="36785" xr:uid="{00000000-0005-0000-0000-000079920000}"/>
    <cellStyle name="Zarez 5 3 2 3 3 2" xfId="36786" xr:uid="{00000000-0005-0000-0000-00007A920000}"/>
    <cellStyle name="Zarez 5 3 2 3 4" xfId="36787" xr:uid="{00000000-0005-0000-0000-00007B920000}"/>
    <cellStyle name="Zarez 5 3 2 3 5" xfId="36788" xr:uid="{00000000-0005-0000-0000-00007C920000}"/>
    <cellStyle name="Zarez 5 3 2 4" xfId="36789" xr:uid="{00000000-0005-0000-0000-00007D920000}"/>
    <cellStyle name="Zarez 5 3 2 4 2" xfId="36790" xr:uid="{00000000-0005-0000-0000-00007E920000}"/>
    <cellStyle name="Zarez 5 3 2 4 2 2" xfId="36791" xr:uid="{00000000-0005-0000-0000-00007F920000}"/>
    <cellStyle name="Zarez 5 3 2 4 3" xfId="36792" xr:uid="{00000000-0005-0000-0000-000080920000}"/>
    <cellStyle name="Zarez 5 3 2 4 3 2" xfId="36793" xr:uid="{00000000-0005-0000-0000-000081920000}"/>
    <cellStyle name="Zarez 5 3 2 4 4" xfId="36794" xr:uid="{00000000-0005-0000-0000-000082920000}"/>
    <cellStyle name="Zarez 5 3 2 4 5" xfId="36795" xr:uid="{00000000-0005-0000-0000-000083920000}"/>
    <cellStyle name="Zarez 5 3 2 5" xfId="36796" xr:uid="{00000000-0005-0000-0000-000084920000}"/>
    <cellStyle name="Zarez 5 3 2 5 2" xfId="36797" xr:uid="{00000000-0005-0000-0000-000085920000}"/>
    <cellStyle name="Zarez 5 3 2 5 2 2" xfId="36798" xr:uid="{00000000-0005-0000-0000-000086920000}"/>
    <cellStyle name="Zarez 5 3 2 5 3" xfId="36799" xr:uid="{00000000-0005-0000-0000-000087920000}"/>
    <cellStyle name="Zarez 5 3 2 5 3 2" xfId="36800" xr:uid="{00000000-0005-0000-0000-000088920000}"/>
    <cellStyle name="Zarez 5 3 2 5 4" xfId="36801" xr:uid="{00000000-0005-0000-0000-000089920000}"/>
    <cellStyle name="Zarez 5 3 2 5 5" xfId="36802" xr:uid="{00000000-0005-0000-0000-00008A920000}"/>
    <cellStyle name="Zarez 5 3 2 6" xfId="36803" xr:uid="{00000000-0005-0000-0000-00008B920000}"/>
    <cellStyle name="Zarez 5 3 2 6 2" xfId="36804" xr:uid="{00000000-0005-0000-0000-00008C920000}"/>
    <cellStyle name="Zarez 5 3 2 6 2 2" xfId="36805" xr:uid="{00000000-0005-0000-0000-00008D920000}"/>
    <cellStyle name="Zarez 5 3 2 6 3" xfId="36806" xr:uid="{00000000-0005-0000-0000-00008E920000}"/>
    <cellStyle name="Zarez 5 3 2 6 3 2" xfId="36807" xr:uid="{00000000-0005-0000-0000-00008F920000}"/>
    <cellStyle name="Zarez 5 3 2 6 4" xfId="36808" xr:uid="{00000000-0005-0000-0000-000090920000}"/>
    <cellStyle name="Zarez 5 3 2 7" xfId="36809" xr:uid="{00000000-0005-0000-0000-000091920000}"/>
    <cellStyle name="Zarez 5 3 2 7 2" xfId="36810" xr:uid="{00000000-0005-0000-0000-000092920000}"/>
    <cellStyle name="Zarez 5 3 2 7 2 2" xfId="36811" xr:uid="{00000000-0005-0000-0000-000093920000}"/>
    <cellStyle name="Zarez 5 3 2 7 3" xfId="36812" xr:uid="{00000000-0005-0000-0000-000094920000}"/>
    <cellStyle name="Zarez 5 3 2 7 3 2" xfId="36813" xr:uid="{00000000-0005-0000-0000-000095920000}"/>
    <cellStyle name="Zarez 5 3 2 7 4" xfId="36814" xr:uid="{00000000-0005-0000-0000-000096920000}"/>
    <cellStyle name="Zarez 5 3 2 8" xfId="36815" xr:uid="{00000000-0005-0000-0000-000097920000}"/>
    <cellStyle name="Zarez 5 3 2 8 2" xfId="36816" xr:uid="{00000000-0005-0000-0000-000098920000}"/>
    <cellStyle name="Zarez 5 3 2 9" xfId="36817" xr:uid="{00000000-0005-0000-0000-000099920000}"/>
    <cellStyle name="Zarez 5 3 2 9 2" xfId="36818" xr:uid="{00000000-0005-0000-0000-00009A920000}"/>
    <cellStyle name="Zarez 5 3 3" xfId="36819" xr:uid="{00000000-0005-0000-0000-00009B920000}"/>
    <cellStyle name="Zarez 5 3 3 10" xfId="36820" xr:uid="{00000000-0005-0000-0000-00009C920000}"/>
    <cellStyle name="Zarez 5 3 3 11" xfId="36821" xr:uid="{00000000-0005-0000-0000-00009D920000}"/>
    <cellStyle name="Zarez 5 3 3 2" xfId="36822" xr:uid="{00000000-0005-0000-0000-00009E920000}"/>
    <cellStyle name="Zarez 5 3 3 2 2" xfId="36823" xr:uid="{00000000-0005-0000-0000-00009F920000}"/>
    <cellStyle name="Zarez 5 3 3 2 2 2" xfId="36824" xr:uid="{00000000-0005-0000-0000-0000A0920000}"/>
    <cellStyle name="Zarez 5 3 3 2 3" xfId="36825" xr:uid="{00000000-0005-0000-0000-0000A1920000}"/>
    <cellStyle name="Zarez 5 3 3 2 3 2" xfId="36826" xr:uid="{00000000-0005-0000-0000-0000A2920000}"/>
    <cellStyle name="Zarez 5 3 3 2 4" xfId="36827" xr:uid="{00000000-0005-0000-0000-0000A3920000}"/>
    <cellStyle name="Zarez 5 3 3 2 5" xfId="36828" xr:uid="{00000000-0005-0000-0000-0000A4920000}"/>
    <cellStyle name="Zarez 5 3 3 3" xfId="36829" xr:uid="{00000000-0005-0000-0000-0000A5920000}"/>
    <cellStyle name="Zarez 5 3 3 3 2" xfId="36830" xr:uid="{00000000-0005-0000-0000-0000A6920000}"/>
    <cellStyle name="Zarez 5 3 3 3 2 2" xfId="36831" xr:uid="{00000000-0005-0000-0000-0000A7920000}"/>
    <cellStyle name="Zarez 5 3 3 3 3" xfId="36832" xr:uid="{00000000-0005-0000-0000-0000A8920000}"/>
    <cellStyle name="Zarez 5 3 3 3 3 2" xfId="36833" xr:uid="{00000000-0005-0000-0000-0000A9920000}"/>
    <cellStyle name="Zarez 5 3 3 3 4" xfId="36834" xr:uid="{00000000-0005-0000-0000-0000AA920000}"/>
    <cellStyle name="Zarez 5 3 3 3 5" xfId="36835" xr:uid="{00000000-0005-0000-0000-0000AB920000}"/>
    <cellStyle name="Zarez 5 3 3 4" xfId="36836" xr:uid="{00000000-0005-0000-0000-0000AC920000}"/>
    <cellStyle name="Zarez 5 3 3 4 2" xfId="36837" xr:uid="{00000000-0005-0000-0000-0000AD920000}"/>
    <cellStyle name="Zarez 5 3 3 4 2 2" xfId="36838" xr:uid="{00000000-0005-0000-0000-0000AE920000}"/>
    <cellStyle name="Zarez 5 3 3 4 3" xfId="36839" xr:uid="{00000000-0005-0000-0000-0000AF920000}"/>
    <cellStyle name="Zarez 5 3 3 4 3 2" xfId="36840" xr:uid="{00000000-0005-0000-0000-0000B0920000}"/>
    <cellStyle name="Zarez 5 3 3 4 4" xfId="36841" xr:uid="{00000000-0005-0000-0000-0000B1920000}"/>
    <cellStyle name="Zarez 5 3 3 4 5" xfId="36842" xr:uid="{00000000-0005-0000-0000-0000B2920000}"/>
    <cellStyle name="Zarez 5 3 3 5" xfId="36843" xr:uid="{00000000-0005-0000-0000-0000B3920000}"/>
    <cellStyle name="Zarez 5 3 3 5 2" xfId="36844" xr:uid="{00000000-0005-0000-0000-0000B4920000}"/>
    <cellStyle name="Zarez 5 3 3 5 2 2" xfId="36845" xr:uid="{00000000-0005-0000-0000-0000B5920000}"/>
    <cellStyle name="Zarez 5 3 3 5 3" xfId="36846" xr:uid="{00000000-0005-0000-0000-0000B6920000}"/>
    <cellStyle name="Zarez 5 3 3 5 3 2" xfId="36847" xr:uid="{00000000-0005-0000-0000-0000B7920000}"/>
    <cellStyle name="Zarez 5 3 3 5 4" xfId="36848" xr:uid="{00000000-0005-0000-0000-0000B8920000}"/>
    <cellStyle name="Zarez 5 3 3 5 5" xfId="36849" xr:uid="{00000000-0005-0000-0000-0000B9920000}"/>
    <cellStyle name="Zarez 5 3 3 6" xfId="36850" xr:uid="{00000000-0005-0000-0000-0000BA920000}"/>
    <cellStyle name="Zarez 5 3 3 6 2" xfId="36851" xr:uid="{00000000-0005-0000-0000-0000BB920000}"/>
    <cellStyle name="Zarez 5 3 3 6 2 2" xfId="36852" xr:uid="{00000000-0005-0000-0000-0000BC920000}"/>
    <cellStyle name="Zarez 5 3 3 6 3" xfId="36853" xr:uid="{00000000-0005-0000-0000-0000BD920000}"/>
    <cellStyle name="Zarez 5 3 3 6 3 2" xfId="36854" xr:uid="{00000000-0005-0000-0000-0000BE920000}"/>
    <cellStyle name="Zarez 5 3 3 6 4" xfId="36855" xr:uid="{00000000-0005-0000-0000-0000BF920000}"/>
    <cellStyle name="Zarez 5 3 3 7" xfId="36856" xr:uid="{00000000-0005-0000-0000-0000C0920000}"/>
    <cellStyle name="Zarez 5 3 3 7 2" xfId="36857" xr:uid="{00000000-0005-0000-0000-0000C1920000}"/>
    <cellStyle name="Zarez 5 3 3 7 2 2" xfId="36858" xr:uid="{00000000-0005-0000-0000-0000C2920000}"/>
    <cellStyle name="Zarez 5 3 3 7 3" xfId="36859" xr:uid="{00000000-0005-0000-0000-0000C3920000}"/>
    <cellStyle name="Zarez 5 3 3 7 3 2" xfId="36860" xr:uid="{00000000-0005-0000-0000-0000C4920000}"/>
    <cellStyle name="Zarez 5 3 3 7 4" xfId="36861" xr:uid="{00000000-0005-0000-0000-0000C5920000}"/>
    <cellStyle name="Zarez 5 3 3 8" xfId="36862" xr:uid="{00000000-0005-0000-0000-0000C6920000}"/>
    <cellStyle name="Zarez 5 3 3 8 2" xfId="36863" xr:uid="{00000000-0005-0000-0000-0000C7920000}"/>
    <cellStyle name="Zarez 5 3 3 9" xfId="36864" xr:uid="{00000000-0005-0000-0000-0000C8920000}"/>
    <cellStyle name="Zarez 5 3 3 9 2" xfId="36865" xr:uid="{00000000-0005-0000-0000-0000C9920000}"/>
    <cellStyle name="Zarez 5 3 4" xfId="36866" xr:uid="{00000000-0005-0000-0000-0000CA920000}"/>
    <cellStyle name="Zarez 5 3 4 10" xfId="36867" xr:uid="{00000000-0005-0000-0000-0000CB920000}"/>
    <cellStyle name="Zarez 5 3 4 11" xfId="36868" xr:uid="{00000000-0005-0000-0000-0000CC920000}"/>
    <cellStyle name="Zarez 5 3 4 2" xfId="36869" xr:uid="{00000000-0005-0000-0000-0000CD920000}"/>
    <cellStyle name="Zarez 5 3 4 2 2" xfId="36870" xr:uid="{00000000-0005-0000-0000-0000CE920000}"/>
    <cellStyle name="Zarez 5 3 4 2 2 2" xfId="36871" xr:uid="{00000000-0005-0000-0000-0000CF920000}"/>
    <cellStyle name="Zarez 5 3 4 2 3" xfId="36872" xr:uid="{00000000-0005-0000-0000-0000D0920000}"/>
    <cellStyle name="Zarez 5 3 4 2 3 2" xfId="36873" xr:uid="{00000000-0005-0000-0000-0000D1920000}"/>
    <cellStyle name="Zarez 5 3 4 2 4" xfId="36874" xr:uid="{00000000-0005-0000-0000-0000D2920000}"/>
    <cellStyle name="Zarez 5 3 4 2 5" xfId="36875" xr:uid="{00000000-0005-0000-0000-0000D3920000}"/>
    <cellStyle name="Zarez 5 3 4 3" xfId="36876" xr:uid="{00000000-0005-0000-0000-0000D4920000}"/>
    <cellStyle name="Zarez 5 3 4 3 2" xfId="36877" xr:uid="{00000000-0005-0000-0000-0000D5920000}"/>
    <cellStyle name="Zarez 5 3 4 3 2 2" xfId="36878" xr:uid="{00000000-0005-0000-0000-0000D6920000}"/>
    <cellStyle name="Zarez 5 3 4 3 3" xfId="36879" xr:uid="{00000000-0005-0000-0000-0000D7920000}"/>
    <cellStyle name="Zarez 5 3 4 3 3 2" xfId="36880" xr:uid="{00000000-0005-0000-0000-0000D8920000}"/>
    <cellStyle name="Zarez 5 3 4 3 4" xfId="36881" xr:uid="{00000000-0005-0000-0000-0000D9920000}"/>
    <cellStyle name="Zarez 5 3 4 3 5" xfId="36882" xr:uid="{00000000-0005-0000-0000-0000DA920000}"/>
    <cellStyle name="Zarez 5 3 4 4" xfId="36883" xr:uid="{00000000-0005-0000-0000-0000DB920000}"/>
    <cellStyle name="Zarez 5 3 4 4 2" xfId="36884" xr:uid="{00000000-0005-0000-0000-0000DC920000}"/>
    <cellStyle name="Zarez 5 3 4 4 2 2" xfId="36885" xr:uid="{00000000-0005-0000-0000-0000DD920000}"/>
    <cellStyle name="Zarez 5 3 4 4 3" xfId="36886" xr:uid="{00000000-0005-0000-0000-0000DE920000}"/>
    <cellStyle name="Zarez 5 3 4 4 3 2" xfId="36887" xr:uid="{00000000-0005-0000-0000-0000DF920000}"/>
    <cellStyle name="Zarez 5 3 4 4 4" xfId="36888" xr:uid="{00000000-0005-0000-0000-0000E0920000}"/>
    <cellStyle name="Zarez 5 3 4 4 5" xfId="36889" xr:uid="{00000000-0005-0000-0000-0000E1920000}"/>
    <cellStyle name="Zarez 5 3 4 5" xfId="36890" xr:uid="{00000000-0005-0000-0000-0000E2920000}"/>
    <cellStyle name="Zarez 5 3 4 5 2" xfId="36891" xr:uid="{00000000-0005-0000-0000-0000E3920000}"/>
    <cellStyle name="Zarez 5 3 4 5 2 2" xfId="36892" xr:uid="{00000000-0005-0000-0000-0000E4920000}"/>
    <cellStyle name="Zarez 5 3 4 5 3" xfId="36893" xr:uid="{00000000-0005-0000-0000-0000E5920000}"/>
    <cellStyle name="Zarez 5 3 4 5 3 2" xfId="36894" xr:uid="{00000000-0005-0000-0000-0000E6920000}"/>
    <cellStyle name="Zarez 5 3 4 5 4" xfId="36895" xr:uid="{00000000-0005-0000-0000-0000E7920000}"/>
    <cellStyle name="Zarez 5 3 4 5 5" xfId="36896" xr:uid="{00000000-0005-0000-0000-0000E8920000}"/>
    <cellStyle name="Zarez 5 3 4 6" xfId="36897" xr:uid="{00000000-0005-0000-0000-0000E9920000}"/>
    <cellStyle name="Zarez 5 3 4 6 2" xfId="36898" xr:uid="{00000000-0005-0000-0000-0000EA920000}"/>
    <cellStyle name="Zarez 5 3 4 6 2 2" xfId="36899" xr:uid="{00000000-0005-0000-0000-0000EB920000}"/>
    <cellStyle name="Zarez 5 3 4 6 3" xfId="36900" xr:uid="{00000000-0005-0000-0000-0000EC920000}"/>
    <cellStyle name="Zarez 5 3 4 6 3 2" xfId="36901" xr:uid="{00000000-0005-0000-0000-0000ED920000}"/>
    <cellStyle name="Zarez 5 3 4 6 4" xfId="36902" xr:uid="{00000000-0005-0000-0000-0000EE920000}"/>
    <cellStyle name="Zarez 5 3 4 7" xfId="36903" xr:uid="{00000000-0005-0000-0000-0000EF920000}"/>
    <cellStyle name="Zarez 5 3 4 7 2" xfId="36904" xr:uid="{00000000-0005-0000-0000-0000F0920000}"/>
    <cellStyle name="Zarez 5 3 4 7 2 2" xfId="36905" xr:uid="{00000000-0005-0000-0000-0000F1920000}"/>
    <cellStyle name="Zarez 5 3 4 7 3" xfId="36906" xr:uid="{00000000-0005-0000-0000-0000F2920000}"/>
    <cellStyle name="Zarez 5 3 4 7 3 2" xfId="36907" xr:uid="{00000000-0005-0000-0000-0000F3920000}"/>
    <cellStyle name="Zarez 5 3 4 7 4" xfId="36908" xr:uid="{00000000-0005-0000-0000-0000F4920000}"/>
    <cellStyle name="Zarez 5 3 4 8" xfId="36909" xr:uid="{00000000-0005-0000-0000-0000F5920000}"/>
    <cellStyle name="Zarez 5 3 4 8 2" xfId="36910" xr:uid="{00000000-0005-0000-0000-0000F6920000}"/>
    <cellStyle name="Zarez 5 3 4 9" xfId="36911" xr:uid="{00000000-0005-0000-0000-0000F7920000}"/>
    <cellStyle name="Zarez 5 3 4 9 2" xfId="36912" xr:uid="{00000000-0005-0000-0000-0000F8920000}"/>
    <cellStyle name="Zarez 5 3 5" xfId="36913" xr:uid="{00000000-0005-0000-0000-0000F9920000}"/>
    <cellStyle name="Zarez 5 3 5 10" xfId="36914" xr:uid="{00000000-0005-0000-0000-0000FA920000}"/>
    <cellStyle name="Zarez 5 3 5 11" xfId="36915" xr:uid="{00000000-0005-0000-0000-0000FB920000}"/>
    <cellStyle name="Zarez 5 3 5 2" xfId="36916" xr:uid="{00000000-0005-0000-0000-0000FC920000}"/>
    <cellStyle name="Zarez 5 3 5 2 2" xfId="36917" xr:uid="{00000000-0005-0000-0000-0000FD920000}"/>
    <cellStyle name="Zarez 5 3 5 2 2 2" xfId="36918" xr:uid="{00000000-0005-0000-0000-0000FE920000}"/>
    <cellStyle name="Zarez 5 3 5 2 3" xfId="36919" xr:uid="{00000000-0005-0000-0000-0000FF920000}"/>
    <cellStyle name="Zarez 5 3 5 2 3 2" xfId="36920" xr:uid="{00000000-0005-0000-0000-000000930000}"/>
    <cellStyle name="Zarez 5 3 5 2 4" xfId="36921" xr:uid="{00000000-0005-0000-0000-000001930000}"/>
    <cellStyle name="Zarez 5 3 5 2 5" xfId="36922" xr:uid="{00000000-0005-0000-0000-000002930000}"/>
    <cellStyle name="Zarez 5 3 5 3" xfId="36923" xr:uid="{00000000-0005-0000-0000-000003930000}"/>
    <cellStyle name="Zarez 5 3 5 3 2" xfId="36924" xr:uid="{00000000-0005-0000-0000-000004930000}"/>
    <cellStyle name="Zarez 5 3 5 3 2 2" xfId="36925" xr:uid="{00000000-0005-0000-0000-000005930000}"/>
    <cellStyle name="Zarez 5 3 5 3 3" xfId="36926" xr:uid="{00000000-0005-0000-0000-000006930000}"/>
    <cellStyle name="Zarez 5 3 5 3 3 2" xfId="36927" xr:uid="{00000000-0005-0000-0000-000007930000}"/>
    <cellStyle name="Zarez 5 3 5 3 4" xfId="36928" xr:uid="{00000000-0005-0000-0000-000008930000}"/>
    <cellStyle name="Zarez 5 3 5 3 5" xfId="36929" xr:uid="{00000000-0005-0000-0000-000009930000}"/>
    <cellStyle name="Zarez 5 3 5 4" xfId="36930" xr:uid="{00000000-0005-0000-0000-00000A930000}"/>
    <cellStyle name="Zarez 5 3 5 4 2" xfId="36931" xr:uid="{00000000-0005-0000-0000-00000B930000}"/>
    <cellStyle name="Zarez 5 3 5 4 2 2" xfId="36932" xr:uid="{00000000-0005-0000-0000-00000C930000}"/>
    <cellStyle name="Zarez 5 3 5 4 3" xfId="36933" xr:uid="{00000000-0005-0000-0000-00000D930000}"/>
    <cellStyle name="Zarez 5 3 5 4 3 2" xfId="36934" xr:uid="{00000000-0005-0000-0000-00000E930000}"/>
    <cellStyle name="Zarez 5 3 5 4 4" xfId="36935" xr:uid="{00000000-0005-0000-0000-00000F930000}"/>
    <cellStyle name="Zarez 5 3 5 4 5" xfId="36936" xr:uid="{00000000-0005-0000-0000-000010930000}"/>
    <cellStyle name="Zarez 5 3 5 5" xfId="36937" xr:uid="{00000000-0005-0000-0000-000011930000}"/>
    <cellStyle name="Zarez 5 3 5 5 2" xfId="36938" xr:uid="{00000000-0005-0000-0000-000012930000}"/>
    <cellStyle name="Zarez 5 3 5 5 2 2" xfId="36939" xr:uid="{00000000-0005-0000-0000-000013930000}"/>
    <cellStyle name="Zarez 5 3 5 5 3" xfId="36940" xr:uid="{00000000-0005-0000-0000-000014930000}"/>
    <cellStyle name="Zarez 5 3 5 5 3 2" xfId="36941" xr:uid="{00000000-0005-0000-0000-000015930000}"/>
    <cellStyle name="Zarez 5 3 5 5 4" xfId="36942" xr:uid="{00000000-0005-0000-0000-000016930000}"/>
    <cellStyle name="Zarez 5 3 5 5 5" xfId="36943" xr:uid="{00000000-0005-0000-0000-000017930000}"/>
    <cellStyle name="Zarez 5 3 5 6" xfId="36944" xr:uid="{00000000-0005-0000-0000-000018930000}"/>
    <cellStyle name="Zarez 5 3 5 6 2" xfId="36945" xr:uid="{00000000-0005-0000-0000-000019930000}"/>
    <cellStyle name="Zarez 5 3 5 6 2 2" xfId="36946" xr:uid="{00000000-0005-0000-0000-00001A930000}"/>
    <cellStyle name="Zarez 5 3 5 6 3" xfId="36947" xr:uid="{00000000-0005-0000-0000-00001B930000}"/>
    <cellStyle name="Zarez 5 3 5 6 3 2" xfId="36948" xr:uid="{00000000-0005-0000-0000-00001C930000}"/>
    <cellStyle name="Zarez 5 3 5 6 4" xfId="36949" xr:uid="{00000000-0005-0000-0000-00001D930000}"/>
    <cellStyle name="Zarez 5 3 5 7" xfId="36950" xr:uid="{00000000-0005-0000-0000-00001E930000}"/>
    <cellStyle name="Zarez 5 3 5 7 2" xfId="36951" xr:uid="{00000000-0005-0000-0000-00001F930000}"/>
    <cellStyle name="Zarez 5 3 5 7 2 2" xfId="36952" xr:uid="{00000000-0005-0000-0000-000020930000}"/>
    <cellStyle name="Zarez 5 3 5 7 3" xfId="36953" xr:uid="{00000000-0005-0000-0000-000021930000}"/>
    <cellStyle name="Zarez 5 3 5 7 3 2" xfId="36954" xr:uid="{00000000-0005-0000-0000-000022930000}"/>
    <cellStyle name="Zarez 5 3 5 7 4" xfId="36955" xr:uid="{00000000-0005-0000-0000-000023930000}"/>
    <cellStyle name="Zarez 5 3 5 8" xfId="36956" xr:uid="{00000000-0005-0000-0000-000024930000}"/>
    <cellStyle name="Zarez 5 3 5 8 2" xfId="36957" xr:uid="{00000000-0005-0000-0000-000025930000}"/>
    <cellStyle name="Zarez 5 3 5 9" xfId="36958" xr:uid="{00000000-0005-0000-0000-000026930000}"/>
    <cellStyle name="Zarez 5 3 5 9 2" xfId="36959" xr:uid="{00000000-0005-0000-0000-000027930000}"/>
    <cellStyle name="Zarez 5 3 6" xfId="36960" xr:uid="{00000000-0005-0000-0000-000028930000}"/>
    <cellStyle name="Zarez 5 3 6 10" xfId="36961" xr:uid="{00000000-0005-0000-0000-000029930000}"/>
    <cellStyle name="Zarez 5 3 6 11" xfId="36962" xr:uid="{00000000-0005-0000-0000-00002A930000}"/>
    <cellStyle name="Zarez 5 3 6 2" xfId="36963" xr:uid="{00000000-0005-0000-0000-00002B930000}"/>
    <cellStyle name="Zarez 5 3 6 2 2" xfId="36964" xr:uid="{00000000-0005-0000-0000-00002C930000}"/>
    <cellStyle name="Zarez 5 3 6 2 2 2" xfId="36965" xr:uid="{00000000-0005-0000-0000-00002D930000}"/>
    <cellStyle name="Zarez 5 3 6 2 3" xfId="36966" xr:uid="{00000000-0005-0000-0000-00002E930000}"/>
    <cellStyle name="Zarez 5 3 6 2 3 2" xfId="36967" xr:uid="{00000000-0005-0000-0000-00002F930000}"/>
    <cellStyle name="Zarez 5 3 6 2 4" xfId="36968" xr:uid="{00000000-0005-0000-0000-000030930000}"/>
    <cellStyle name="Zarez 5 3 6 2 5" xfId="36969" xr:uid="{00000000-0005-0000-0000-000031930000}"/>
    <cellStyle name="Zarez 5 3 6 3" xfId="36970" xr:uid="{00000000-0005-0000-0000-000032930000}"/>
    <cellStyle name="Zarez 5 3 6 3 2" xfId="36971" xr:uid="{00000000-0005-0000-0000-000033930000}"/>
    <cellStyle name="Zarez 5 3 6 3 2 2" xfId="36972" xr:uid="{00000000-0005-0000-0000-000034930000}"/>
    <cellStyle name="Zarez 5 3 6 3 3" xfId="36973" xr:uid="{00000000-0005-0000-0000-000035930000}"/>
    <cellStyle name="Zarez 5 3 6 3 3 2" xfId="36974" xr:uid="{00000000-0005-0000-0000-000036930000}"/>
    <cellStyle name="Zarez 5 3 6 3 4" xfId="36975" xr:uid="{00000000-0005-0000-0000-000037930000}"/>
    <cellStyle name="Zarez 5 3 6 3 5" xfId="36976" xr:uid="{00000000-0005-0000-0000-000038930000}"/>
    <cellStyle name="Zarez 5 3 6 4" xfId="36977" xr:uid="{00000000-0005-0000-0000-000039930000}"/>
    <cellStyle name="Zarez 5 3 6 4 2" xfId="36978" xr:uid="{00000000-0005-0000-0000-00003A930000}"/>
    <cellStyle name="Zarez 5 3 6 4 2 2" xfId="36979" xr:uid="{00000000-0005-0000-0000-00003B930000}"/>
    <cellStyle name="Zarez 5 3 6 4 3" xfId="36980" xr:uid="{00000000-0005-0000-0000-00003C930000}"/>
    <cellStyle name="Zarez 5 3 6 4 3 2" xfId="36981" xr:uid="{00000000-0005-0000-0000-00003D930000}"/>
    <cellStyle name="Zarez 5 3 6 4 4" xfId="36982" xr:uid="{00000000-0005-0000-0000-00003E930000}"/>
    <cellStyle name="Zarez 5 3 6 4 5" xfId="36983" xr:uid="{00000000-0005-0000-0000-00003F930000}"/>
    <cellStyle name="Zarez 5 3 6 5" xfId="36984" xr:uid="{00000000-0005-0000-0000-000040930000}"/>
    <cellStyle name="Zarez 5 3 6 5 2" xfId="36985" xr:uid="{00000000-0005-0000-0000-000041930000}"/>
    <cellStyle name="Zarez 5 3 6 5 2 2" xfId="36986" xr:uid="{00000000-0005-0000-0000-000042930000}"/>
    <cellStyle name="Zarez 5 3 6 5 3" xfId="36987" xr:uid="{00000000-0005-0000-0000-000043930000}"/>
    <cellStyle name="Zarez 5 3 6 5 3 2" xfId="36988" xr:uid="{00000000-0005-0000-0000-000044930000}"/>
    <cellStyle name="Zarez 5 3 6 5 4" xfId="36989" xr:uid="{00000000-0005-0000-0000-000045930000}"/>
    <cellStyle name="Zarez 5 3 6 5 5" xfId="36990" xr:uid="{00000000-0005-0000-0000-000046930000}"/>
    <cellStyle name="Zarez 5 3 6 6" xfId="36991" xr:uid="{00000000-0005-0000-0000-000047930000}"/>
    <cellStyle name="Zarez 5 3 6 6 2" xfId="36992" xr:uid="{00000000-0005-0000-0000-000048930000}"/>
    <cellStyle name="Zarez 5 3 6 6 2 2" xfId="36993" xr:uid="{00000000-0005-0000-0000-000049930000}"/>
    <cellStyle name="Zarez 5 3 6 6 3" xfId="36994" xr:uid="{00000000-0005-0000-0000-00004A930000}"/>
    <cellStyle name="Zarez 5 3 6 6 3 2" xfId="36995" xr:uid="{00000000-0005-0000-0000-00004B930000}"/>
    <cellStyle name="Zarez 5 3 6 6 4" xfId="36996" xr:uid="{00000000-0005-0000-0000-00004C930000}"/>
    <cellStyle name="Zarez 5 3 6 7" xfId="36997" xr:uid="{00000000-0005-0000-0000-00004D930000}"/>
    <cellStyle name="Zarez 5 3 6 7 2" xfId="36998" xr:uid="{00000000-0005-0000-0000-00004E930000}"/>
    <cellStyle name="Zarez 5 3 6 7 2 2" xfId="36999" xr:uid="{00000000-0005-0000-0000-00004F930000}"/>
    <cellStyle name="Zarez 5 3 6 7 3" xfId="37000" xr:uid="{00000000-0005-0000-0000-000050930000}"/>
    <cellStyle name="Zarez 5 3 6 7 3 2" xfId="37001" xr:uid="{00000000-0005-0000-0000-000051930000}"/>
    <cellStyle name="Zarez 5 3 6 7 4" xfId="37002" xr:uid="{00000000-0005-0000-0000-000052930000}"/>
    <cellStyle name="Zarez 5 3 6 8" xfId="37003" xr:uid="{00000000-0005-0000-0000-000053930000}"/>
    <cellStyle name="Zarez 5 3 6 8 2" xfId="37004" xr:uid="{00000000-0005-0000-0000-000054930000}"/>
    <cellStyle name="Zarez 5 3 6 9" xfId="37005" xr:uid="{00000000-0005-0000-0000-000055930000}"/>
    <cellStyle name="Zarez 5 3 6 9 2" xfId="37006" xr:uid="{00000000-0005-0000-0000-000056930000}"/>
    <cellStyle name="Zarez 5 3 7" xfId="37007" xr:uid="{00000000-0005-0000-0000-000057930000}"/>
    <cellStyle name="Zarez 5 3 7 10" xfId="37008" xr:uid="{00000000-0005-0000-0000-000058930000}"/>
    <cellStyle name="Zarez 5 3 7 11" xfId="37009" xr:uid="{00000000-0005-0000-0000-000059930000}"/>
    <cellStyle name="Zarez 5 3 7 2" xfId="37010" xr:uid="{00000000-0005-0000-0000-00005A930000}"/>
    <cellStyle name="Zarez 5 3 7 2 2" xfId="37011" xr:uid="{00000000-0005-0000-0000-00005B930000}"/>
    <cellStyle name="Zarez 5 3 7 2 2 2" xfId="37012" xr:uid="{00000000-0005-0000-0000-00005C930000}"/>
    <cellStyle name="Zarez 5 3 7 2 3" xfId="37013" xr:uid="{00000000-0005-0000-0000-00005D930000}"/>
    <cellStyle name="Zarez 5 3 7 2 3 2" xfId="37014" xr:uid="{00000000-0005-0000-0000-00005E930000}"/>
    <cellStyle name="Zarez 5 3 7 2 4" xfId="37015" xr:uid="{00000000-0005-0000-0000-00005F930000}"/>
    <cellStyle name="Zarez 5 3 7 2 5" xfId="37016" xr:uid="{00000000-0005-0000-0000-000060930000}"/>
    <cellStyle name="Zarez 5 3 7 3" xfId="37017" xr:uid="{00000000-0005-0000-0000-000061930000}"/>
    <cellStyle name="Zarez 5 3 7 3 2" xfId="37018" xr:uid="{00000000-0005-0000-0000-000062930000}"/>
    <cellStyle name="Zarez 5 3 7 3 2 2" xfId="37019" xr:uid="{00000000-0005-0000-0000-000063930000}"/>
    <cellStyle name="Zarez 5 3 7 3 3" xfId="37020" xr:uid="{00000000-0005-0000-0000-000064930000}"/>
    <cellStyle name="Zarez 5 3 7 3 3 2" xfId="37021" xr:uid="{00000000-0005-0000-0000-000065930000}"/>
    <cellStyle name="Zarez 5 3 7 3 4" xfId="37022" xr:uid="{00000000-0005-0000-0000-000066930000}"/>
    <cellStyle name="Zarez 5 3 7 3 5" xfId="37023" xr:uid="{00000000-0005-0000-0000-000067930000}"/>
    <cellStyle name="Zarez 5 3 7 4" xfId="37024" xr:uid="{00000000-0005-0000-0000-000068930000}"/>
    <cellStyle name="Zarez 5 3 7 4 2" xfId="37025" xr:uid="{00000000-0005-0000-0000-000069930000}"/>
    <cellStyle name="Zarez 5 3 7 4 2 2" xfId="37026" xr:uid="{00000000-0005-0000-0000-00006A930000}"/>
    <cellStyle name="Zarez 5 3 7 4 3" xfId="37027" xr:uid="{00000000-0005-0000-0000-00006B930000}"/>
    <cellStyle name="Zarez 5 3 7 4 3 2" xfId="37028" xr:uid="{00000000-0005-0000-0000-00006C930000}"/>
    <cellStyle name="Zarez 5 3 7 4 4" xfId="37029" xr:uid="{00000000-0005-0000-0000-00006D930000}"/>
    <cellStyle name="Zarez 5 3 7 4 5" xfId="37030" xr:uid="{00000000-0005-0000-0000-00006E930000}"/>
    <cellStyle name="Zarez 5 3 7 5" xfId="37031" xr:uid="{00000000-0005-0000-0000-00006F930000}"/>
    <cellStyle name="Zarez 5 3 7 5 2" xfId="37032" xr:uid="{00000000-0005-0000-0000-000070930000}"/>
    <cellStyle name="Zarez 5 3 7 5 2 2" xfId="37033" xr:uid="{00000000-0005-0000-0000-000071930000}"/>
    <cellStyle name="Zarez 5 3 7 5 3" xfId="37034" xr:uid="{00000000-0005-0000-0000-000072930000}"/>
    <cellStyle name="Zarez 5 3 7 5 3 2" xfId="37035" xr:uid="{00000000-0005-0000-0000-000073930000}"/>
    <cellStyle name="Zarez 5 3 7 5 4" xfId="37036" xr:uid="{00000000-0005-0000-0000-000074930000}"/>
    <cellStyle name="Zarez 5 3 7 5 5" xfId="37037" xr:uid="{00000000-0005-0000-0000-000075930000}"/>
    <cellStyle name="Zarez 5 3 7 6" xfId="37038" xr:uid="{00000000-0005-0000-0000-000076930000}"/>
    <cellStyle name="Zarez 5 3 7 6 2" xfId="37039" xr:uid="{00000000-0005-0000-0000-000077930000}"/>
    <cellStyle name="Zarez 5 3 7 6 2 2" xfId="37040" xr:uid="{00000000-0005-0000-0000-000078930000}"/>
    <cellStyle name="Zarez 5 3 7 6 3" xfId="37041" xr:uid="{00000000-0005-0000-0000-000079930000}"/>
    <cellStyle name="Zarez 5 3 7 6 3 2" xfId="37042" xr:uid="{00000000-0005-0000-0000-00007A930000}"/>
    <cellStyle name="Zarez 5 3 7 6 4" xfId="37043" xr:uid="{00000000-0005-0000-0000-00007B930000}"/>
    <cellStyle name="Zarez 5 3 7 7" xfId="37044" xr:uid="{00000000-0005-0000-0000-00007C930000}"/>
    <cellStyle name="Zarez 5 3 7 7 2" xfId="37045" xr:uid="{00000000-0005-0000-0000-00007D930000}"/>
    <cellStyle name="Zarez 5 3 7 7 2 2" xfId="37046" xr:uid="{00000000-0005-0000-0000-00007E930000}"/>
    <cellStyle name="Zarez 5 3 7 7 3" xfId="37047" xr:uid="{00000000-0005-0000-0000-00007F930000}"/>
    <cellStyle name="Zarez 5 3 7 7 3 2" xfId="37048" xr:uid="{00000000-0005-0000-0000-000080930000}"/>
    <cellStyle name="Zarez 5 3 7 7 4" xfId="37049" xr:uid="{00000000-0005-0000-0000-000081930000}"/>
    <cellStyle name="Zarez 5 3 7 8" xfId="37050" xr:uid="{00000000-0005-0000-0000-000082930000}"/>
    <cellStyle name="Zarez 5 3 7 8 2" xfId="37051" xr:uid="{00000000-0005-0000-0000-000083930000}"/>
    <cellStyle name="Zarez 5 3 7 9" xfId="37052" xr:uid="{00000000-0005-0000-0000-000084930000}"/>
    <cellStyle name="Zarez 5 3 7 9 2" xfId="37053" xr:uid="{00000000-0005-0000-0000-000085930000}"/>
    <cellStyle name="Zarez 5 3 8" xfId="37054" xr:uid="{00000000-0005-0000-0000-000086930000}"/>
    <cellStyle name="Zarez 5 3 8 2" xfId="37055" xr:uid="{00000000-0005-0000-0000-000087930000}"/>
    <cellStyle name="Zarez 5 3 8 2 2" xfId="37056" xr:uid="{00000000-0005-0000-0000-000088930000}"/>
    <cellStyle name="Zarez 5 3 8 3" xfId="37057" xr:uid="{00000000-0005-0000-0000-000089930000}"/>
    <cellStyle name="Zarez 5 3 8 3 2" xfId="37058" xr:uid="{00000000-0005-0000-0000-00008A930000}"/>
    <cellStyle name="Zarez 5 3 8 4" xfId="37059" xr:uid="{00000000-0005-0000-0000-00008B930000}"/>
    <cellStyle name="Zarez 5 3 9" xfId="37060" xr:uid="{00000000-0005-0000-0000-00008C930000}"/>
    <cellStyle name="Zarez 5 3 9 2" xfId="37061" xr:uid="{00000000-0005-0000-0000-00008D930000}"/>
    <cellStyle name="Zarez 5 3 9 2 2" xfId="37062" xr:uid="{00000000-0005-0000-0000-00008E930000}"/>
    <cellStyle name="Zarez 5 3 9 3" xfId="37063" xr:uid="{00000000-0005-0000-0000-00008F930000}"/>
    <cellStyle name="Zarez 5 4" xfId="37064" xr:uid="{00000000-0005-0000-0000-000090930000}"/>
    <cellStyle name="Zarez 5 4 10" xfId="37065" xr:uid="{00000000-0005-0000-0000-000091930000}"/>
    <cellStyle name="Zarez 5 4 10 2" xfId="37066" xr:uid="{00000000-0005-0000-0000-000092930000}"/>
    <cellStyle name="Zarez 5 4 10 2 2" xfId="37067" xr:uid="{00000000-0005-0000-0000-000093930000}"/>
    <cellStyle name="Zarez 5 4 10 3" xfId="37068" xr:uid="{00000000-0005-0000-0000-000094930000}"/>
    <cellStyle name="Zarez 5 4 11" xfId="37069" xr:uid="{00000000-0005-0000-0000-000095930000}"/>
    <cellStyle name="Zarez 5 4 11 2" xfId="37070" xr:uid="{00000000-0005-0000-0000-000096930000}"/>
    <cellStyle name="Zarez 5 4 11 2 2" xfId="37071" xr:uid="{00000000-0005-0000-0000-000097930000}"/>
    <cellStyle name="Zarez 5 4 11 3" xfId="37072" xr:uid="{00000000-0005-0000-0000-000098930000}"/>
    <cellStyle name="Zarez 5 4 12" xfId="37073" xr:uid="{00000000-0005-0000-0000-000099930000}"/>
    <cellStyle name="Zarez 5 4 12 2" xfId="37074" xr:uid="{00000000-0005-0000-0000-00009A930000}"/>
    <cellStyle name="Zarez 5 4 13" xfId="37075" xr:uid="{00000000-0005-0000-0000-00009B930000}"/>
    <cellStyle name="Zarez 5 4 13 2" xfId="37076" xr:uid="{00000000-0005-0000-0000-00009C930000}"/>
    <cellStyle name="Zarez 5 4 14" xfId="37077" xr:uid="{00000000-0005-0000-0000-00009D930000}"/>
    <cellStyle name="Zarez 5 4 15" xfId="37078" xr:uid="{00000000-0005-0000-0000-00009E930000}"/>
    <cellStyle name="Zarez 5 4 2" xfId="37079" xr:uid="{00000000-0005-0000-0000-00009F930000}"/>
    <cellStyle name="Zarez 5 4 2 10" xfId="37080" xr:uid="{00000000-0005-0000-0000-0000A0930000}"/>
    <cellStyle name="Zarez 5 4 2 11" xfId="37081" xr:uid="{00000000-0005-0000-0000-0000A1930000}"/>
    <cellStyle name="Zarez 5 4 2 2" xfId="37082" xr:uid="{00000000-0005-0000-0000-0000A2930000}"/>
    <cellStyle name="Zarez 5 4 2 2 2" xfId="37083" xr:uid="{00000000-0005-0000-0000-0000A3930000}"/>
    <cellStyle name="Zarez 5 4 2 2 2 2" xfId="37084" xr:uid="{00000000-0005-0000-0000-0000A4930000}"/>
    <cellStyle name="Zarez 5 4 2 2 3" xfId="37085" xr:uid="{00000000-0005-0000-0000-0000A5930000}"/>
    <cellStyle name="Zarez 5 4 2 2 3 2" xfId="37086" xr:uid="{00000000-0005-0000-0000-0000A6930000}"/>
    <cellStyle name="Zarez 5 4 2 2 4" xfId="37087" xr:uid="{00000000-0005-0000-0000-0000A7930000}"/>
    <cellStyle name="Zarez 5 4 2 2 5" xfId="37088" xr:uid="{00000000-0005-0000-0000-0000A8930000}"/>
    <cellStyle name="Zarez 5 4 2 3" xfId="37089" xr:uid="{00000000-0005-0000-0000-0000A9930000}"/>
    <cellStyle name="Zarez 5 4 2 3 2" xfId="37090" xr:uid="{00000000-0005-0000-0000-0000AA930000}"/>
    <cellStyle name="Zarez 5 4 2 3 2 2" xfId="37091" xr:uid="{00000000-0005-0000-0000-0000AB930000}"/>
    <cellStyle name="Zarez 5 4 2 3 3" xfId="37092" xr:uid="{00000000-0005-0000-0000-0000AC930000}"/>
    <cellStyle name="Zarez 5 4 2 3 3 2" xfId="37093" xr:uid="{00000000-0005-0000-0000-0000AD930000}"/>
    <cellStyle name="Zarez 5 4 2 3 4" xfId="37094" xr:uid="{00000000-0005-0000-0000-0000AE930000}"/>
    <cellStyle name="Zarez 5 4 2 3 5" xfId="37095" xr:uid="{00000000-0005-0000-0000-0000AF930000}"/>
    <cellStyle name="Zarez 5 4 2 4" xfId="37096" xr:uid="{00000000-0005-0000-0000-0000B0930000}"/>
    <cellStyle name="Zarez 5 4 2 4 2" xfId="37097" xr:uid="{00000000-0005-0000-0000-0000B1930000}"/>
    <cellStyle name="Zarez 5 4 2 4 2 2" xfId="37098" xr:uid="{00000000-0005-0000-0000-0000B2930000}"/>
    <cellStyle name="Zarez 5 4 2 4 3" xfId="37099" xr:uid="{00000000-0005-0000-0000-0000B3930000}"/>
    <cellStyle name="Zarez 5 4 2 4 3 2" xfId="37100" xr:uid="{00000000-0005-0000-0000-0000B4930000}"/>
    <cellStyle name="Zarez 5 4 2 4 4" xfId="37101" xr:uid="{00000000-0005-0000-0000-0000B5930000}"/>
    <cellStyle name="Zarez 5 4 2 4 5" xfId="37102" xr:uid="{00000000-0005-0000-0000-0000B6930000}"/>
    <cellStyle name="Zarez 5 4 2 5" xfId="37103" xr:uid="{00000000-0005-0000-0000-0000B7930000}"/>
    <cellStyle name="Zarez 5 4 2 5 2" xfId="37104" xr:uid="{00000000-0005-0000-0000-0000B8930000}"/>
    <cellStyle name="Zarez 5 4 2 5 2 2" xfId="37105" xr:uid="{00000000-0005-0000-0000-0000B9930000}"/>
    <cellStyle name="Zarez 5 4 2 5 3" xfId="37106" xr:uid="{00000000-0005-0000-0000-0000BA930000}"/>
    <cellStyle name="Zarez 5 4 2 5 3 2" xfId="37107" xr:uid="{00000000-0005-0000-0000-0000BB930000}"/>
    <cellStyle name="Zarez 5 4 2 5 4" xfId="37108" xr:uid="{00000000-0005-0000-0000-0000BC930000}"/>
    <cellStyle name="Zarez 5 4 2 5 5" xfId="37109" xr:uid="{00000000-0005-0000-0000-0000BD930000}"/>
    <cellStyle name="Zarez 5 4 2 6" xfId="37110" xr:uid="{00000000-0005-0000-0000-0000BE930000}"/>
    <cellStyle name="Zarez 5 4 2 6 2" xfId="37111" xr:uid="{00000000-0005-0000-0000-0000BF930000}"/>
    <cellStyle name="Zarez 5 4 2 6 2 2" xfId="37112" xr:uid="{00000000-0005-0000-0000-0000C0930000}"/>
    <cellStyle name="Zarez 5 4 2 6 3" xfId="37113" xr:uid="{00000000-0005-0000-0000-0000C1930000}"/>
    <cellStyle name="Zarez 5 4 2 6 3 2" xfId="37114" xr:uid="{00000000-0005-0000-0000-0000C2930000}"/>
    <cellStyle name="Zarez 5 4 2 6 4" xfId="37115" xr:uid="{00000000-0005-0000-0000-0000C3930000}"/>
    <cellStyle name="Zarez 5 4 2 7" xfId="37116" xr:uid="{00000000-0005-0000-0000-0000C4930000}"/>
    <cellStyle name="Zarez 5 4 2 7 2" xfId="37117" xr:uid="{00000000-0005-0000-0000-0000C5930000}"/>
    <cellStyle name="Zarez 5 4 2 7 2 2" xfId="37118" xr:uid="{00000000-0005-0000-0000-0000C6930000}"/>
    <cellStyle name="Zarez 5 4 2 7 3" xfId="37119" xr:uid="{00000000-0005-0000-0000-0000C7930000}"/>
    <cellStyle name="Zarez 5 4 2 7 3 2" xfId="37120" xr:uid="{00000000-0005-0000-0000-0000C8930000}"/>
    <cellStyle name="Zarez 5 4 2 7 4" xfId="37121" xr:uid="{00000000-0005-0000-0000-0000C9930000}"/>
    <cellStyle name="Zarez 5 4 2 8" xfId="37122" xr:uid="{00000000-0005-0000-0000-0000CA930000}"/>
    <cellStyle name="Zarez 5 4 2 8 2" xfId="37123" xr:uid="{00000000-0005-0000-0000-0000CB930000}"/>
    <cellStyle name="Zarez 5 4 2 9" xfId="37124" xr:uid="{00000000-0005-0000-0000-0000CC930000}"/>
    <cellStyle name="Zarez 5 4 2 9 2" xfId="37125" xr:uid="{00000000-0005-0000-0000-0000CD930000}"/>
    <cellStyle name="Zarez 5 4 3" xfId="37126" xr:uid="{00000000-0005-0000-0000-0000CE930000}"/>
    <cellStyle name="Zarez 5 4 3 10" xfId="37127" xr:uid="{00000000-0005-0000-0000-0000CF930000}"/>
    <cellStyle name="Zarez 5 4 3 11" xfId="37128" xr:uid="{00000000-0005-0000-0000-0000D0930000}"/>
    <cellStyle name="Zarez 5 4 3 2" xfId="37129" xr:uid="{00000000-0005-0000-0000-0000D1930000}"/>
    <cellStyle name="Zarez 5 4 3 2 2" xfId="37130" xr:uid="{00000000-0005-0000-0000-0000D2930000}"/>
    <cellStyle name="Zarez 5 4 3 2 2 2" xfId="37131" xr:uid="{00000000-0005-0000-0000-0000D3930000}"/>
    <cellStyle name="Zarez 5 4 3 2 3" xfId="37132" xr:uid="{00000000-0005-0000-0000-0000D4930000}"/>
    <cellStyle name="Zarez 5 4 3 2 3 2" xfId="37133" xr:uid="{00000000-0005-0000-0000-0000D5930000}"/>
    <cellStyle name="Zarez 5 4 3 2 4" xfId="37134" xr:uid="{00000000-0005-0000-0000-0000D6930000}"/>
    <cellStyle name="Zarez 5 4 3 2 5" xfId="37135" xr:uid="{00000000-0005-0000-0000-0000D7930000}"/>
    <cellStyle name="Zarez 5 4 3 3" xfId="37136" xr:uid="{00000000-0005-0000-0000-0000D8930000}"/>
    <cellStyle name="Zarez 5 4 3 3 2" xfId="37137" xr:uid="{00000000-0005-0000-0000-0000D9930000}"/>
    <cellStyle name="Zarez 5 4 3 3 2 2" xfId="37138" xr:uid="{00000000-0005-0000-0000-0000DA930000}"/>
    <cellStyle name="Zarez 5 4 3 3 3" xfId="37139" xr:uid="{00000000-0005-0000-0000-0000DB930000}"/>
    <cellStyle name="Zarez 5 4 3 3 3 2" xfId="37140" xr:uid="{00000000-0005-0000-0000-0000DC930000}"/>
    <cellStyle name="Zarez 5 4 3 3 4" xfId="37141" xr:uid="{00000000-0005-0000-0000-0000DD930000}"/>
    <cellStyle name="Zarez 5 4 3 3 5" xfId="37142" xr:uid="{00000000-0005-0000-0000-0000DE930000}"/>
    <cellStyle name="Zarez 5 4 3 4" xfId="37143" xr:uid="{00000000-0005-0000-0000-0000DF930000}"/>
    <cellStyle name="Zarez 5 4 3 4 2" xfId="37144" xr:uid="{00000000-0005-0000-0000-0000E0930000}"/>
    <cellStyle name="Zarez 5 4 3 4 2 2" xfId="37145" xr:uid="{00000000-0005-0000-0000-0000E1930000}"/>
    <cellStyle name="Zarez 5 4 3 4 3" xfId="37146" xr:uid="{00000000-0005-0000-0000-0000E2930000}"/>
    <cellStyle name="Zarez 5 4 3 4 3 2" xfId="37147" xr:uid="{00000000-0005-0000-0000-0000E3930000}"/>
    <cellStyle name="Zarez 5 4 3 4 4" xfId="37148" xr:uid="{00000000-0005-0000-0000-0000E4930000}"/>
    <cellStyle name="Zarez 5 4 3 4 5" xfId="37149" xr:uid="{00000000-0005-0000-0000-0000E5930000}"/>
    <cellStyle name="Zarez 5 4 3 5" xfId="37150" xr:uid="{00000000-0005-0000-0000-0000E6930000}"/>
    <cellStyle name="Zarez 5 4 3 5 2" xfId="37151" xr:uid="{00000000-0005-0000-0000-0000E7930000}"/>
    <cellStyle name="Zarez 5 4 3 5 2 2" xfId="37152" xr:uid="{00000000-0005-0000-0000-0000E8930000}"/>
    <cellStyle name="Zarez 5 4 3 5 3" xfId="37153" xr:uid="{00000000-0005-0000-0000-0000E9930000}"/>
    <cellStyle name="Zarez 5 4 3 5 3 2" xfId="37154" xr:uid="{00000000-0005-0000-0000-0000EA930000}"/>
    <cellStyle name="Zarez 5 4 3 5 4" xfId="37155" xr:uid="{00000000-0005-0000-0000-0000EB930000}"/>
    <cellStyle name="Zarez 5 4 3 5 5" xfId="37156" xr:uid="{00000000-0005-0000-0000-0000EC930000}"/>
    <cellStyle name="Zarez 5 4 3 6" xfId="37157" xr:uid="{00000000-0005-0000-0000-0000ED930000}"/>
    <cellStyle name="Zarez 5 4 3 6 2" xfId="37158" xr:uid="{00000000-0005-0000-0000-0000EE930000}"/>
    <cellStyle name="Zarez 5 4 3 6 2 2" xfId="37159" xr:uid="{00000000-0005-0000-0000-0000EF930000}"/>
    <cellStyle name="Zarez 5 4 3 6 3" xfId="37160" xr:uid="{00000000-0005-0000-0000-0000F0930000}"/>
    <cellStyle name="Zarez 5 4 3 6 3 2" xfId="37161" xr:uid="{00000000-0005-0000-0000-0000F1930000}"/>
    <cellStyle name="Zarez 5 4 3 6 4" xfId="37162" xr:uid="{00000000-0005-0000-0000-0000F2930000}"/>
    <cellStyle name="Zarez 5 4 3 7" xfId="37163" xr:uid="{00000000-0005-0000-0000-0000F3930000}"/>
    <cellStyle name="Zarez 5 4 3 7 2" xfId="37164" xr:uid="{00000000-0005-0000-0000-0000F4930000}"/>
    <cellStyle name="Zarez 5 4 3 7 2 2" xfId="37165" xr:uid="{00000000-0005-0000-0000-0000F5930000}"/>
    <cellStyle name="Zarez 5 4 3 7 3" xfId="37166" xr:uid="{00000000-0005-0000-0000-0000F6930000}"/>
    <cellStyle name="Zarez 5 4 3 7 3 2" xfId="37167" xr:uid="{00000000-0005-0000-0000-0000F7930000}"/>
    <cellStyle name="Zarez 5 4 3 7 4" xfId="37168" xr:uid="{00000000-0005-0000-0000-0000F8930000}"/>
    <cellStyle name="Zarez 5 4 3 8" xfId="37169" xr:uid="{00000000-0005-0000-0000-0000F9930000}"/>
    <cellStyle name="Zarez 5 4 3 8 2" xfId="37170" xr:uid="{00000000-0005-0000-0000-0000FA930000}"/>
    <cellStyle name="Zarez 5 4 3 9" xfId="37171" xr:uid="{00000000-0005-0000-0000-0000FB930000}"/>
    <cellStyle name="Zarez 5 4 3 9 2" xfId="37172" xr:uid="{00000000-0005-0000-0000-0000FC930000}"/>
    <cellStyle name="Zarez 5 4 4" xfId="37173" xr:uid="{00000000-0005-0000-0000-0000FD930000}"/>
    <cellStyle name="Zarez 5 4 4 10" xfId="37174" xr:uid="{00000000-0005-0000-0000-0000FE930000}"/>
    <cellStyle name="Zarez 5 4 4 11" xfId="37175" xr:uid="{00000000-0005-0000-0000-0000FF930000}"/>
    <cellStyle name="Zarez 5 4 4 2" xfId="37176" xr:uid="{00000000-0005-0000-0000-000000940000}"/>
    <cellStyle name="Zarez 5 4 4 2 2" xfId="37177" xr:uid="{00000000-0005-0000-0000-000001940000}"/>
    <cellStyle name="Zarez 5 4 4 2 2 2" xfId="37178" xr:uid="{00000000-0005-0000-0000-000002940000}"/>
    <cellStyle name="Zarez 5 4 4 2 3" xfId="37179" xr:uid="{00000000-0005-0000-0000-000003940000}"/>
    <cellStyle name="Zarez 5 4 4 2 3 2" xfId="37180" xr:uid="{00000000-0005-0000-0000-000004940000}"/>
    <cellStyle name="Zarez 5 4 4 2 4" xfId="37181" xr:uid="{00000000-0005-0000-0000-000005940000}"/>
    <cellStyle name="Zarez 5 4 4 2 5" xfId="37182" xr:uid="{00000000-0005-0000-0000-000006940000}"/>
    <cellStyle name="Zarez 5 4 4 3" xfId="37183" xr:uid="{00000000-0005-0000-0000-000007940000}"/>
    <cellStyle name="Zarez 5 4 4 3 2" xfId="37184" xr:uid="{00000000-0005-0000-0000-000008940000}"/>
    <cellStyle name="Zarez 5 4 4 3 2 2" xfId="37185" xr:uid="{00000000-0005-0000-0000-000009940000}"/>
    <cellStyle name="Zarez 5 4 4 3 3" xfId="37186" xr:uid="{00000000-0005-0000-0000-00000A940000}"/>
    <cellStyle name="Zarez 5 4 4 3 3 2" xfId="37187" xr:uid="{00000000-0005-0000-0000-00000B940000}"/>
    <cellStyle name="Zarez 5 4 4 3 4" xfId="37188" xr:uid="{00000000-0005-0000-0000-00000C940000}"/>
    <cellStyle name="Zarez 5 4 4 3 5" xfId="37189" xr:uid="{00000000-0005-0000-0000-00000D940000}"/>
    <cellStyle name="Zarez 5 4 4 4" xfId="37190" xr:uid="{00000000-0005-0000-0000-00000E940000}"/>
    <cellStyle name="Zarez 5 4 4 4 2" xfId="37191" xr:uid="{00000000-0005-0000-0000-00000F940000}"/>
    <cellStyle name="Zarez 5 4 4 4 2 2" xfId="37192" xr:uid="{00000000-0005-0000-0000-000010940000}"/>
    <cellStyle name="Zarez 5 4 4 4 3" xfId="37193" xr:uid="{00000000-0005-0000-0000-000011940000}"/>
    <cellStyle name="Zarez 5 4 4 4 3 2" xfId="37194" xr:uid="{00000000-0005-0000-0000-000012940000}"/>
    <cellStyle name="Zarez 5 4 4 4 4" xfId="37195" xr:uid="{00000000-0005-0000-0000-000013940000}"/>
    <cellStyle name="Zarez 5 4 4 4 5" xfId="37196" xr:uid="{00000000-0005-0000-0000-000014940000}"/>
    <cellStyle name="Zarez 5 4 4 5" xfId="37197" xr:uid="{00000000-0005-0000-0000-000015940000}"/>
    <cellStyle name="Zarez 5 4 4 5 2" xfId="37198" xr:uid="{00000000-0005-0000-0000-000016940000}"/>
    <cellStyle name="Zarez 5 4 4 5 2 2" xfId="37199" xr:uid="{00000000-0005-0000-0000-000017940000}"/>
    <cellStyle name="Zarez 5 4 4 5 3" xfId="37200" xr:uid="{00000000-0005-0000-0000-000018940000}"/>
    <cellStyle name="Zarez 5 4 4 5 3 2" xfId="37201" xr:uid="{00000000-0005-0000-0000-000019940000}"/>
    <cellStyle name="Zarez 5 4 4 5 4" xfId="37202" xr:uid="{00000000-0005-0000-0000-00001A940000}"/>
    <cellStyle name="Zarez 5 4 4 5 5" xfId="37203" xr:uid="{00000000-0005-0000-0000-00001B940000}"/>
    <cellStyle name="Zarez 5 4 4 6" xfId="37204" xr:uid="{00000000-0005-0000-0000-00001C940000}"/>
    <cellStyle name="Zarez 5 4 4 6 2" xfId="37205" xr:uid="{00000000-0005-0000-0000-00001D940000}"/>
    <cellStyle name="Zarez 5 4 4 6 2 2" xfId="37206" xr:uid="{00000000-0005-0000-0000-00001E940000}"/>
    <cellStyle name="Zarez 5 4 4 6 3" xfId="37207" xr:uid="{00000000-0005-0000-0000-00001F940000}"/>
    <cellStyle name="Zarez 5 4 4 6 3 2" xfId="37208" xr:uid="{00000000-0005-0000-0000-000020940000}"/>
    <cellStyle name="Zarez 5 4 4 6 4" xfId="37209" xr:uid="{00000000-0005-0000-0000-000021940000}"/>
    <cellStyle name="Zarez 5 4 4 7" xfId="37210" xr:uid="{00000000-0005-0000-0000-000022940000}"/>
    <cellStyle name="Zarez 5 4 4 7 2" xfId="37211" xr:uid="{00000000-0005-0000-0000-000023940000}"/>
    <cellStyle name="Zarez 5 4 4 7 2 2" xfId="37212" xr:uid="{00000000-0005-0000-0000-000024940000}"/>
    <cellStyle name="Zarez 5 4 4 7 3" xfId="37213" xr:uid="{00000000-0005-0000-0000-000025940000}"/>
    <cellStyle name="Zarez 5 4 4 7 3 2" xfId="37214" xr:uid="{00000000-0005-0000-0000-000026940000}"/>
    <cellStyle name="Zarez 5 4 4 7 4" xfId="37215" xr:uid="{00000000-0005-0000-0000-000027940000}"/>
    <cellStyle name="Zarez 5 4 4 8" xfId="37216" xr:uid="{00000000-0005-0000-0000-000028940000}"/>
    <cellStyle name="Zarez 5 4 4 8 2" xfId="37217" xr:uid="{00000000-0005-0000-0000-000029940000}"/>
    <cellStyle name="Zarez 5 4 4 9" xfId="37218" xr:uid="{00000000-0005-0000-0000-00002A940000}"/>
    <cellStyle name="Zarez 5 4 4 9 2" xfId="37219" xr:uid="{00000000-0005-0000-0000-00002B940000}"/>
    <cellStyle name="Zarez 5 4 5" xfId="37220" xr:uid="{00000000-0005-0000-0000-00002C940000}"/>
    <cellStyle name="Zarez 5 4 5 10" xfId="37221" xr:uid="{00000000-0005-0000-0000-00002D940000}"/>
    <cellStyle name="Zarez 5 4 5 11" xfId="37222" xr:uid="{00000000-0005-0000-0000-00002E940000}"/>
    <cellStyle name="Zarez 5 4 5 2" xfId="37223" xr:uid="{00000000-0005-0000-0000-00002F940000}"/>
    <cellStyle name="Zarez 5 4 5 2 2" xfId="37224" xr:uid="{00000000-0005-0000-0000-000030940000}"/>
    <cellStyle name="Zarez 5 4 5 2 2 2" xfId="37225" xr:uid="{00000000-0005-0000-0000-000031940000}"/>
    <cellStyle name="Zarez 5 4 5 2 3" xfId="37226" xr:uid="{00000000-0005-0000-0000-000032940000}"/>
    <cellStyle name="Zarez 5 4 5 2 3 2" xfId="37227" xr:uid="{00000000-0005-0000-0000-000033940000}"/>
    <cellStyle name="Zarez 5 4 5 2 4" xfId="37228" xr:uid="{00000000-0005-0000-0000-000034940000}"/>
    <cellStyle name="Zarez 5 4 5 2 5" xfId="37229" xr:uid="{00000000-0005-0000-0000-000035940000}"/>
    <cellStyle name="Zarez 5 4 5 3" xfId="37230" xr:uid="{00000000-0005-0000-0000-000036940000}"/>
    <cellStyle name="Zarez 5 4 5 3 2" xfId="37231" xr:uid="{00000000-0005-0000-0000-000037940000}"/>
    <cellStyle name="Zarez 5 4 5 3 2 2" xfId="37232" xr:uid="{00000000-0005-0000-0000-000038940000}"/>
    <cellStyle name="Zarez 5 4 5 3 3" xfId="37233" xr:uid="{00000000-0005-0000-0000-000039940000}"/>
    <cellStyle name="Zarez 5 4 5 3 3 2" xfId="37234" xr:uid="{00000000-0005-0000-0000-00003A940000}"/>
    <cellStyle name="Zarez 5 4 5 3 4" xfId="37235" xr:uid="{00000000-0005-0000-0000-00003B940000}"/>
    <cellStyle name="Zarez 5 4 5 3 5" xfId="37236" xr:uid="{00000000-0005-0000-0000-00003C940000}"/>
    <cellStyle name="Zarez 5 4 5 4" xfId="37237" xr:uid="{00000000-0005-0000-0000-00003D940000}"/>
    <cellStyle name="Zarez 5 4 5 4 2" xfId="37238" xr:uid="{00000000-0005-0000-0000-00003E940000}"/>
    <cellStyle name="Zarez 5 4 5 4 2 2" xfId="37239" xr:uid="{00000000-0005-0000-0000-00003F940000}"/>
    <cellStyle name="Zarez 5 4 5 4 3" xfId="37240" xr:uid="{00000000-0005-0000-0000-000040940000}"/>
    <cellStyle name="Zarez 5 4 5 4 3 2" xfId="37241" xr:uid="{00000000-0005-0000-0000-000041940000}"/>
    <cellStyle name="Zarez 5 4 5 4 4" xfId="37242" xr:uid="{00000000-0005-0000-0000-000042940000}"/>
    <cellStyle name="Zarez 5 4 5 4 5" xfId="37243" xr:uid="{00000000-0005-0000-0000-000043940000}"/>
    <cellStyle name="Zarez 5 4 5 5" xfId="37244" xr:uid="{00000000-0005-0000-0000-000044940000}"/>
    <cellStyle name="Zarez 5 4 5 5 2" xfId="37245" xr:uid="{00000000-0005-0000-0000-000045940000}"/>
    <cellStyle name="Zarez 5 4 5 5 2 2" xfId="37246" xr:uid="{00000000-0005-0000-0000-000046940000}"/>
    <cellStyle name="Zarez 5 4 5 5 3" xfId="37247" xr:uid="{00000000-0005-0000-0000-000047940000}"/>
    <cellStyle name="Zarez 5 4 5 5 3 2" xfId="37248" xr:uid="{00000000-0005-0000-0000-000048940000}"/>
    <cellStyle name="Zarez 5 4 5 5 4" xfId="37249" xr:uid="{00000000-0005-0000-0000-000049940000}"/>
    <cellStyle name="Zarez 5 4 5 5 5" xfId="37250" xr:uid="{00000000-0005-0000-0000-00004A940000}"/>
    <cellStyle name="Zarez 5 4 5 6" xfId="37251" xr:uid="{00000000-0005-0000-0000-00004B940000}"/>
    <cellStyle name="Zarez 5 4 5 6 2" xfId="37252" xr:uid="{00000000-0005-0000-0000-00004C940000}"/>
    <cellStyle name="Zarez 5 4 5 6 2 2" xfId="37253" xr:uid="{00000000-0005-0000-0000-00004D940000}"/>
    <cellStyle name="Zarez 5 4 5 6 3" xfId="37254" xr:uid="{00000000-0005-0000-0000-00004E940000}"/>
    <cellStyle name="Zarez 5 4 5 6 3 2" xfId="37255" xr:uid="{00000000-0005-0000-0000-00004F940000}"/>
    <cellStyle name="Zarez 5 4 5 6 4" xfId="37256" xr:uid="{00000000-0005-0000-0000-000050940000}"/>
    <cellStyle name="Zarez 5 4 5 7" xfId="37257" xr:uid="{00000000-0005-0000-0000-000051940000}"/>
    <cellStyle name="Zarez 5 4 5 7 2" xfId="37258" xr:uid="{00000000-0005-0000-0000-000052940000}"/>
    <cellStyle name="Zarez 5 4 5 7 2 2" xfId="37259" xr:uid="{00000000-0005-0000-0000-000053940000}"/>
    <cellStyle name="Zarez 5 4 5 7 3" xfId="37260" xr:uid="{00000000-0005-0000-0000-000054940000}"/>
    <cellStyle name="Zarez 5 4 5 7 3 2" xfId="37261" xr:uid="{00000000-0005-0000-0000-000055940000}"/>
    <cellStyle name="Zarez 5 4 5 7 4" xfId="37262" xr:uid="{00000000-0005-0000-0000-000056940000}"/>
    <cellStyle name="Zarez 5 4 5 8" xfId="37263" xr:uid="{00000000-0005-0000-0000-000057940000}"/>
    <cellStyle name="Zarez 5 4 5 8 2" xfId="37264" xr:uid="{00000000-0005-0000-0000-000058940000}"/>
    <cellStyle name="Zarez 5 4 5 9" xfId="37265" xr:uid="{00000000-0005-0000-0000-000059940000}"/>
    <cellStyle name="Zarez 5 4 5 9 2" xfId="37266" xr:uid="{00000000-0005-0000-0000-00005A940000}"/>
    <cellStyle name="Zarez 5 4 6" xfId="37267" xr:uid="{00000000-0005-0000-0000-00005B940000}"/>
    <cellStyle name="Zarez 5 4 6 10" xfId="37268" xr:uid="{00000000-0005-0000-0000-00005C940000}"/>
    <cellStyle name="Zarez 5 4 6 11" xfId="37269" xr:uid="{00000000-0005-0000-0000-00005D940000}"/>
    <cellStyle name="Zarez 5 4 6 2" xfId="37270" xr:uid="{00000000-0005-0000-0000-00005E940000}"/>
    <cellStyle name="Zarez 5 4 6 2 2" xfId="37271" xr:uid="{00000000-0005-0000-0000-00005F940000}"/>
    <cellStyle name="Zarez 5 4 6 2 2 2" xfId="37272" xr:uid="{00000000-0005-0000-0000-000060940000}"/>
    <cellStyle name="Zarez 5 4 6 2 3" xfId="37273" xr:uid="{00000000-0005-0000-0000-000061940000}"/>
    <cellStyle name="Zarez 5 4 6 2 3 2" xfId="37274" xr:uid="{00000000-0005-0000-0000-000062940000}"/>
    <cellStyle name="Zarez 5 4 6 2 4" xfId="37275" xr:uid="{00000000-0005-0000-0000-000063940000}"/>
    <cellStyle name="Zarez 5 4 6 2 5" xfId="37276" xr:uid="{00000000-0005-0000-0000-000064940000}"/>
    <cellStyle name="Zarez 5 4 6 3" xfId="37277" xr:uid="{00000000-0005-0000-0000-000065940000}"/>
    <cellStyle name="Zarez 5 4 6 3 2" xfId="37278" xr:uid="{00000000-0005-0000-0000-000066940000}"/>
    <cellStyle name="Zarez 5 4 6 3 2 2" xfId="37279" xr:uid="{00000000-0005-0000-0000-000067940000}"/>
    <cellStyle name="Zarez 5 4 6 3 3" xfId="37280" xr:uid="{00000000-0005-0000-0000-000068940000}"/>
    <cellStyle name="Zarez 5 4 6 3 3 2" xfId="37281" xr:uid="{00000000-0005-0000-0000-000069940000}"/>
    <cellStyle name="Zarez 5 4 6 3 4" xfId="37282" xr:uid="{00000000-0005-0000-0000-00006A940000}"/>
    <cellStyle name="Zarez 5 4 6 3 5" xfId="37283" xr:uid="{00000000-0005-0000-0000-00006B940000}"/>
    <cellStyle name="Zarez 5 4 6 4" xfId="37284" xr:uid="{00000000-0005-0000-0000-00006C940000}"/>
    <cellStyle name="Zarez 5 4 6 4 2" xfId="37285" xr:uid="{00000000-0005-0000-0000-00006D940000}"/>
    <cellStyle name="Zarez 5 4 6 4 2 2" xfId="37286" xr:uid="{00000000-0005-0000-0000-00006E940000}"/>
    <cellStyle name="Zarez 5 4 6 4 3" xfId="37287" xr:uid="{00000000-0005-0000-0000-00006F940000}"/>
    <cellStyle name="Zarez 5 4 6 4 3 2" xfId="37288" xr:uid="{00000000-0005-0000-0000-000070940000}"/>
    <cellStyle name="Zarez 5 4 6 4 4" xfId="37289" xr:uid="{00000000-0005-0000-0000-000071940000}"/>
    <cellStyle name="Zarez 5 4 6 4 5" xfId="37290" xr:uid="{00000000-0005-0000-0000-000072940000}"/>
    <cellStyle name="Zarez 5 4 6 5" xfId="37291" xr:uid="{00000000-0005-0000-0000-000073940000}"/>
    <cellStyle name="Zarez 5 4 6 5 2" xfId="37292" xr:uid="{00000000-0005-0000-0000-000074940000}"/>
    <cellStyle name="Zarez 5 4 6 5 2 2" xfId="37293" xr:uid="{00000000-0005-0000-0000-000075940000}"/>
    <cellStyle name="Zarez 5 4 6 5 3" xfId="37294" xr:uid="{00000000-0005-0000-0000-000076940000}"/>
    <cellStyle name="Zarez 5 4 6 5 3 2" xfId="37295" xr:uid="{00000000-0005-0000-0000-000077940000}"/>
    <cellStyle name="Zarez 5 4 6 5 4" xfId="37296" xr:uid="{00000000-0005-0000-0000-000078940000}"/>
    <cellStyle name="Zarez 5 4 6 5 5" xfId="37297" xr:uid="{00000000-0005-0000-0000-000079940000}"/>
    <cellStyle name="Zarez 5 4 6 6" xfId="37298" xr:uid="{00000000-0005-0000-0000-00007A940000}"/>
    <cellStyle name="Zarez 5 4 6 6 2" xfId="37299" xr:uid="{00000000-0005-0000-0000-00007B940000}"/>
    <cellStyle name="Zarez 5 4 6 6 2 2" xfId="37300" xr:uid="{00000000-0005-0000-0000-00007C940000}"/>
    <cellStyle name="Zarez 5 4 6 6 3" xfId="37301" xr:uid="{00000000-0005-0000-0000-00007D940000}"/>
    <cellStyle name="Zarez 5 4 6 6 3 2" xfId="37302" xr:uid="{00000000-0005-0000-0000-00007E940000}"/>
    <cellStyle name="Zarez 5 4 6 6 4" xfId="37303" xr:uid="{00000000-0005-0000-0000-00007F940000}"/>
    <cellStyle name="Zarez 5 4 6 7" xfId="37304" xr:uid="{00000000-0005-0000-0000-000080940000}"/>
    <cellStyle name="Zarez 5 4 6 7 2" xfId="37305" xr:uid="{00000000-0005-0000-0000-000081940000}"/>
    <cellStyle name="Zarez 5 4 6 7 2 2" xfId="37306" xr:uid="{00000000-0005-0000-0000-000082940000}"/>
    <cellStyle name="Zarez 5 4 6 7 3" xfId="37307" xr:uid="{00000000-0005-0000-0000-000083940000}"/>
    <cellStyle name="Zarez 5 4 6 7 3 2" xfId="37308" xr:uid="{00000000-0005-0000-0000-000084940000}"/>
    <cellStyle name="Zarez 5 4 6 7 4" xfId="37309" xr:uid="{00000000-0005-0000-0000-000085940000}"/>
    <cellStyle name="Zarez 5 4 6 8" xfId="37310" xr:uid="{00000000-0005-0000-0000-000086940000}"/>
    <cellStyle name="Zarez 5 4 6 8 2" xfId="37311" xr:uid="{00000000-0005-0000-0000-000087940000}"/>
    <cellStyle name="Zarez 5 4 6 9" xfId="37312" xr:uid="{00000000-0005-0000-0000-000088940000}"/>
    <cellStyle name="Zarez 5 4 6 9 2" xfId="37313" xr:uid="{00000000-0005-0000-0000-000089940000}"/>
    <cellStyle name="Zarez 5 4 7" xfId="37314" xr:uid="{00000000-0005-0000-0000-00008A940000}"/>
    <cellStyle name="Zarez 5 4 7 10" xfId="37315" xr:uid="{00000000-0005-0000-0000-00008B940000}"/>
    <cellStyle name="Zarez 5 4 7 11" xfId="37316" xr:uid="{00000000-0005-0000-0000-00008C940000}"/>
    <cellStyle name="Zarez 5 4 7 2" xfId="37317" xr:uid="{00000000-0005-0000-0000-00008D940000}"/>
    <cellStyle name="Zarez 5 4 7 2 2" xfId="37318" xr:uid="{00000000-0005-0000-0000-00008E940000}"/>
    <cellStyle name="Zarez 5 4 7 2 2 2" xfId="37319" xr:uid="{00000000-0005-0000-0000-00008F940000}"/>
    <cellStyle name="Zarez 5 4 7 2 3" xfId="37320" xr:uid="{00000000-0005-0000-0000-000090940000}"/>
    <cellStyle name="Zarez 5 4 7 2 3 2" xfId="37321" xr:uid="{00000000-0005-0000-0000-000091940000}"/>
    <cellStyle name="Zarez 5 4 7 2 4" xfId="37322" xr:uid="{00000000-0005-0000-0000-000092940000}"/>
    <cellStyle name="Zarez 5 4 7 2 5" xfId="37323" xr:uid="{00000000-0005-0000-0000-000093940000}"/>
    <cellStyle name="Zarez 5 4 7 3" xfId="37324" xr:uid="{00000000-0005-0000-0000-000094940000}"/>
    <cellStyle name="Zarez 5 4 7 3 2" xfId="37325" xr:uid="{00000000-0005-0000-0000-000095940000}"/>
    <cellStyle name="Zarez 5 4 7 3 2 2" xfId="37326" xr:uid="{00000000-0005-0000-0000-000096940000}"/>
    <cellStyle name="Zarez 5 4 7 3 3" xfId="37327" xr:uid="{00000000-0005-0000-0000-000097940000}"/>
    <cellStyle name="Zarez 5 4 7 3 3 2" xfId="37328" xr:uid="{00000000-0005-0000-0000-000098940000}"/>
    <cellStyle name="Zarez 5 4 7 3 4" xfId="37329" xr:uid="{00000000-0005-0000-0000-000099940000}"/>
    <cellStyle name="Zarez 5 4 7 3 5" xfId="37330" xr:uid="{00000000-0005-0000-0000-00009A940000}"/>
    <cellStyle name="Zarez 5 4 7 4" xfId="37331" xr:uid="{00000000-0005-0000-0000-00009B940000}"/>
    <cellStyle name="Zarez 5 4 7 4 2" xfId="37332" xr:uid="{00000000-0005-0000-0000-00009C940000}"/>
    <cellStyle name="Zarez 5 4 7 4 2 2" xfId="37333" xr:uid="{00000000-0005-0000-0000-00009D940000}"/>
    <cellStyle name="Zarez 5 4 7 4 3" xfId="37334" xr:uid="{00000000-0005-0000-0000-00009E940000}"/>
    <cellStyle name="Zarez 5 4 7 4 3 2" xfId="37335" xr:uid="{00000000-0005-0000-0000-00009F940000}"/>
    <cellStyle name="Zarez 5 4 7 4 4" xfId="37336" xr:uid="{00000000-0005-0000-0000-0000A0940000}"/>
    <cellStyle name="Zarez 5 4 7 4 5" xfId="37337" xr:uid="{00000000-0005-0000-0000-0000A1940000}"/>
    <cellStyle name="Zarez 5 4 7 5" xfId="37338" xr:uid="{00000000-0005-0000-0000-0000A2940000}"/>
    <cellStyle name="Zarez 5 4 7 5 2" xfId="37339" xr:uid="{00000000-0005-0000-0000-0000A3940000}"/>
    <cellStyle name="Zarez 5 4 7 5 2 2" xfId="37340" xr:uid="{00000000-0005-0000-0000-0000A4940000}"/>
    <cellStyle name="Zarez 5 4 7 5 3" xfId="37341" xr:uid="{00000000-0005-0000-0000-0000A5940000}"/>
    <cellStyle name="Zarez 5 4 7 5 3 2" xfId="37342" xr:uid="{00000000-0005-0000-0000-0000A6940000}"/>
    <cellStyle name="Zarez 5 4 7 5 4" xfId="37343" xr:uid="{00000000-0005-0000-0000-0000A7940000}"/>
    <cellStyle name="Zarez 5 4 7 5 5" xfId="37344" xr:uid="{00000000-0005-0000-0000-0000A8940000}"/>
    <cellStyle name="Zarez 5 4 7 6" xfId="37345" xr:uid="{00000000-0005-0000-0000-0000A9940000}"/>
    <cellStyle name="Zarez 5 4 7 6 2" xfId="37346" xr:uid="{00000000-0005-0000-0000-0000AA940000}"/>
    <cellStyle name="Zarez 5 4 7 6 2 2" xfId="37347" xr:uid="{00000000-0005-0000-0000-0000AB940000}"/>
    <cellStyle name="Zarez 5 4 7 6 3" xfId="37348" xr:uid="{00000000-0005-0000-0000-0000AC940000}"/>
    <cellStyle name="Zarez 5 4 7 6 3 2" xfId="37349" xr:uid="{00000000-0005-0000-0000-0000AD940000}"/>
    <cellStyle name="Zarez 5 4 7 6 4" xfId="37350" xr:uid="{00000000-0005-0000-0000-0000AE940000}"/>
    <cellStyle name="Zarez 5 4 7 7" xfId="37351" xr:uid="{00000000-0005-0000-0000-0000AF940000}"/>
    <cellStyle name="Zarez 5 4 7 7 2" xfId="37352" xr:uid="{00000000-0005-0000-0000-0000B0940000}"/>
    <cellStyle name="Zarez 5 4 7 7 2 2" xfId="37353" xr:uid="{00000000-0005-0000-0000-0000B1940000}"/>
    <cellStyle name="Zarez 5 4 7 7 3" xfId="37354" xr:uid="{00000000-0005-0000-0000-0000B2940000}"/>
    <cellStyle name="Zarez 5 4 7 7 3 2" xfId="37355" xr:uid="{00000000-0005-0000-0000-0000B3940000}"/>
    <cellStyle name="Zarez 5 4 7 7 4" xfId="37356" xr:uid="{00000000-0005-0000-0000-0000B4940000}"/>
    <cellStyle name="Zarez 5 4 7 8" xfId="37357" xr:uid="{00000000-0005-0000-0000-0000B5940000}"/>
    <cellStyle name="Zarez 5 4 7 8 2" xfId="37358" xr:uid="{00000000-0005-0000-0000-0000B6940000}"/>
    <cellStyle name="Zarez 5 4 7 9" xfId="37359" xr:uid="{00000000-0005-0000-0000-0000B7940000}"/>
    <cellStyle name="Zarez 5 4 7 9 2" xfId="37360" xr:uid="{00000000-0005-0000-0000-0000B8940000}"/>
    <cellStyle name="Zarez 5 4 8" xfId="37361" xr:uid="{00000000-0005-0000-0000-0000B9940000}"/>
    <cellStyle name="Zarez 5 4 8 2" xfId="37362" xr:uid="{00000000-0005-0000-0000-0000BA940000}"/>
    <cellStyle name="Zarez 5 4 8 2 2" xfId="37363" xr:uid="{00000000-0005-0000-0000-0000BB940000}"/>
    <cellStyle name="Zarez 5 4 8 3" xfId="37364" xr:uid="{00000000-0005-0000-0000-0000BC940000}"/>
    <cellStyle name="Zarez 5 4 8 3 2" xfId="37365" xr:uid="{00000000-0005-0000-0000-0000BD940000}"/>
    <cellStyle name="Zarez 5 4 8 4" xfId="37366" xr:uid="{00000000-0005-0000-0000-0000BE940000}"/>
    <cellStyle name="Zarez 5 4 9" xfId="37367" xr:uid="{00000000-0005-0000-0000-0000BF940000}"/>
    <cellStyle name="Zarez 5 4 9 2" xfId="37368" xr:uid="{00000000-0005-0000-0000-0000C0940000}"/>
    <cellStyle name="Zarez 5 4 9 2 2" xfId="37369" xr:uid="{00000000-0005-0000-0000-0000C1940000}"/>
    <cellStyle name="Zarez 5 4 9 3" xfId="37370" xr:uid="{00000000-0005-0000-0000-0000C2940000}"/>
    <cellStyle name="Zarez 5 5" xfId="37371" xr:uid="{00000000-0005-0000-0000-0000C3940000}"/>
    <cellStyle name="Zarez 5 5 10" xfId="37372" xr:uid="{00000000-0005-0000-0000-0000C4940000}"/>
    <cellStyle name="Zarez 5 5 10 2" xfId="37373" xr:uid="{00000000-0005-0000-0000-0000C5940000}"/>
    <cellStyle name="Zarez 5 5 10 2 2" xfId="37374" xr:uid="{00000000-0005-0000-0000-0000C6940000}"/>
    <cellStyle name="Zarez 5 5 10 3" xfId="37375" xr:uid="{00000000-0005-0000-0000-0000C7940000}"/>
    <cellStyle name="Zarez 5 5 11" xfId="37376" xr:uid="{00000000-0005-0000-0000-0000C8940000}"/>
    <cellStyle name="Zarez 5 5 11 2" xfId="37377" xr:uid="{00000000-0005-0000-0000-0000C9940000}"/>
    <cellStyle name="Zarez 5 5 11 2 2" xfId="37378" xr:uid="{00000000-0005-0000-0000-0000CA940000}"/>
    <cellStyle name="Zarez 5 5 11 3" xfId="37379" xr:uid="{00000000-0005-0000-0000-0000CB940000}"/>
    <cellStyle name="Zarez 5 5 12" xfId="37380" xr:uid="{00000000-0005-0000-0000-0000CC940000}"/>
    <cellStyle name="Zarez 5 5 12 2" xfId="37381" xr:uid="{00000000-0005-0000-0000-0000CD940000}"/>
    <cellStyle name="Zarez 5 5 13" xfId="37382" xr:uid="{00000000-0005-0000-0000-0000CE940000}"/>
    <cellStyle name="Zarez 5 5 13 2" xfId="37383" xr:uid="{00000000-0005-0000-0000-0000CF940000}"/>
    <cellStyle name="Zarez 5 5 14" xfId="37384" xr:uid="{00000000-0005-0000-0000-0000D0940000}"/>
    <cellStyle name="Zarez 5 5 15" xfId="37385" xr:uid="{00000000-0005-0000-0000-0000D1940000}"/>
    <cellStyle name="Zarez 5 5 2" xfId="37386" xr:uid="{00000000-0005-0000-0000-0000D2940000}"/>
    <cellStyle name="Zarez 5 5 2 10" xfId="37387" xr:uid="{00000000-0005-0000-0000-0000D3940000}"/>
    <cellStyle name="Zarez 5 5 2 11" xfId="37388" xr:uid="{00000000-0005-0000-0000-0000D4940000}"/>
    <cellStyle name="Zarez 5 5 2 2" xfId="37389" xr:uid="{00000000-0005-0000-0000-0000D5940000}"/>
    <cellStyle name="Zarez 5 5 2 2 2" xfId="37390" xr:uid="{00000000-0005-0000-0000-0000D6940000}"/>
    <cellStyle name="Zarez 5 5 2 2 2 2" xfId="37391" xr:uid="{00000000-0005-0000-0000-0000D7940000}"/>
    <cellStyle name="Zarez 5 5 2 2 3" xfId="37392" xr:uid="{00000000-0005-0000-0000-0000D8940000}"/>
    <cellStyle name="Zarez 5 5 2 2 3 2" xfId="37393" xr:uid="{00000000-0005-0000-0000-0000D9940000}"/>
    <cellStyle name="Zarez 5 5 2 2 4" xfId="37394" xr:uid="{00000000-0005-0000-0000-0000DA940000}"/>
    <cellStyle name="Zarez 5 5 2 2 5" xfId="37395" xr:uid="{00000000-0005-0000-0000-0000DB940000}"/>
    <cellStyle name="Zarez 5 5 2 3" xfId="37396" xr:uid="{00000000-0005-0000-0000-0000DC940000}"/>
    <cellStyle name="Zarez 5 5 2 3 2" xfId="37397" xr:uid="{00000000-0005-0000-0000-0000DD940000}"/>
    <cellStyle name="Zarez 5 5 2 3 2 2" xfId="37398" xr:uid="{00000000-0005-0000-0000-0000DE940000}"/>
    <cellStyle name="Zarez 5 5 2 3 3" xfId="37399" xr:uid="{00000000-0005-0000-0000-0000DF940000}"/>
    <cellStyle name="Zarez 5 5 2 3 3 2" xfId="37400" xr:uid="{00000000-0005-0000-0000-0000E0940000}"/>
    <cellStyle name="Zarez 5 5 2 3 4" xfId="37401" xr:uid="{00000000-0005-0000-0000-0000E1940000}"/>
    <cellStyle name="Zarez 5 5 2 3 5" xfId="37402" xr:uid="{00000000-0005-0000-0000-0000E2940000}"/>
    <cellStyle name="Zarez 5 5 2 4" xfId="37403" xr:uid="{00000000-0005-0000-0000-0000E3940000}"/>
    <cellStyle name="Zarez 5 5 2 4 2" xfId="37404" xr:uid="{00000000-0005-0000-0000-0000E4940000}"/>
    <cellStyle name="Zarez 5 5 2 4 2 2" xfId="37405" xr:uid="{00000000-0005-0000-0000-0000E5940000}"/>
    <cellStyle name="Zarez 5 5 2 4 3" xfId="37406" xr:uid="{00000000-0005-0000-0000-0000E6940000}"/>
    <cellStyle name="Zarez 5 5 2 4 3 2" xfId="37407" xr:uid="{00000000-0005-0000-0000-0000E7940000}"/>
    <cellStyle name="Zarez 5 5 2 4 4" xfId="37408" xr:uid="{00000000-0005-0000-0000-0000E8940000}"/>
    <cellStyle name="Zarez 5 5 2 4 5" xfId="37409" xr:uid="{00000000-0005-0000-0000-0000E9940000}"/>
    <cellStyle name="Zarez 5 5 2 5" xfId="37410" xr:uid="{00000000-0005-0000-0000-0000EA940000}"/>
    <cellStyle name="Zarez 5 5 2 5 2" xfId="37411" xr:uid="{00000000-0005-0000-0000-0000EB940000}"/>
    <cellStyle name="Zarez 5 5 2 5 2 2" xfId="37412" xr:uid="{00000000-0005-0000-0000-0000EC940000}"/>
    <cellStyle name="Zarez 5 5 2 5 3" xfId="37413" xr:uid="{00000000-0005-0000-0000-0000ED940000}"/>
    <cellStyle name="Zarez 5 5 2 5 3 2" xfId="37414" xr:uid="{00000000-0005-0000-0000-0000EE940000}"/>
    <cellStyle name="Zarez 5 5 2 5 4" xfId="37415" xr:uid="{00000000-0005-0000-0000-0000EF940000}"/>
    <cellStyle name="Zarez 5 5 2 5 5" xfId="37416" xr:uid="{00000000-0005-0000-0000-0000F0940000}"/>
    <cellStyle name="Zarez 5 5 2 6" xfId="37417" xr:uid="{00000000-0005-0000-0000-0000F1940000}"/>
    <cellStyle name="Zarez 5 5 2 6 2" xfId="37418" xr:uid="{00000000-0005-0000-0000-0000F2940000}"/>
    <cellStyle name="Zarez 5 5 2 6 2 2" xfId="37419" xr:uid="{00000000-0005-0000-0000-0000F3940000}"/>
    <cellStyle name="Zarez 5 5 2 6 3" xfId="37420" xr:uid="{00000000-0005-0000-0000-0000F4940000}"/>
    <cellStyle name="Zarez 5 5 2 6 3 2" xfId="37421" xr:uid="{00000000-0005-0000-0000-0000F5940000}"/>
    <cellStyle name="Zarez 5 5 2 6 4" xfId="37422" xr:uid="{00000000-0005-0000-0000-0000F6940000}"/>
    <cellStyle name="Zarez 5 5 2 7" xfId="37423" xr:uid="{00000000-0005-0000-0000-0000F7940000}"/>
    <cellStyle name="Zarez 5 5 2 7 2" xfId="37424" xr:uid="{00000000-0005-0000-0000-0000F8940000}"/>
    <cellStyle name="Zarez 5 5 2 7 2 2" xfId="37425" xr:uid="{00000000-0005-0000-0000-0000F9940000}"/>
    <cellStyle name="Zarez 5 5 2 7 3" xfId="37426" xr:uid="{00000000-0005-0000-0000-0000FA940000}"/>
    <cellStyle name="Zarez 5 5 2 7 3 2" xfId="37427" xr:uid="{00000000-0005-0000-0000-0000FB940000}"/>
    <cellStyle name="Zarez 5 5 2 7 4" xfId="37428" xr:uid="{00000000-0005-0000-0000-0000FC940000}"/>
    <cellStyle name="Zarez 5 5 2 8" xfId="37429" xr:uid="{00000000-0005-0000-0000-0000FD940000}"/>
    <cellStyle name="Zarez 5 5 2 8 2" xfId="37430" xr:uid="{00000000-0005-0000-0000-0000FE940000}"/>
    <cellStyle name="Zarez 5 5 2 9" xfId="37431" xr:uid="{00000000-0005-0000-0000-0000FF940000}"/>
    <cellStyle name="Zarez 5 5 2 9 2" xfId="37432" xr:uid="{00000000-0005-0000-0000-000000950000}"/>
    <cellStyle name="Zarez 5 5 3" xfId="37433" xr:uid="{00000000-0005-0000-0000-000001950000}"/>
    <cellStyle name="Zarez 5 5 3 10" xfId="37434" xr:uid="{00000000-0005-0000-0000-000002950000}"/>
    <cellStyle name="Zarez 5 5 3 11" xfId="37435" xr:uid="{00000000-0005-0000-0000-000003950000}"/>
    <cellStyle name="Zarez 5 5 3 2" xfId="37436" xr:uid="{00000000-0005-0000-0000-000004950000}"/>
    <cellStyle name="Zarez 5 5 3 2 2" xfId="37437" xr:uid="{00000000-0005-0000-0000-000005950000}"/>
    <cellStyle name="Zarez 5 5 3 2 2 2" xfId="37438" xr:uid="{00000000-0005-0000-0000-000006950000}"/>
    <cellStyle name="Zarez 5 5 3 2 3" xfId="37439" xr:uid="{00000000-0005-0000-0000-000007950000}"/>
    <cellStyle name="Zarez 5 5 3 2 3 2" xfId="37440" xr:uid="{00000000-0005-0000-0000-000008950000}"/>
    <cellStyle name="Zarez 5 5 3 2 4" xfId="37441" xr:uid="{00000000-0005-0000-0000-000009950000}"/>
    <cellStyle name="Zarez 5 5 3 2 5" xfId="37442" xr:uid="{00000000-0005-0000-0000-00000A950000}"/>
    <cellStyle name="Zarez 5 5 3 3" xfId="37443" xr:uid="{00000000-0005-0000-0000-00000B950000}"/>
    <cellStyle name="Zarez 5 5 3 3 2" xfId="37444" xr:uid="{00000000-0005-0000-0000-00000C950000}"/>
    <cellStyle name="Zarez 5 5 3 3 2 2" xfId="37445" xr:uid="{00000000-0005-0000-0000-00000D950000}"/>
    <cellStyle name="Zarez 5 5 3 3 3" xfId="37446" xr:uid="{00000000-0005-0000-0000-00000E950000}"/>
    <cellStyle name="Zarez 5 5 3 3 3 2" xfId="37447" xr:uid="{00000000-0005-0000-0000-00000F950000}"/>
    <cellStyle name="Zarez 5 5 3 3 4" xfId="37448" xr:uid="{00000000-0005-0000-0000-000010950000}"/>
    <cellStyle name="Zarez 5 5 3 3 5" xfId="37449" xr:uid="{00000000-0005-0000-0000-000011950000}"/>
    <cellStyle name="Zarez 5 5 3 4" xfId="37450" xr:uid="{00000000-0005-0000-0000-000012950000}"/>
    <cellStyle name="Zarez 5 5 3 4 2" xfId="37451" xr:uid="{00000000-0005-0000-0000-000013950000}"/>
    <cellStyle name="Zarez 5 5 3 4 2 2" xfId="37452" xr:uid="{00000000-0005-0000-0000-000014950000}"/>
    <cellStyle name="Zarez 5 5 3 4 3" xfId="37453" xr:uid="{00000000-0005-0000-0000-000015950000}"/>
    <cellStyle name="Zarez 5 5 3 4 3 2" xfId="37454" xr:uid="{00000000-0005-0000-0000-000016950000}"/>
    <cellStyle name="Zarez 5 5 3 4 4" xfId="37455" xr:uid="{00000000-0005-0000-0000-000017950000}"/>
    <cellStyle name="Zarez 5 5 3 4 5" xfId="37456" xr:uid="{00000000-0005-0000-0000-000018950000}"/>
    <cellStyle name="Zarez 5 5 3 5" xfId="37457" xr:uid="{00000000-0005-0000-0000-000019950000}"/>
    <cellStyle name="Zarez 5 5 3 5 2" xfId="37458" xr:uid="{00000000-0005-0000-0000-00001A950000}"/>
    <cellStyle name="Zarez 5 5 3 5 2 2" xfId="37459" xr:uid="{00000000-0005-0000-0000-00001B950000}"/>
    <cellStyle name="Zarez 5 5 3 5 3" xfId="37460" xr:uid="{00000000-0005-0000-0000-00001C950000}"/>
    <cellStyle name="Zarez 5 5 3 5 3 2" xfId="37461" xr:uid="{00000000-0005-0000-0000-00001D950000}"/>
    <cellStyle name="Zarez 5 5 3 5 4" xfId="37462" xr:uid="{00000000-0005-0000-0000-00001E950000}"/>
    <cellStyle name="Zarez 5 5 3 5 5" xfId="37463" xr:uid="{00000000-0005-0000-0000-00001F950000}"/>
    <cellStyle name="Zarez 5 5 3 6" xfId="37464" xr:uid="{00000000-0005-0000-0000-000020950000}"/>
    <cellStyle name="Zarez 5 5 3 6 2" xfId="37465" xr:uid="{00000000-0005-0000-0000-000021950000}"/>
    <cellStyle name="Zarez 5 5 3 6 2 2" xfId="37466" xr:uid="{00000000-0005-0000-0000-000022950000}"/>
    <cellStyle name="Zarez 5 5 3 6 3" xfId="37467" xr:uid="{00000000-0005-0000-0000-000023950000}"/>
    <cellStyle name="Zarez 5 5 3 6 3 2" xfId="37468" xr:uid="{00000000-0005-0000-0000-000024950000}"/>
    <cellStyle name="Zarez 5 5 3 6 4" xfId="37469" xr:uid="{00000000-0005-0000-0000-000025950000}"/>
    <cellStyle name="Zarez 5 5 3 7" xfId="37470" xr:uid="{00000000-0005-0000-0000-000026950000}"/>
    <cellStyle name="Zarez 5 5 3 7 2" xfId="37471" xr:uid="{00000000-0005-0000-0000-000027950000}"/>
    <cellStyle name="Zarez 5 5 3 7 2 2" xfId="37472" xr:uid="{00000000-0005-0000-0000-000028950000}"/>
    <cellStyle name="Zarez 5 5 3 7 3" xfId="37473" xr:uid="{00000000-0005-0000-0000-000029950000}"/>
    <cellStyle name="Zarez 5 5 3 7 3 2" xfId="37474" xr:uid="{00000000-0005-0000-0000-00002A950000}"/>
    <cellStyle name="Zarez 5 5 3 7 4" xfId="37475" xr:uid="{00000000-0005-0000-0000-00002B950000}"/>
    <cellStyle name="Zarez 5 5 3 8" xfId="37476" xr:uid="{00000000-0005-0000-0000-00002C950000}"/>
    <cellStyle name="Zarez 5 5 3 8 2" xfId="37477" xr:uid="{00000000-0005-0000-0000-00002D950000}"/>
    <cellStyle name="Zarez 5 5 3 9" xfId="37478" xr:uid="{00000000-0005-0000-0000-00002E950000}"/>
    <cellStyle name="Zarez 5 5 3 9 2" xfId="37479" xr:uid="{00000000-0005-0000-0000-00002F950000}"/>
    <cellStyle name="Zarez 5 5 4" xfId="37480" xr:uid="{00000000-0005-0000-0000-000030950000}"/>
    <cellStyle name="Zarez 5 5 4 10" xfId="37481" xr:uid="{00000000-0005-0000-0000-000031950000}"/>
    <cellStyle name="Zarez 5 5 4 11" xfId="37482" xr:uid="{00000000-0005-0000-0000-000032950000}"/>
    <cellStyle name="Zarez 5 5 4 2" xfId="37483" xr:uid="{00000000-0005-0000-0000-000033950000}"/>
    <cellStyle name="Zarez 5 5 4 2 2" xfId="37484" xr:uid="{00000000-0005-0000-0000-000034950000}"/>
    <cellStyle name="Zarez 5 5 4 2 2 2" xfId="37485" xr:uid="{00000000-0005-0000-0000-000035950000}"/>
    <cellStyle name="Zarez 5 5 4 2 3" xfId="37486" xr:uid="{00000000-0005-0000-0000-000036950000}"/>
    <cellStyle name="Zarez 5 5 4 2 3 2" xfId="37487" xr:uid="{00000000-0005-0000-0000-000037950000}"/>
    <cellStyle name="Zarez 5 5 4 2 4" xfId="37488" xr:uid="{00000000-0005-0000-0000-000038950000}"/>
    <cellStyle name="Zarez 5 5 4 2 5" xfId="37489" xr:uid="{00000000-0005-0000-0000-000039950000}"/>
    <cellStyle name="Zarez 5 5 4 3" xfId="37490" xr:uid="{00000000-0005-0000-0000-00003A950000}"/>
    <cellStyle name="Zarez 5 5 4 3 2" xfId="37491" xr:uid="{00000000-0005-0000-0000-00003B950000}"/>
    <cellStyle name="Zarez 5 5 4 3 2 2" xfId="37492" xr:uid="{00000000-0005-0000-0000-00003C950000}"/>
    <cellStyle name="Zarez 5 5 4 3 3" xfId="37493" xr:uid="{00000000-0005-0000-0000-00003D950000}"/>
    <cellStyle name="Zarez 5 5 4 3 3 2" xfId="37494" xr:uid="{00000000-0005-0000-0000-00003E950000}"/>
    <cellStyle name="Zarez 5 5 4 3 4" xfId="37495" xr:uid="{00000000-0005-0000-0000-00003F950000}"/>
    <cellStyle name="Zarez 5 5 4 3 5" xfId="37496" xr:uid="{00000000-0005-0000-0000-000040950000}"/>
    <cellStyle name="Zarez 5 5 4 4" xfId="37497" xr:uid="{00000000-0005-0000-0000-000041950000}"/>
    <cellStyle name="Zarez 5 5 4 4 2" xfId="37498" xr:uid="{00000000-0005-0000-0000-000042950000}"/>
    <cellStyle name="Zarez 5 5 4 4 2 2" xfId="37499" xr:uid="{00000000-0005-0000-0000-000043950000}"/>
    <cellStyle name="Zarez 5 5 4 4 3" xfId="37500" xr:uid="{00000000-0005-0000-0000-000044950000}"/>
    <cellStyle name="Zarez 5 5 4 4 3 2" xfId="37501" xr:uid="{00000000-0005-0000-0000-000045950000}"/>
    <cellStyle name="Zarez 5 5 4 4 4" xfId="37502" xr:uid="{00000000-0005-0000-0000-000046950000}"/>
    <cellStyle name="Zarez 5 5 4 4 5" xfId="37503" xr:uid="{00000000-0005-0000-0000-000047950000}"/>
    <cellStyle name="Zarez 5 5 4 5" xfId="37504" xr:uid="{00000000-0005-0000-0000-000048950000}"/>
    <cellStyle name="Zarez 5 5 4 5 2" xfId="37505" xr:uid="{00000000-0005-0000-0000-000049950000}"/>
    <cellStyle name="Zarez 5 5 4 5 2 2" xfId="37506" xr:uid="{00000000-0005-0000-0000-00004A950000}"/>
    <cellStyle name="Zarez 5 5 4 5 3" xfId="37507" xr:uid="{00000000-0005-0000-0000-00004B950000}"/>
    <cellStyle name="Zarez 5 5 4 5 3 2" xfId="37508" xr:uid="{00000000-0005-0000-0000-00004C950000}"/>
    <cellStyle name="Zarez 5 5 4 5 4" xfId="37509" xr:uid="{00000000-0005-0000-0000-00004D950000}"/>
    <cellStyle name="Zarez 5 5 4 5 5" xfId="37510" xr:uid="{00000000-0005-0000-0000-00004E950000}"/>
    <cellStyle name="Zarez 5 5 4 6" xfId="37511" xr:uid="{00000000-0005-0000-0000-00004F950000}"/>
    <cellStyle name="Zarez 5 5 4 6 2" xfId="37512" xr:uid="{00000000-0005-0000-0000-000050950000}"/>
    <cellStyle name="Zarez 5 5 4 6 2 2" xfId="37513" xr:uid="{00000000-0005-0000-0000-000051950000}"/>
    <cellStyle name="Zarez 5 5 4 6 3" xfId="37514" xr:uid="{00000000-0005-0000-0000-000052950000}"/>
    <cellStyle name="Zarez 5 5 4 6 3 2" xfId="37515" xr:uid="{00000000-0005-0000-0000-000053950000}"/>
    <cellStyle name="Zarez 5 5 4 6 4" xfId="37516" xr:uid="{00000000-0005-0000-0000-000054950000}"/>
    <cellStyle name="Zarez 5 5 4 7" xfId="37517" xr:uid="{00000000-0005-0000-0000-000055950000}"/>
    <cellStyle name="Zarez 5 5 4 7 2" xfId="37518" xr:uid="{00000000-0005-0000-0000-000056950000}"/>
    <cellStyle name="Zarez 5 5 4 7 2 2" xfId="37519" xr:uid="{00000000-0005-0000-0000-000057950000}"/>
    <cellStyle name="Zarez 5 5 4 7 3" xfId="37520" xr:uid="{00000000-0005-0000-0000-000058950000}"/>
    <cellStyle name="Zarez 5 5 4 7 3 2" xfId="37521" xr:uid="{00000000-0005-0000-0000-000059950000}"/>
    <cellStyle name="Zarez 5 5 4 7 4" xfId="37522" xr:uid="{00000000-0005-0000-0000-00005A950000}"/>
    <cellStyle name="Zarez 5 5 4 8" xfId="37523" xr:uid="{00000000-0005-0000-0000-00005B950000}"/>
    <cellStyle name="Zarez 5 5 4 8 2" xfId="37524" xr:uid="{00000000-0005-0000-0000-00005C950000}"/>
    <cellStyle name="Zarez 5 5 4 9" xfId="37525" xr:uid="{00000000-0005-0000-0000-00005D950000}"/>
    <cellStyle name="Zarez 5 5 4 9 2" xfId="37526" xr:uid="{00000000-0005-0000-0000-00005E950000}"/>
    <cellStyle name="Zarez 5 5 5" xfId="37527" xr:uid="{00000000-0005-0000-0000-00005F950000}"/>
    <cellStyle name="Zarez 5 5 5 10" xfId="37528" xr:uid="{00000000-0005-0000-0000-000060950000}"/>
    <cellStyle name="Zarez 5 5 5 11" xfId="37529" xr:uid="{00000000-0005-0000-0000-000061950000}"/>
    <cellStyle name="Zarez 5 5 5 2" xfId="37530" xr:uid="{00000000-0005-0000-0000-000062950000}"/>
    <cellStyle name="Zarez 5 5 5 2 2" xfId="37531" xr:uid="{00000000-0005-0000-0000-000063950000}"/>
    <cellStyle name="Zarez 5 5 5 2 2 2" xfId="37532" xr:uid="{00000000-0005-0000-0000-000064950000}"/>
    <cellStyle name="Zarez 5 5 5 2 3" xfId="37533" xr:uid="{00000000-0005-0000-0000-000065950000}"/>
    <cellStyle name="Zarez 5 5 5 2 3 2" xfId="37534" xr:uid="{00000000-0005-0000-0000-000066950000}"/>
    <cellStyle name="Zarez 5 5 5 2 4" xfId="37535" xr:uid="{00000000-0005-0000-0000-000067950000}"/>
    <cellStyle name="Zarez 5 5 5 2 5" xfId="37536" xr:uid="{00000000-0005-0000-0000-000068950000}"/>
    <cellStyle name="Zarez 5 5 5 3" xfId="37537" xr:uid="{00000000-0005-0000-0000-000069950000}"/>
    <cellStyle name="Zarez 5 5 5 3 2" xfId="37538" xr:uid="{00000000-0005-0000-0000-00006A950000}"/>
    <cellStyle name="Zarez 5 5 5 3 2 2" xfId="37539" xr:uid="{00000000-0005-0000-0000-00006B950000}"/>
    <cellStyle name="Zarez 5 5 5 3 3" xfId="37540" xr:uid="{00000000-0005-0000-0000-00006C950000}"/>
    <cellStyle name="Zarez 5 5 5 3 3 2" xfId="37541" xr:uid="{00000000-0005-0000-0000-00006D950000}"/>
    <cellStyle name="Zarez 5 5 5 3 4" xfId="37542" xr:uid="{00000000-0005-0000-0000-00006E950000}"/>
    <cellStyle name="Zarez 5 5 5 3 5" xfId="37543" xr:uid="{00000000-0005-0000-0000-00006F950000}"/>
    <cellStyle name="Zarez 5 5 5 4" xfId="37544" xr:uid="{00000000-0005-0000-0000-000070950000}"/>
    <cellStyle name="Zarez 5 5 5 4 2" xfId="37545" xr:uid="{00000000-0005-0000-0000-000071950000}"/>
    <cellStyle name="Zarez 5 5 5 4 2 2" xfId="37546" xr:uid="{00000000-0005-0000-0000-000072950000}"/>
    <cellStyle name="Zarez 5 5 5 4 3" xfId="37547" xr:uid="{00000000-0005-0000-0000-000073950000}"/>
    <cellStyle name="Zarez 5 5 5 4 3 2" xfId="37548" xr:uid="{00000000-0005-0000-0000-000074950000}"/>
    <cellStyle name="Zarez 5 5 5 4 4" xfId="37549" xr:uid="{00000000-0005-0000-0000-000075950000}"/>
    <cellStyle name="Zarez 5 5 5 4 5" xfId="37550" xr:uid="{00000000-0005-0000-0000-000076950000}"/>
    <cellStyle name="Zarez 5 5 5 5" xfId="37551" xr:uid="{00000000-0005-0000-0000-000077950000}"/>
    <cellStyle name="Zarez 5 5 5 5 2" xfId="37552" xr:uid="{00000000-0005-0000-0000-000078950000}"/>
    <cellStyle name="Zarez 5 5 5 5 2 2" xfId="37553" xr:uid="{00000000-0005-0000-0000-000079950000}"/>
    <cellStyle name="Zarez 5 5 5 5 3" xfId="37554" xr:uid="{00000000-0005-0000-0000-00007A950000}"/>
    <cellStyle name="Zarez 5 5 5 5 3 2" xfId="37555" xr:uid="{00000000-0005-0000-0000-00007B950000}"/>
    <cellStyle name="Zarez 5 5 5 5 4" xfId="37556" xr:uid="{00000000-0005-0000-0000-00007C950000}"/>
    <cellStyle name="Zarez 5 5 5 5 5" xfId="37557" xr:uid="{00000000-0005-0000-0000-00007D950000}"/>
    <cellStyle name="Zarez 5 5 5 6" xfId="37558" xr:uid="{00000000-0005-0000-0000-00007E950000}"/>
    <cellStyle name="Zarez 5 5 5 6 2" xfId="37559" xr:uid="{00000000-0005-0000-0000-00007F950000}"/>
    <cellStyle name="Zarez 5 5 5 6 2 2" xfId="37560" xr:uid="{00000000-0005-0000-0000-000080950000}"/>
    <cellStyle name="Zarez 5 5 5 6 3" xfId="37561" xr:uid="{00000000-0005-0000-0000-000081950000}"/>
    <cellStyle name="Zarez 5 5 5 6 3 2" xfId="37562" xr:uid="{00000000-0005-0000-0000-000082950000}"/>
    <cellStyle name="Zarez 5 5 5 6 4" xfId="37563" xr:uid="{00000000-0005-0000-0000-000083950000}"/>
    <cellStyle name="Zarez 5 5 5 7" xfId="37564" xr:uid="{00000000-0005-0000-0000-000084950000}"/>
    <cellStyle name="Zarez 5 5 5 7 2" xfId="37565" xr:uid="{00000000-0005-0000-0000-000085950000}"/>
    <cellStyle name="Zarez 5 5 5 7 2 2" xfId="37566" xr:uid="{00000000-0005-0000-0000-000086950000}"/>
    <cellStyle name="Zarez 5 5 5 7 3" xfId="37567" xr:uid="{00000000-0005-0000-0000-000087950000}"/>
    <cellStyle name="Zarez 5 5 5 7 3 2" xfId="37568" xr:uid="{00000000-0005-0000-0000-000088950000}"/>
    <cellStyle name="Zarez 5 5 5 7 4" xfId="37569" xr:uid="{00000000-0005-0000-0000-000089950000}"/>
    <cellStyle name="Zarez 5 5 5 8" xfId="37570" xr:uid="{00000000-0005-0000-0000-00008A950000}"/>
    <cellStyle name="Zarez 5 5 5 8 2" xfId="37571" xr:uid="{00000000-0005-0000-0000-00008B950000}"/>
    <cellStyle name="Zarez 5 5 5 9" xfId="37572" xr:uid="{00000000-0005-0000-0000-00008C950000}"/>
    <cellStyle name="Zarez 5 5 5 9 2" xfId="37573" xr:uid="{00000000-0005-0000-0000-00008D950000}"/>
    <cellStyle name="Zarez 5 5 6" xfId="37574" xr:uid="{00000000-0005-0000-0000-00008E950000}"/>
    <cellStyle name="Zarez 5 5 6 10" xfId="37575" xr:uid="{00000000-0005-0000-0000-00008F950000}"/>
    <cellStyle name="Zarez 5 5 6 11" xfId="37576" xr:uid="{00000000-0005-0000-0000-000090950000}"/>
    <cellStyle name="Zarez 5 5 6 2" xfId="37577" xr:uid="{00000000-0005-0000-0000-000091950000}"/>
    <cellStyle name="Zarez 5 5 6 2 2" xfId="37578" xr:uid="{00000000-0005-0000-0000-000092950000}"/>
    <cellStyle name="Zarez 5 5 6 2 2 2" xfId="37579" xr:uid="{00000000-0005-0000-0000-000093950000}"/>
    <cellStyle name="Zarez 5 5 6 2 3" xfId="37580" xr:uid="{00000000-0005-0000-0000-000094950000}"/>
    <cellStyle name="Zarez 5 5 6 2 3 2" xfId="37581" xr:uid="{00000000-0005-0000-0000-000095950000}"/>
    <cellStyle name="Zarez 5 5 6 2 4" xfId="37582" xr:uid="{00000000-0005-0000-0000-000096950000}"/>
    <cellStyle name="Zarez 5 5 6 2 5" xfId="37583" xr:uid="{00000000-0005-0000-0000-000097950000}"/>
    <cellStyle name="Zarez 5 5 6 3" xfId="37584" xr:uid="{00000000-0005-0000-0000-000098950000}"/>
    <cellStyle name="Zarez 5 5 6 3 2" xfId="37585" xr:uid="{00000000-0005-0000-0000-000099950000}"/>
    <cellStyle name="Zarez 5 5 6 3 2 2" xfId="37586" xr:uid="{00000000-0005-0000-0000-00009A950000}"/>
    <cellStyle name="Zarez 5 5 6 3 3" xfId="37587" xr:uid="{00000000-0005-0000-0000-00009B950000}"/>
    <cellStyle name="Zarez 5 5 6 3 3 2" xfId="37588" xr:uid="{00000000-0005-0000-0000-00009C950000}"/>
    <cellStyle name="Zarez 5 5 6 3 4" xfId="37589" xr:uid="{00000000-0005-0000-0000-00009D950000}"/>
    <cellStyle name="Zarez 5 5 6 3 5" xfId="37590" xr:uid="{00000000-0005-0000-0000-00009E950000}"/>
    <cellStyle name="Zarez 5 5 6 4" xfId="37591" xr:uid="{00000000-0005-0000-0000-00009F950000}"/>
    <cellStyle name="Zarez 5 5 6 4 2" xfId="37592" xr:uid="{00000000-0005-0000-0000-0000A0950000}"/>
    <cellStyle name="Zarez 5 5 6 4 2 2" xfId="37593" xr:uid="{00000000-0005-0000-0000-0000A1950000}"/>
    <cellStyle name="Zarez 5 5 6 4 3" xfId="37594" xr:uid="{00000000-0005-0000-0000-0000A2950000}"/>
    <cellStyle name="Zarez 5 5 6 4 3 2" xfId="37595" xr:uid="{00000000-0005-0000-0000-0000A3950000}"/>
    <cellStyle name="Zarez 5 5 6 4 4" xfId="37596" xr:uid="{00000000-0005-0000-0000-0000A4950000}"/>
    <cellStyle name="Zarez 5 5 6 4 5" xfId="37597" xr:uid="{00000000-0005-0000-0000-0000A5950000}"/>
    <cellStyle name="Zarez 5 5 6 5" xfId="37598" xr:uid="{00000000-0005-0000-0000-0000A6950000}"/>
    <cellStyle name="Zarez 5 5 6 5 2" xfId="37599" xr:uid="{00000000-0005-0000-0000-0000A7950000}"/>
    <cellStyle name="Zarez 5 5 6 5 2 2" xfId="37600" xr:uid="{00000000-0005-0000-0000-0000A8950000}"/>
    <cellStyle name="Zarez 5 5 6 5 3" xfId="37601" xr:uid="{00000000-0005-0000-0000-0000A9950000}"/>
    <cellStyle name="Zarez 5 5 6 5 3 2" xfId="37602" xr:uid="{00000000-0005-0000-0000-0000AA950000}"/>
    <cellStyle name="Zarez 5 5 6 5 4" xfId="37603" xr:uid="{00000000-0005-0000-0000-0000AB950000}"/>
    <cellStyle name="Zarez 5 5 6 5 5" xfId="37604" xr:uid="{00000000-0005-0000-0000-0000AC950000}"/>
    <cellStyle name="Zarez 5 5 6 6" xfId="37605" xr:uid="{00000000-0005-0000-0000-0000AD950000}"/>
    <cellStyle name="Zarez 5 5 6 6 2" xfId="37606" xr:uid="{00000000-0005-0000-0000-0000AE950000}"/>
    <cellStyle name="Zarez 5 5 6 6 2 2" xfId="37607" xr:uid="{00000000-0005-0000-0000-0000AF950000}"/>
    <cellStyle name="Zarez 5 5 6 6 3" xfId="37608" xr:uid="{00000000-0005-0000-0000-0000B0950000}"/>
    <cellStyle name="Zarez 5 5 6 6 3 2" xfId="37609" xr:uid="{00000000-0005-0000-0000-0000B1950000}"/>
    <cellStyle name="Zarez 5 5 6 6 4" xfId="37610" xr:uid="{00000000-0005-0000-0000-0000B2950000}"/>
    <cellStyle name="Zarez 5 5 6 7" xfId="37611" xr:uid="{00000000-0005-0000-0000-0000B3950000}"/>
    <cellStyle name="Zarez 5 5 6 7 2" xfId="37612" xr:uid="{00000000-0005-0000-0000-0000B4950000}"/>
    <cellStyle name="Zarez 5 5 6 7 2 2" xfId="37613" xr:uid="{00000000-0005-0000-0000-0000B5950000}"/>
    <cellStyle name="Zarez 5 5 6 7 3" xfId="37614" xr:uid="{00000000-0005-0000-0000-0000B6950000}"/>
    <cellStyle name="Zarez 5 5 6 7 3 2" xfId="37615" xr:uid="{00000000-0005-0000-0000-0000B7950000}"/>
    <cellStyle name="Zarez 5 5 6 7 4" xfId="37616" xr:uid="{00000000-0005-0000-0000-0000B8950000}"/>
    <cellStyle name="Zarez 5 5 6 8" xfId="37617" xr:uid="{00000000-0005-0000-0000-0000B9950000}"/>
    <cellStyle name="Zarez 5 5 6 8 2" xfId="37618" xr:uid="{00000000-0005-0000-0000-0000BA950000}"/>
    <cellStyle name="Zarez 5 5 6 9" xfId="37619" xr:uid="{00000000-0005-0000-0000-0000BB950000}"/>
    <cellStyle name="Zarez 5 5 6 9 2" xfId="37620" xr:uid="{00000000-0005-0000-0000-0000BC950000}"/>
    <cellStyle name="Zarez 5 5 7" xfId="37621" xr:uid="{00000000-0005-0000-0000-0000BD950000}"/>
    <cellStyle name="Zarez 5 5 7 10" xfId="37622" xr:uid="{00000000-0005-0000-0000-0000BE950000}"/>
    <cellStyle name="Zarez 5 5 7 11" xfId="37623" xr:uid="{00000000-0005-0000-0000-0000BF950000}"/>
    <cellStyle name="Zarez 5 5 7 2" xfId="37624" xr:uid="{00000000-0005-0000-0000-0000C0950000}"/>
    <cellStyle name="Zarez 5 5 7 2 2" xfId="37625" xr:uid="{00000000-0005-0000-0000-0000C1950000}"/>
    <cellStyle name="Zarez 5 5 7 2 2 2" xfId="37626" xr:uid="{00000000-0005-0000-0000-0000C2950000}"/>
    <cellStyle name="Zarez 5 5 7 2 3" xfId="37627" xr:uid="{00000000-0005-0000-0000-0000C3950000}"/>
    <cellStyle name="Zarez 5 5 7 2 3 2" xfId="37628" xr:uid="{00000000-0005-0000-0000-0000C4950000}"/>
    <cellStyle name="Zarez 5 5 7 2 4" xfId="37629" xr:uid="{00000000-0005-0000-0000-0000C5950000}"/>
    <cellStyle name="Zarez 5 5 7 2 5" xfId="37630" xr:uid="{00000000-0005-0000-0000-0000C6950000}"/>
    <cellStyle name="Zarez 5 5 7 3" xfId="37631" xr:uid="{00000000-0005-0000-0000-0000C7950000}"/>
    <cellStyle name="Zarez 5 5 7 3 2" xfId="37632" xr:uid="{00000000-0005-0000-0000-0000C8950000}"/>
    <cellStyle name="Zarez 5 5 7 3 2 2" xfId="37633" xr:uid="{00000000-0005-0000-0000-0000C9950000}"/>
    <cellStyle name="Zarez 5 5 7 3 3" xfId="37634" xr:uid="{00000000-0005-0000-0000-0000CA950000}"/>
    <cellStyle name="Zarez 5 5 7 3 3 2" xfId="37635" xr:uid="{00000000-0005-0000-0000-0000CB950000}"/>
    <cellStyle name="Zarez 5 5 7 3 4" xfId="37636" xr:uid="{00000000-0005-0000-0000-0000CC950000}"/>
    <cellStyle name="Zarez 5 5 7 3 5" xfId="37637" xr:uid="{00000000-0005-0000-0000-0000CD950000}"/>
    <cellStyle name="Zarez 5 5 7 4" xfId="37638" xr:uid="{00000000-0005-0000-0000-0000CE950000}"/>
    <cellStyle name="Zarez 5 5 7 4 2" xfId="37639" xr:uid="{00000000-0005-0000-0000-0000CF950000}"/>
    <cellStyle name="Zarez 5 5 7 4 2 2" xfId="37640" xr:uid="{00000000-0005-0000-0000-0000D0950000}"/>
    <cellStyle name="Zarez 5 5 7 4 3" xfId="37641" xr:uid="{00000000-0005-0000-0000-0000D1950000}"/>
    <cellStyle name="Zarez 5 5 7 4 3 2" xfId="37642" xr:uid="{00000000-0005-0000-0000-0000D2950000}"/>
    <cellStyle name="Zarez 5 5 7 4 4" xfId="37643" xr:uid="{00000000-0005-0000-0000-0000D3950000}"/>
    <cellStyle name="Zarez 5 5 7 4 5" xfId="37644" xr:uid="{00000000-0005-0000-0000-0000D4950000}"/>
    <cellStyle name="Zarez 5 5 7 5" xfId="37645" xr:uid="{00000000-0005-0000-0000-0000D5950000}"/>
    <cellStyle name="Zarez 5 5 7 5 2" xfId="37646" xr:uid="{00000000-0005-0000-0000-0000D6950000}"/>
    <cellStyle name="Zarez 5 5 7 5 2 2" xfId="37647" xr:uid="{00000000-0005-0000-0000-0000D7950000}"/>
    <cellStyle name="Zarez 5 5 7 5 3" xfId="37648" xr:uid="{00000000-0005-0000-0000-0000D8950000}"/>
    <cellStyle name="Zarez 5 5 7 5 3 2" xfId="37649" xr:uid="{00000000-0005-0000-0000-0000D9950000}"/>
    <cellStyle name="Zarez 5 5 7 5 4" xfId="37650" xr:uid="{00000000-0005-0000-0000-0000DA950000}"/>
    <cellStyle name="Zarez 5 5 7 5 5" xfId="37651" xr:uid="{00000000-0005-0000-0000-0000DB950000}"/>
    <cellStyle name="Zarez 5 5 7 6" xfId="37652" xr:uid="{00000000-0005-0000-0000-0000DC950000}"/>
    <cellStyle name="Zarez 5 5 7 6 2" xfId="37653" xr:uid="{00000000-0005-0000-0000-0000DD950000}"/>
    <cellStyle name="Zarez 5 5 7 6 2 2" xfId="37654" xr:uid="{00000000-0005-0000-0000-0000DE950000}"/>
    <cellStyle name="Zarez 5 5 7 6 3" xfId="37655" xr:uid="{00000000-0005-0000-0000-0000DF950000}"/>
    <cellStyle name="Zarez 5 5 7 6 3 2" xfId="37656" xr:uid="{00000000-0005-0000-0000-0000E0950000}"/>
    <cellStyle name="Zarez 5 5 7 6 4" xfId="37657" xr:uid="{00000000-0005-0000-0000-0000E1950000}"/>
    <cellStyle name="Zarez 5 5 7 7" xfId="37658" xr:uid="{00000000-0005-0000-0000-0000E2950000}"/>
    <cellStyle name="Zarez 5 5 7 7 2" xfId="37659" xr:uid="{00000000-0005-0000-0000-0000E3950000}"/>
    <cellStyle name="Zarez 5 5 7 7 2 2" xfId="37660" xr:uid="{00000000-0005-0000-0000-0000E4950000}"/>
    <cellStyle name="Zarez 5 5 7 7 3" xfId="37661" xr:uid="{00000000-0005-0000-0000-0000E5950000}"/>
    <cellStyle name="Zarez 5 5 7 7 3 2" xfId="37662" xr:uid="{00000000-0005-0000-0000-0000E6950000}"/>
    <cellStyle name="Zarez 5 5 7 7 4" xfId="37663" xr:uid="{00000000-0005-0000-0000-0000E7950000}"/>
    <cellStyle name="Zarez 5 5 7 8" xfId="37664" xr:uid="{00000000-0005-0000-0000-0000E8950000}"/>
    <cellStyle name="Zarez 5 5 7 8 2" xfId="37665" xr:uid="{00000000-0005-0000-0000-0000E9950000}"/>
    <cellStyle name="Zarez 5 5 7 9" xfId="37666" xr:uid="{00000000-0005-0000-0000-0000EA950000}"/>
    <cellStyle name="Zarez 5 5 7 9 2" xfId="37667" xr:uid="{00000000-0005-0000-0000-0000EB950000}"/>
    <cellStyle name="Zarez 5 5 8" xfId="37668" xr:uid="{00000000-0005-0000-0000-0000EC950000}"/>
    <cellStyle name="Zarez 5 5 8 2" xfId="37669" xr:uid="{00000000-0005-0000-0000-0000ED950000}"/>
    <cellStyle name="Zarez 5 5 8 2 2" xfId="37670" xr:uid="{00000000-0005-0000-0000-0000EE950000}"/>
    <cellStyle name="Zarez 5 5 8 3" xfId="37671" xr:uid="{00000000-0005-0000-0000-0000EF950000}"/>
    <cellStyle name="Zarez 5 5 8 3 2" xfId="37672" xr:uid="{00000000-0005-0000-0000-0000F0950000}"/>
    <cellStyle name="Zarez 5 5 8 4" xfId="37673" xr:uid="{00000000-0005-0000-0000-0000F1950000}"/>
    <cellStyle name="Zarez 5 5 9" xfId="37674" xr:uid="{00000000-0005-0000-0000-0000F2950000}"/>
    <cellStyle name="Zarez 5 5 9 2" xfId="37675" xr:uid="{00000000-0005-0000-0000-0000F3950000}"/>
    <cellStyle name="Zarez 5 5 9 2 2" xfId="37676" xr:uid="{00000000-0005-0000-0000-0000F4950000}"/>
    <cellStyle name="Zarez 5 5 9 3" xfId="37677" xr:uid="{00000000-0005-0000-0000-0000F5950000}"/>
    <cellStyle name="Zarez 5 6" xfId="37678" xr:uid="{00000000-0005-0000-0000-0000F6950000}"/>
    <cellStyle name="Zarez 5 6 10" xfId="37679" xr:uid="{00000000-0005-0000-0000-0000F7950000}"/>
    <cellStyle name="Zarez 5 6 10 2" xfId="37680" xr:uid="{00000000-0005-0000-0000-0000F8950000}"/>
    <cellStyle name="Zarez 5 6 10 2 2" xfId="37681" xr:uid="{00000000-0005-0000-0000-0000F9950000}"/>
    <cellStyle name="Zarez 5 6 10 3" xfId="37682" xr:uid="{00000000-0005-0000-0000-0000FA950000}"/>
    <cellStyle name="Zarez 5 6 11" xfId="37683" xr:uid="{00000000-0005-0000-0000-0000FB950000}"/>
    <cellStyle name="Zarez 5 6 11 2" xfId="37684" xr:uid="{00000000-0005-0000-0000-0000FC950000}"/>
    <cellStyle name="Zarez 5 6 11 2 2" xfId="37685" xr:uid="{00000000-0005-0000-0000-0000FD950000}"/>
    <cellStyle name="Zarez 5 6 11 3" xfId="37686" xr:uid="{00000000-0005-0000-0000-0000FE950000}"/>
    <cellStyle name="Zarez 5 6 12" xfId="37687" xr:uid="{00000000-0005-0000-0000-0000FF950000}"/>
    <cellStyle name="Zarez 5 6 12 2" xfId="37688" xr:uid="{00000000-0005-0000-0000-000000960000}"/>
    <cellStyle name="Zarez 5 6 13" xfId="37689" xr:uid="{00000000-0005-0000-0000-000001960000}"/>
    <cellStyle name="Zarez 5 6 13 2" xfId="37690" xr:uid="{00000000-0005-0000-0000-000002960000}"/>
    <cellStyle name="Zarez 5 6 14" xfId="37691" xr:uid="{00000000-0005-0000-0000-000003960000}"/>
    <cellStyle name="Zarez 5 6 15" xfId="37692" xr:uid="{00000000-0005-0000-0000-000004960000}"/>
    <cellStyle name="Zarez 5 6 2" xfId="37693" xr:uid="{00000000-0005-0000-0000-000005960000}"/>
    <cellStyle name="Zarez 5 6 2 10" xfId="37694" xr:uid="{00000000-0005-0000-0000-000006960000}"/>
    <cellStyle name="Zarez 5 6 2 11" xfId="37695" xr:uid="{00000000-0005-0000-0000-000007960000}"/>
    <cellStyle name="Zarez 5 6 2 2" xfId="37696" xr:uid="{00000000-0005-0000-0000-000008960000}"/>
    <cellStyle name="Zarez 5 6 2 2 2" xfId="37697" xr:uid="{00000000-0005-0000-0000-000009960000}"/>
    <cellStyle name="Zarez 5 6 2 2 2 2" xfId="37698" xr:uid="{00000000-0005-0000-0000-00000A960000}"/>
    <cellStyle name="Zarez 5 6 2 2 3" xfId="37699" xr:uid="{00000000-0005-0000-0000-00000B960000}"/>
    <cellStyle name="Zarez 5 6 2 2 3 2" xfId="37700" xr:uid="{00000000-0005-0000-0000-00000C960000}"/>
    <cellStyle name="Zarez 5 6 2 2 4" xfId="37701" xr:uid="{00000000-0005-0000-0000-00000D960000}"/>
    <cellStyle name="Zarez 5 6 2 2 5" xfId="37702" xr:uid="{00000000-0005-0000-0000-00000E960000}"/>
    <cellStyle name="Zarez 5 6 2 3" xfId="37703" xr:uid="{00000000-0005-0000-0000-00000F960000}"/>
    <cellStyle name="Zarez 5 6 2 3 2" xfId="37704" xr:uid="{00000000-0005-0000-0000-000010960000}"/>
    <cellStyle name="Zarez 5 6 2 3 2 2" xfId="37705" xr:uid="{00000000-0005-0000-0000-000011960000}"/>
    <cellStyle name="Zarez 5 6 2 3 3" xfId="37706" xr:uid="{00000000-0005-0000-0000-000012960000}"/>
    <cellStyle name="Zarez 5 6 2 3 3 2" xfId="37707" xr:uid="{00000000-0005-0000-0000-000013960000}"/>
    <cellStyle name="Zarez 5 6 2 3 4" xfId="37708" xr:uid="{00000000-0005-0000-0000-000014960000}"/>
    <cellStyle name="Zarez 5 6 2 3 5" xfId="37709" xr:uid="{00000000-0005-0000-0000-000015960000}"/>
    <cellStyle name="Zarez 5 6 2 4" xfId="37710" xr:uid="{00000000-0005-0000-0000-000016960000}"/>
    <cellStyle name="Zarez 5 6 2 4 2" xfId="37711" xr:uid="{00000000-0005-0000-0000-000017960000}"/>
    <cellStyle name="Zarez 5 6 2 4 2 2" xfId="37712" xr:uid="{00000000-0005-0000-0000-000018960000}"/>
    <cellStyle name="Zarez 5 6 2 4 3" xfId="37713" xr:uid="{00000000-0005-0000-0000-000019960000}"/>
    <cellStyle name="Zarez 5 6 2 4 3 2" xfId="37714" xr:uid="{00000000-0005-0000-0000-00001A960000}"/>
    <cellStyle name="Zarez 5 6 2 4 4" xfId="37715" xr:uid="{00000000-0005-0000-0000-00001B960000}"/>
    <cellStyle name="Zarez 5 6 2 4 5" xfId="37716" xr:uid="{00000000-0005-0000-0000-00001C960000}"/>
    <cellStyle name="Zarez 5 6 2 5" xfId="37717" xr:uid="{00000000-0005-0000-0000-00001D960000}"/>
    <cellStyle name="Zarez 5 6 2 5 2" xfId="37718" xr:uid="{00000000-0005-0000-0000-00001E960000}"/>
    <cellStyle name="Zarez 5 6 2 5 2 2" xfId="37719" xr:uid="{00000000-0005-0000-0000-00001F960000}"/>
    <cellStyle name="Zarez 5 6 2 5 3" xfId="37720" xr:uid="{00000000-0005-0000-0000-000020960000}"/>
    <cellStyle name="Zarez 5 6 2 5 3 2" xfId="37721" xr:uid="{00000000-0005-0000-0000-000021960000}"/>
    <cellStyle name="Zarez 5 6 2 5 4" xfId="37722" xr:uid="{00000000-0005-0000-0000-000022960000}"/>
    <cellStyle name="Zarez 5 6 2 5 5" xfId="37723" xr:uid="{00000000-0005-0000-0000-000023960000}"/>
    <cellStyle name="Zarez 5 6 2 6" xfId="37724" xr:uid="{00000000-0005-0000-0000-000024960000}"/>
    <cellStyle name="Zarez 5 6 2 6 2" xfId="37725" xr:uid="{00000000-0005-0000-0000-000025960000}"/>
    <cellStyle name="Zarez 5 6 2 6 2 2" xfId="37726" xr:uid="{00000000-0005-0000-0000-000026960000}"/>
    <cellStyle name="Zarez 5 6 2 6 3" xfId="37727" xr:uid="{00000000-0005-0000-0000-000027960000}"/>
    <cellStyle name="Zarez 5 6 2 6 3 2" xfId="37728" xr:uid="{00000000-0005-0000-0000-000028960000}"/>
    <cellStyle name="Zarez 5 6 2 6 4" xfId="37729" xr:uid="{00000000-0005-0000-0000-000029960000}"/>
    <cellStyle name="Zarez 5 6 2 7" xfId="37730" xr:uid="{00000000-0005-0000-0000-00002A960000}"/>
    <cellStyle name="Zarez 5 6 2 7 2" xfId="37731" xr:uid="{00000000-0005-0000-0000-00002B960000}"/>
    <cellStyle name="Zarez 5 6 2 7 2 2" xfId="37732" xr:uid="{00000000-0005-0000-0000-00002C960000}"/>
    <cellStyle name="Zarez 5 6 2 7 3" xfId="37733" xr:uid="{00000000-0005-0000-0000-00002D960000}"/>
    <cellStyle name="Zarez 5 6 2 7 3 2" xfId="37734" xr:uid="{00000000-0005-0000-0000-00002E960000}"/>
    <cellStyle name="Zarez 5 6 2 7 4" xfId="37735" xr:uid="{00000000-0005-0000-0000-00002F960000}"/>
    <cellStyle name="Zarez 5 6 2 8" xfId="37736" xr:uid="{00000000-0005-0000-0000-000030960000}"/>
    <cellStyle name="Zarez 5 6 2 8 2" xfId="37737" xr:uid="{00000000-0005-0000-0000-000031960000}"/>
    <cellStyle name="Zarez 5 6 2 9" xfId="37738" xr:uid="{00000000-0005-0000-0000-000032960000}"/>
    <cellStyle name="Zarez 5 6 2 9 2" xfId="37739" xr:uid="{00000000-0005-0000-0000-000033960000}"/>
    <cellStyle name="Zarez 5 6 3" xfId="37740" xr:uid="{00000000-0005-0000-0000-000034960000}"/>
    <cellStyle name="Zarez 5 6 3 10" xfId="37741" xr:uid="{00000000-0005-0000-0000-000035960000}"/>
    <cellStyle name="Zarez 5 6 3 11" xfId="37742" xr:uid="{00000000-0005-0000-0000-000036960000}"/>
    <cellStyle name="Zarez 5 6 3 2" xfId="37743" xr:uid="{00000000-0005-0000-0000-000037960000}"/>
    <cellStyle name="Zarez 5 6 3 2 2" xfId="37744" xr:uid="{00000000-0005-0000-0000-000038960000}"/>
    <cellStyle name="Zarez 5 6 3 2 2 2" xfId="37745" xr:uid="{00000000-0005-0000-0000-000039960000}"/>
    <cellStyle name="Zarez 5 6 3 2 3" xfId="37746" xr:uid="{00000000-0005-0000-0000-00003A960000}"/>
    <cellStyle name="Zarez 5 6 3 2 3 2" xfId="37747" xr:uid="{00000000-0005-0000-0000-00003B960000}"/>
    <cellStyle name="Zarez 5 6 3 2 4" xfId="37748" xr:uid="{00000000-0005-0000-0000-00003C960000}"/>
    <cellStyle name="Zarez 5 6 3 2 5" xfId="37749" xr:uid="{00000000-0005-0000-0000-00003D960000}"/>
    <cellStyle name="Zarez 5 6 3 3" xfId="37750" xr:uid="{00000000-0005-0000-0000-00003E960000}"/>
    <cellStyle name="Zarez 5 6 3 3 2" xfId="37751" xr:uid="{00000000-0005-0000-0000-00003F960000}"/>
    <cellStyle name="Zarez 5 6 3 3 2 2" xfId="37752" xr:uid="{00000000-0005-0000-0000-000040960000}"/>
    <cellStyle name="Zarez 5 6 3 3 3" xfId="37753" xr:uid="{00000000-0005-0000-0000-000041960000}"/>
    <cellStyle name="Zarez 5 6 3 3 3 2" xfId="37754" xr:uid="{00000000-0005-0000-0000-000042960000}"/>
    <cellStyle name="Zarez 5 6 3 3 4" xfId="37755" xr:uid="{00000000-0005-0000-0000-000043960000}"/>
    <cellStyle name="Zarez 5 6 3 3 5" xfId="37756" xr:uid="{00000000-0005-0000-0000-000044960000}"/>
    <cellStyle name="Zarez 5 6 3 4" xfId="37757" xr:uid="{00000000-0005-0000-0000-000045960000}"/>
    <cellStyle name="Zarez 5 6 3 4 2" xfId="37758" xr:uid="{00000000-0005-0000-0000-000046960000}"/>
    <cellStyle name="Zarez 5 6 3 4 2 2" xfId="37759" xr:uid="{00000000-0005-0000-0000-000047960000}"/>
    <cellStyle name="Zarez 5 6 3 4 3" xfId="37760" xr:uid="{00000000-0005-0000-0000-000048960000}"/>
    <cellStyle name="Zarez 5 6 3 4 3 2" xfId="37761" xr:uid="{00000000-0005-0000-0000-000049960000}"/>
    <cellStyle name="Zarez 5 6 3 4 4" xfId="37762" xr:uid="{00000000-0005-0000-0000-00004A960000}"/>
    <cellStyle name="Zarez 5 6 3 4 5" xfId="37763" xr:uid="{00000000-0005-0000-0000-00004B960000}"/>
    <cellStyle name="Zarez 5 6 3 5" xfId="37764" xr:uid="{00000000-0005-0000-0000-00004C960000}"/>
    <cellStyle name="Zarez 5 6 3 5 2" xfId="37765" xr:uid="{00000000-0005-0000-0000-00004D960000}"/>
    <cellStyle name="Zarez 5 6 3 5 2 2" xfId="37766" xr:uid="{00000000-0005-0000-0000-00004E960000}"/>
    <cellStyle name="Zarez 5 6 3 5 3" xfId="37767" xr:uid="{00000000-0005-0000-0000-00004F960000}"/>
    <cellStyle name="Zarez 5 6 3 5 3 2" xfId="37768" xr:uid="{00000000-0005-0000-0000-000050960000}"/>
    <cellStyle name="Zarez 5 6 3 5 4" xfId="37769" xr:uid="{00000000-0005-0000-0000-000051960000}"/>
    <cellStyle name="Zarez 5 6 3 5 5" xfId="37770" xr:uid="{00000000-0005-0000-0000-000052960000}"/>
    <cellStyle name="Zarez 5 6 3 6" xfId="37771" xr:uid="{00000000-0005-0000-0000-000053960000}"/>
    <cellStyle name="Zarez 5 6 3 6 2" xfId="37772" xr:uid="{00000000-0005-0000-0000-000054960000}"/>
    <cellStyle name="Zarez 5 6 3 6 2 2" xfId="37773" xr:uid="{00000000-0005-0000-0000-000055960000}"/>
    <cellStyle name="Zarez 5 6 3 6 3" xfId="37774" xr:uid="{00000000-0005-0000-0000-000056960000}"/>
    <cellStyle name="Zarez 5 6 3 6 3 2" xfId="37775" xr:uid="{00000000-0005-0000-0000-000057960000}"/>
    <cellStyle name="Zarez 5 6 3 6 4" xfId="37776" xr:uid="{00000000-0005-0000-0000-000058960000}"/>
    <cellStyle name="Zarez 5 6 3 7" xfId="37777" xr:uid="{00000000-0005-0000-0000-000059960000}"/>
    <cellStyle name="Zarez 5 6 3 7 2" xfId="37778" xr:uid="{00000000-0005-0000-0000-00005A960000}"/>
    <cellStyle name="Zarez 5 6 3 7 2 2" xfId="37779" xr:uid="{00000000-0005-0000-0000-00005B960000}"/>
    <cellStyle name="Zarez 5 6 3 7 3" xfId="37780" xr:uid="{00000000-0005-0000-0000-00005C960000}"/>
    <cellStyle name="Zarez 5 6 3 7 3 2" xfId="37781" xr:uid="{00000000-0005-0000-0000-00005D960000}"/>
    <cellStyle name="Zarez 5 6 3 7 4" xfId="37782" xr:uid="{00000000-0005-0000-0000-00005E960000}"/>
    <cellStyle name="Zarez 5 6 3 8" xfId="37783" xr:uid="{00000000-0005-0000-0000-00005F960000}"/>
    <cellStyle name="Zarez 5 6 3 8 2" xfId="37784" xr:uid="{00000000-0005-0000-0000-000060960000}"/>
    <cellStyle name="Zarez 5 6 3 9" xfId="37785" xr:uid="{00000000-0005-0000-0000-000061960000}"/>
    <cellStyle name="Zarez 5 6 3 9 2" xfId="37786" xr:uid="{00000000-0005-0000-0000-000062960000}"/>
    <cellStyle name="Zarez 5 6 4" xfId="37787" xr:uid="{00000000-0005-0000-0000-000063960000}"/>
    <cellStyle name="Zarez 5 6 4 10" xfId="37788" xr:uid="{00000000-0005-0000-0000-000064960000}"/>
    <cellStyle name="Zarez 5 6 4 11" xfId="37789" xr:uid="{00000000-0005-0000-0000-000065960000}"/>
    <cellStyle name="Zarez 5 6 4 2" xfId="37790" xr:uid="{00000000-0005-0000-0000-000066960000}"/>
    <cellStyle name="Zarez 5 6 4 2 2" xfId="37791" xr:uid="{00000000-0005-0000-0000-000067960000}"/>
    <cellStyle name="Zarez 5 6 4 2 2 2" xfId="37792" xr:uid="{00000000-0005-0000-0000-000068960000}"/>
    <cellStyle name="Zarez 5 6 4 2 3" xfId="37793" xr:uid="{00000000-0005-0000-0000-000069960000}"/>
    <cellStyle name="Zarez 5 6 4 2 3 2" xfId="37794" xr:uid="{00000000-0005-0000-0000-00006A960000}"/>
    <cellStyle name="Zarez 5 6 4 2 4" xfId="37795" xr:uid="{00000000-0005-0000-0000-00006B960000}"/>
    <cellStyle name="Zarez 5 6 4 2 5" xfId="37796" xr:uid="{00000000-0005-0000-0000-00006C960000}"/>
    <cellStyle name="Zarez 5 6 4 3" xfId="37797" xr:uid="{00000000-0005-0000-0000-00006D960000}"/>
    <cellStyle name="Zarez 5 6 4 3 2" xfId="37798" xr:uid="{00000000-0005-0000-0000-00006E960000}"/>
    <cellStyle name="Zarez 5 6 4 3 2 2" xfId="37799" xr:uid="{00000000-0005-0000-0000-00006F960000}"/>
    <cellStyle name="Zarez 5 6 4 3 3" xfId="37800" xr:uid="{00000000-0005-0000-0000-000070960000}"/>
    <cellStyle name="Zarez 5 6 4 3 3 2" xfId="37801" xr:uid="{00000000-0005-0000-0000-000071960000}"/>
    <cellStyle name="Zarez 5 6 4 3 4" xfId="37802" xr:uid="{00000000-0005-0000-0000-000072960000}"/>
    <cellStyle name="Zarez 5 6 4 3 5" xfId="37803" xr:uid="{00000000-0005-0000-0000-000073960000}"/>
    <cellStyle name="Zarez 5 6 4 4" xfId="37804" xr:uid="{00000000-0005-0000-0000-000074960000}"/>
    <cellStyle name="Zarez 5 6 4 4 2" xfId="37805" xr:uid="{00000000-0005-0000-0000-000075960000}"/>
    <cellStyle name="Zarez 5 6 4 4 2 2" xfId="37806" xr:uid="{00000000-0005-0000-0000-000076960000}"/>
    <cellStyle name="Zarez 5 6 4 4 3" xfId="37807" xr:uid="{00000000-0005-0000-0000-000077960000}"/>
    <cellStyle name="Zarez 5 6 4 4 3 2" xfId="37808" xr:uid="{00000000-0005-0000-0000-000078960000}"/>
    <cellStyle name="Zarez 5 6 4 4 4" xfId="37809" xr:uid="{00000000-0005-0000-0000-000079960000}"/>
    <cellStyle name="Zarez 5 6 4 4 5" xfId="37810" xr:uid="{00000000-0005-0000-0000-00007A960000}"/>
    <cellStyle name="Zarez 5 6 4 5" xfId="37811" xr:uid="{00000000-0005-0000-0000-00007B960000}"/>
    <cellStyle name="Zarez 5 6 4 5 2" xfId="37812" xr:uid="{00000000-0005-0000-0000-00007C960000}"/>
    <cellStyle name="Zarez 5 6 4 5 2 2" xfId="37813" xr:uid="{00000000-0005-0000-0000-00007D960000}"/>
    <cellStyle name="Zarez 5 6 4 5 3" xfId="37814" xr:uid="{00000000-0005-0000-0000-00007E960000}"/>
    <cellStyle name="Zarez 5 6 4 5 3 2" xfId="37815" xr:uid="{00000000-0005-0000-0000-00007F960000}"/>
    <cellStyle name="Zarez 5 6 4 5 4" xfId="37816" xr:uid="{00000000-0005-0000-0000-000080960000}"/>
    <cellStyle name="Zarez 5 6 4 5 5" xfId="37817" xr:uid="{00000000-0005-0000-0000-000081960000}"/>
    <cellStyle name="Zarez 5 6 4 6" xfId="37818" xr:uid="{00000000-0005-0000-0000-000082960000}"/>
    <cellStyle name="Zarez 5 6 4 6 2" xfId="37819" xr:uid="{00000000-0005-0000-0000-000083960000}"/>
    <cellStyle name="Zarez 5 6 4 6 2 2" xfId="37820" xr:uid="{00000000-0005-0000-0000-000084960000}"/>
    <cellStyle name="Zarez 5 6 4 6 3" xfId="37821" xr:uid="{00000000-0005-0000-0000-000085960000}"/>
    <cellStyle name="Zarez 5 6 4 6 3 2" xfId="37822" xr:uid="{00000000-0005-0000-0000-000086960000}"/>
    <cellStyle name="Zarez 5 6 4 6 4" xfId="37823" xr:uid="{00000000-0005-0000-0000-000087960000}"/>
    <cellStyle name="Zarez 5 6 4 7" xfId="37824" xr:uid="{00000000-0005-0000-0000-000088960000}"/>
    <cellStyle name="Zarez 5 6 4 7 2" xfId="37825" xr:uid="{00000000-0005-0000-0000-000089960000}"/>
    <cellStyle name="Zarez 5 6 4 7 2 2" xfId="37826" xr:uid="{00000000-0005-0000-0000-00008A960000}"/>
    <cellStyle name="Zarez 5 6 4 7 3" xfId="37827" xr:uid="{00000000-0005-0000-0000-00008B960000}"/>
    <cellStyle name="Zarez 5 6 4 7 3 2" xfId="37828" xr:uid="{00000000-0005-0000-0000-00008C960000}"/>
    <cellStyle name="Zarez 5 6 4 7 4" xfId="37829" xr:uid="{00000000-0005-0000-0000-00008D960000}"/>
    <cellStyle name="Zarez 5 6 4 8" xfId="37830" xr:uid="{00000000-0005-0000-0000-00008E960000}"/>
    <cellStyle name="Zarez 5 6 4 8 2" xfId="37831" xr:uid="{00000000-0005-0000-0000-00008F960000}"/>
    <cellStyle name="Zarez 5 6 4 9" xfId="37832" xr:uid="{00000000-0005-0000-0000-000090960000}"/>
    <cellStyle name="Zarez 5 6 4 9 2" xfId="37833" xr:uid="{00000000-0005-0000-0000-000091960000}"/>
    <cellStyle name="Zarez 5 6 5" xfId="37834" xr:uid="{00000000-0005-0000-0000-000092960000}"/>
    <cellStyle name="Zarez 5 6 5 10" xfId="37835" xr:uid="{00000000-0005-0000-0000-000093960000}"/>
    <cellStyle name="Zarez 5 6 5 11" xfId="37836" xr:uid="{00000000-0005-0000-0000-000094960000}"/>
    <cellStyle name="Zarez 5 6 5 2" xfId="37837" xr:uid="{00000000-0005-0000-0000-000095960000}"/>
    <cellStyle name="Zarez 5 6 5 2 2" xfId="37838" xr:uid="{00000000-0005-0000-0000-000096960000}"/>
    <cellStyle name="Zarez 5 6 5 2 2 2" xfId="37839" xr:uid="{00000000-0005-0000-0000-000097960000}"/>
    <cellStyle name="Zarez 5 6 5 2 3" xfId="37840" xr:uid="{00000000-0005-0000-0000-000098960000}"/>
    <cellStyle name="Zarez 5 6 5 2 3 2" xfId="37841" xr:uid="{00000000-0005-0000-0000-000099960000}"/>
    <cellStyle name="Zarez 5 6 5 2 4" xfId="37842" xr:uid="{00000000-0005-0000-0000-00009A960000}"/>
    <cellStyle name="Zarez 5 6 5 2 5" xfId="37843" xr:uid="{00000000-0005-0000-0000-00009B960000}"/>
    <cellStyle name="Zarez 5 6 5 3" xfId="37844" xr:uid="{00000000-0005-0000-0000-00009C960000}"/>
    <cellStyle name="Zarez 5 6 5 3 2" xfId="37845" xr:uid="{00000000-0005-0000-0000-00009D960000}"/>
    <cellStyle name="Zarez 5 6 5 3 2 2" xfId="37846" xr:uid="{00000000-0005-0000-0000-00009E960000}"/>
    <cellStyle name="Zarez 5 6 5 3 3" xfId="37847" xr:uid="{00000000-0005-0000-0000-00009F960000}"/>
    <cellStyle name="Zarez 5 6 5 3 3 2" xfId="37848" xr:uid="{00000000-0005-0000-0000-0000A0960000}"/>
    <cellStyle name="Zarez 5 6 5 3 4" xfId="37849" xr:uid="{00000000-0005-0000-0000-0000A1960000}"/>
    <cellStyle name="Zarez 5 6 5 3 5" xfId="37850" xr:uid="{00000000-0005-0000-0000-0000A2960000}"/>
    <cellStyle name="Zarez 5 6 5 4" xfId="37851" xr:uid="{00000000-0005-0000-0000-0000A3960000}"/>
    <cellStyle name="Zarez 5 6 5 4 2" xfId="37852" xr:uid="{00000000-0005-0000-0000-0000A4960000}"/>
    <cellStyle name="Zarez 5 6 5 4 2 2" xfId="37853" xr:uid="{00000000-0005-0000-0000-0000A5960000}"/>
    <cellStyle name="Zarez 5 6 5 4 3" xfId="37854" xr:uid="{00000000-0005-0000-0000-0000A6960000}"/>
    <cellStyle name="Zarez 5 6 5 4 3 2" xfId="37855" xr:uid="{00000000-0005-0000-0000-0000A7960000}"/>
    <cellStyle name="Zarez 5 6 5 4 4" xfId="37856" xr:uid="{00000000-0005-0000-0000-0000A8960000}"/>
    <cellStyle name="Zarez 5 6 5 4 5" xfId="37857" xr:uid="{00000000-0005-0000-0000-0000A9960000}"/>
    <cellStyle name="Zarez 5 6 5 5" xfId="37858" xr:uid="{00000000-0005-0000-0000-0000AA960000}"/>
    <cellStyle name="Zarez 5 6 5 5 2" xfId="37859" xr:uid="{00000000-0005-0000-0000-0000AB960000}"/>
    <cellStyle name="Zarez 5 6 5 5 2 2" xfId="37860" xr:uid="{00000000-0005-0000-0000-0000AC960000}"/>
    <cellStyle name="Zarez 5 6 5 5 3" xfId="37861" xr:uid="{00000000-0005-0000-0000-0000AD960000}"/>
    <cellStyle name="Zarez 5 6 5 5 3 2" xfId="37862" xr:uid="{00000000-0005-0000-0000-0000AE960000}"/>
    <cellStyle name="Zarez 5 6 5 5 4" xfId="37863" xr:uid="{00000000-0005-0000-0000-0000AF960000}"/>
    <cellStyle name="Zarez 5 6 5 5 5" xfId="37864" xr:uid="{00000000-0005-0000-0000-0000B0960000}"/>
    <cellStyle name="Zarez 5 6 5 6" xfId="37865" xr:uid="{00000000-0005-0000-0000-0000B1960000}"/>
    <cellStyle name="Zarez 5 6 5 6 2" xfId="37866" xr:uid="{00000000-0005-0000-0000-0000B2960000}"/>
    <cellStyle name="Zarez 5 6 5 6 2 2" xfId="37867" xr:uid="{00000000-0005-0000-0000-0000B3960000}"/>
    <cellStyle name="Zarez 5 6 5 6 3" xfId="37868" xr:uid="{00000000-0005-0000-0000-0000B4960000}"/>
    <cellStyle name="Zarez 5 6 5 6 3 2" xfId="37869" xr:uid="{00000000-0005-0000-0000-0000B5960000}"/>
    <cellStyle name="Zarez 5 6 5 6 4" xfId="37870" xr:uid="{00000000-0005-0000-0000-0000B6960000}"/>
    <cellStyle name="Zarez 5 6 5 7" xfId="37871" xr:uid="{00000000-0005-0000-0000-0000B7960000}"/>
    <cellStyle name="Zarez 5 6 5 7 2" xfId="37872" xr:uid="{00000000-0005-0000-0000-0000B8960000}"/>
    <cellStyle name="Zarez 5 6 5 7 2 2" xfId="37873" xr:uid="{00000000-0005-0000-0000-0000B9960000}"/>
    <cellStyle name="Zarez 5 6 5 7 3" xfId="37874" xr:uid="{00000000-0005-0000-0000-0000BA960000}"/>
    <cellStyle name="Zarez 5 6 5 7 3 2" xfId="37875" xr:uid="{00000000-0005-0000-0000-0000BB960000}"/>
    <cellStyle name="Zarez 5 6 5 7 4" xfId="37876" xr:uid="{00000000-0005-0000-0000-0000BC960000}"/>
    <cellStyle name="Zarez 5 6 5 8" xfId="37877" xr:uid="{00000000-0005-0000-0000-0000BD960000}"/>
    <cellStyle name="Zarez 5 6 5 8 2" xfId="37878" xr:uid="{00000000-0005-0000-0000-0000BE960000}"/>
    <cellStyle name="Zarez 5 6 5 9" xfId="37879" xr:uid="{00000000-0005-0000-0000-0000BF960000}"/>
    <cellStyle name="Zarez 5 6 5 9 2" xfId="37880" xr:uid="{00000000-0005-0000-0000-0000C0960000}"/>
    <cellStyle name="Zarez 5 6 6" xfId="37881" xr:uid="{00000000-0005-0000-0000-0000C1960000}"/>
    <cellStyle name="Zarez 5 6 6 10" xfId="37882" xr:uid="{00000000-0005-0000-0000-0000C2960000}"/>
    <cellStyle name="Zarez 5 6 6 11" xfId="37883" xr:uid="{00000000-0005-0000-0000-0000C3960000}"/>
    <cellStyle name="Zarez 5 6 6 2" xfId="37884" xr:uid="{00000000-0005-0000-0000-0000C4960000}"/>
    <cellStyle name="Zarez 5 6 6 2 2" xfId="37885" xr:uid="{00000000-0005-0000-0000-0000C5960000}"/>
    <cellStyle name="Zarez 5 6 6 2 2 2" xfId="37886" xr:uid="{00000000-0005-0000-0000-0000C6960000}"/>
    <cellStyle name="Zarez 5 6 6 2 3" xfId="37887" xr:uid="{00000000-0005-0000-0000-0000C7960000}"/>
    <cellStyle name="Zarez 5 6 6 2 3 2" xfId="37888" xr:uid="{00000000-0005-0000-0000-0000C8960000}"/>
    <cellStyle name="Zarez 5 6 6 2 4" xfId="37889" xr:uid="{00000000-0005-0000-0000-0000C9960000}"/>
    <cellStyle name="Zarez 5 6 6 2 5" xfId="37890" xr:uid="{00000000-0005-0000-0000-0000CA960000}"/>
    <cellStyle name="Zarez 5 6 6 3" xfId="37891" xr:uid="{00000000-0005-0000-0000-0000CB960000}"/>
    <cellStyle name="Zarez 5 6 6 3 2" xfId="37892" xr:uid="{00000000-0005-0000-0000-0000CC960000}"/>
    <cellStyle name="Zarez 5 6 6 3 2 2" xfId="37893" xr:uid="{00000000-0005-0000-0000-0000CD960000}"/>
    <cellStyle name="Zarez 5 6 6 3 3" xfId="37894" xr:uid="{00000000-0005-0000-0000-0000CE960000}"/>
    <cellStyle name="Zarez 5 6 6 3 3 2" xfId="37895" xr:uid="{00000000-0005-0000-0000-0000CF960000}"/>
    <cellStyle name="Zarez 5 6 6 3 4" xfId="37896" xr:uid="{00000000-0005-0000-0000-0000D0960000}"/>
    <cellStyle name="Zarez 5 6 6 3 5" xfId="37897" xr:uid="{00000000-0005-0000-0000-0000D1960000}"/>
    <cellStyle name="Zarez 5 6 6 4" xfId="37898" xr:uid="{00000000-0005-0000-0000-0000D2960000}"/>
    <cellStyle name="Zarez 5 6 6 4 2" xfId="37899" xr:uid="{00000000-0005-0000-0000-0000D3960000}"/>
    <cellStyle name="Zarez 5 6 6 4 2 2" xfId="37900" xr:uid="{00000000-0005-0000-0000-0000D4960000}"/>
    <cellStyle name="Zarez 5 6 6 4 3" xfId="37901" xr:uid="{00000000-0005-0000-0000-0000D5960000}"/>
    <cellStyle name="Zarez 5 6 6 4 3 2" xfId="37902" xr:uid="{00000000-0005-0000-0000-0000D6960000}"/>
    <cellStyle name="Zarez 5 6 6 4 4" xfId="37903" xr:uid="{00000000-0005-0000-0000-0000D7960000}"/>
    <cellStyle name="Zarez 5 6 6 4 5" xfId="37904" xr:uid="{00000000-0005-0000-0000-0000D8960000}"/>
    <cellStyle name="Zarez 5 6 6 5" xfId="37905" xr:uid="{00000000-0005-0000-0000-0000D9960000}"/>
    <cellStyle name="Zarez 5 6 6 5 2" xfId="37906" xr:uid="{00000000-0005-0000-0000-0000DA960000}"/>
    <cellStyle name="Zarez 5 6 6 5 2 2" xfId="37907" xr:uid="{00000000-0005-0000-0000-0000DB960000}"/>
    <cellStyle name="Zarez 5 6 6 5 3" xfId="37908" xr:uid="{00000000-0005-0000-0000-0000DC960000}"/>
    <cellStyle name="Zarez 5 6 6 5 3 2" xfId="37909" xr:uid="{00000000-0005-0000-0000-0000DD960000}"/>
    <cellStyle name="Zarez 5 6 6 5 4" xfId="37910" xr:uid="{00000000-0005-0000-0000-0000DE960000}"/>
    <cellStyle name="Zarez 5 6 6 5 5" xfId="37911" xr:uid="{00000000-0005-0000-0000-0000DF960000}"/>
    <cellStyle name="Zarez 5 6 6 6" xfId="37912" xr:uid="{00000000-0005-0000-0000-0000E0960000}"/>
    <cellStyle name="Zarez 5 6 6 6 2" xfId="37913" xr:uid="{00000000-0005-0000-0000-0000E1960000}"/>
    <cellStyle name="Zarez 5 6 6 6 2 2" xfId="37914" xr:uid="{00000000-0005-0000-0000-0000E2960000}"/>
    <cellStyle name="Zarez 5 6 6 6 3" xfId="37915" xr:uid="{00000000-0005-0000-0000-0000E3960000}"/>
    <cellStyle name="Zarez 5 6 6 6 3 2" xfId="37916" xr:uid="{00000000-0005-0000-0000-0000E4960000}"/>
    <cellStyle name="Zarez 5 6 6 6 4" xfId="37917" xr:uid="{00000000-0005-0000-0000-0000E5960000}"/>
    <cellStyle name="Zarez 5 6 6 7" xfId="37918" xr:uid="{00000000-0005-0000-0000-0000E6960000}"/>
    <cellStyle name="Zarez 5 6 6 7 2" xfId="37919" xr:uid="{00000000-0005-0000-0000-0000E7960000}"/>
    <cellStyle name="Zarez 5 6 6 7 2 2" xfId="37920" xr:uid="{00000000-0005-0000-0000-0000E8960000}"/>
    <cellStyle name="Zarez 5 6 6 7 3" xfId="37921" xr:uid="{00000000-0005-0000-0000-0000E9960000}"/>
    <cellStyle name="Zarez 5 6 6 7 3 2" xfId="37922" xr:uid="{00000000-0005-0000-0000-0000EA960000}"/>
    <cellStyle name="Zarez 5 6 6 7 4" xfId="37923" xr:uid="{00000000-0005-0000-0000-0000EB960000}"/>
    <cellStyle name="Zarez 5 6 6 8" xfId="37924" xr:uid="{00000000-0005-0000-0000-0000EC960000}"/>
    <cellStyle name="Zarez 5 6 6 8 2" xfId="37925" xr:uid="{00000000-0005-0000-0000-0000ED960000}"/>
    <cellStyle name="Zarez 5 6 6 9" xfId="37926" xr:uid="{00000000-0005-0000-0000-0000EE960000}"/>
    <cellStyle name="Zarez 5 6 6 9 2" xfId="37927" xr:uid="{00000000-0005-0000-0000-0000EF960000}"/>
    <cellStyle name="Zarez 5 6 7" xfId="37928" xr:uid="{00000000-0005-0000-0000-0000F0960000}"/>
    <cellStyle name="Zarez 5 6 7 10" xfId="37929" xr:uid="{00000000-0005-0000-0000-0000F1960000}"/>
    <cellStyle name="Zarez 5 6 7 11" xfId="37930" xr:uid="{00000000-0005-0000-0000-0000F2960000}"/>
    <cellStyle name="Zarez 5 6 7 2" xfId="37931" xr:uid="{00000000-0005-0000-0000-0000F3960000}"/>
    <cellStyle name="Zarez 5 6 7 2 2" xfId="37932" xr:uid="{00000000-0005-0000-0000-0000F4960000}"/>
    <cellStyle name="Zarez 5 6 7 2 2 2" xfId="37933" xr:uid="{00000000-0005-0000-0000-0000F5960000}"/>
    <cellStyle name="Zarez 5 6 7 2 3" xfId="37934" xr:uid="{00000000-0005-0000-0000-0000F6960000}"/>
    <cellStyle name="Zarez 5 6 7 2 3 2" xfId="37935" xr:uid="{00000000-0005-0000-0000-0000F7960000}"/>
    <cellStyle name="Zarez 5 6 7 2 4" xfId="37936" xr:uid="{00000000-0005-0000-0000-0000F8960000}"/>
    <cellStyle name="Zarez 5 6 7 2 5" xfId="37937" xr:uid="{00000000-0005-0000-0000-0000F9960000}"/>
    <cellStyle name="Zarez 5 6 7 3" xfId="37938" xr:uid="{00000000-0005-0000-0000-0000FA960000}"/>
    <cellStyle name="Zarez 5 6 7 3 2" xfId="37939" xr:uid="{00000000-0005-0000-0000-0000FB960000}"/>
    <cellStyle name="Zarez 5 6 7 3 2 2" xfId="37940" xr:uid="{00000000-0005-0000-0000-0000FC960000}"/>
    <cellStyle name="Zarez 5 6 7 3 3" xfId="37941" xr:uid="{00000000-0005-0000-0000-0000FD960000}"/>
    <cellStyle name="Zarez 5 6 7 3 3 2" xfId="37942" xr:uid="{00000000-0005-0000-0000-0000FE960000}"/>
    <cellStyle name="Zarez 5 6 7 3 4" xfId="37943" xr:uid="{00000000-0005-0000-0000-0000FF960000}"/>
    <cellStyle name="Zarez 5 6 7 3 5" xfId="37944" xr:uid="{00000000-0005-0000-0000-000000970000}"/>
    <cellStyle name="Zarez 5 6 7 4" xfId="37945" xr:uid="{00000000-0005-0000-0000-000001970000}"/>
    <cellStyle name="Zarez 5 6 7 4 2" xfId="37946" xr:uid="{00000000-0005-0000-0000-000002970000}"/>
    <cellStyle name="Zarez 5 6 7 4 2 2" xfId="37947" xr:uid="{00000000-0005-0000-0000-000003970000}"/>
    <cellStyle name="Zarez 5 6 7 4 3" xfId="37948" xr:uid="{00000000-0005-0000-0000-000004970000}"/>
    <cellStyle name="Zarez 5 6 7 4 3 2" xfId="37949" xr:uid="{00000000-0005-0000-0000-000005970000}"/>
    <cellStyle name="Zarez 5 6 7 4 4" xfId="37950" xr:uid="{00000000-0005-0000-0000-000006970000}"/>
    <cellStyle name="Zarez 5 6 7 4 5" xfId="37951" xr:uid="{00000000-0005-0000-0000-000007970000}"/>
    <cellStyle name="Zarez 5 6 7 5" xfId="37952" xr:uid="{00000000-0005-0000-0000-000008970000}"/>
    <cellStyle name="Zarez 5 6 7 5 2" xfId="37953" xr:uid="{00000000-0005-0000-0000-000009970000}"/>
    <cellStyle name="Zarez 5 6 7 5 2 2" xfId="37954" xr:uid="{00000000-0005-0000-0000-00000A970000}"/>
    <cellStyle name="Zarez 5 6 7 5 3" xfId="37955" xr:uid="{00000000-0005-0000-0000-00000B970000}"/>
    <cellStyle name="Zarez 5 6 7 5 3 2" xfId="37956" xr:uid="{00000000-0005-0000-0000-00000C970000}"/>
    <cellStyle name="Zarez 5 6 7 5 4" xfId="37957" xr:uid="{00000000-0005-0000-0000-00000D970000}"/>
    <cellStyle name="Zarez 5 6 7 5 5" xfId="37958" xr:uid="{00000000-0005-0000-0000-00000E970000}"/>
    <cellStyle name="Zarez 5 6 7 6" xfId="37959" xr:uid="{00000000-0005-0000-0000-00000F970000}"/>
    <cellStyle name="Zarez 5 6 7 6 2" xfId="37960" xr:uid="{00000000-0005-0000-0000-000010970000}"/>
    <cellStyle name="Zarez 5 6 7 6 2 2" xfId="37961" xr:uid="{00000000-0005-0000-0000-000011970000}"/>
    <cellStyle name="Zarez 5 6 7 6 3" xfId="37962" xr:uid="{00000000-0005-0000-0000-000012970000}"/>
    <cellStyle name="Zarez 5 6 7 6 3 2" xfId="37963" xr:uid="{00000000-0005-0000-0000-000013970000}"/>
    <cellStyle name="Zarez 5 6 7 6 4" xfId="37964" xr:uid="{00000000-0005-0000-0000-000014970000}"/>
    <cellStyle name="Zarez 5 6 7 7" xfId="37965" xr:uid="{00000000-0005-0000-0000-000015970000}"/>
    <cellStyle name="Zarez 5 6 7 7 2" xfId="37966" xr:uid="{00000000-0005-0000-0000-000016970000}"/>
    <cellStyle name="Zarez 5 6 7 7 2 2" xfId="37967" xr:uid="{00000000-0005-0000-0000-000017970000}"/>
    <cellStyle name="Zarez 5 6 7 7 3" xfId="37968" xr:uid="{00000000-0005-0000-0000-000018970000}"/>
    <cellStyle name="Zarez 5 6 7 7 3 2" xfId="37969" xr:uid="{00000000-0005-0000-0000-000019970000}"/>
    <cellStyle name="Zarez 5 6 7 7 4" xfId="37970" xr:uid="{00000000-0005-0000-0000-00001A970000}"/>
    <cellStyle name="Zarez 5 6 7 8" xfId="37971" xr:uid="{00000000-0005-0000-0000-00001B970000}"/>
    <cellStyle name="Zarez 5 6 7 8 2" xfId="37972" xr:uid="{00000000-0005-0000-0000-00001C970000}"/>
    <cellStyle name="Zarez 5 6 7 9" xfId="37973" xr:uid="{00000000-0005-0000-0000-00001D970000}"/>
    <cellStyle name="Zarez 5 6 7 9 2" xfId="37974" xr:uid="{00000000-0005-0000-0000-00001E970000}"/>
    <cellStyle name="Zarez 5 6 8" xfId="37975" xr:uid="{00000000-0005-0000-0000-00001F970000}"/>
    <cellStyle name="Zarez 5 6 8 2" xfId="37976" xr:uid="{00000000-0005-0000-0000-000020970000}"/>
    <cellStyle name="Zarez 5 6 8 2 2" xfId="37977" xr:uid="{00000000-0005-0000-0000-000021970000}"/>
    <cellStyle name="Zarez 5 6 8 3" xfId="37978" xr:uid="{00000000-0005-0000-0000-000022970000}"/>
    <cellStyle name="Zarez 5 6 8 3 2" xfId="37979" xr:uid="{00000000-0005-0000-0000-000023970000}"/>
    <cellStyle name="Zarez 5 6 8 4" xfId="37980" xr:uid="{00000000-0005-0000-0000-000024970000}"/>
    <cellStyle name="Zarez 5 6 9" xfId="37981" xr:uid="{00000000-0005-0000-0000-000025970000}"/>
    <cellStyle name="Zarez 5 6 9 2" xfId="37982" xr:uid="{00000000-0005-0000-0000-000026970000}"/>
    <cellStyle name="Zarez 5 6 9 2 2" xfId="37983" xr:uid="{00000000-0005-0000-0000-000027970000}"/>
    <cellStyle name="Zarez 5 6 9 3" xfId="37984" xr:uid="{00000000-0005-0000-0000-000028970000}"/>
    <cellStyle name="Zarez 5 7" xfId="37985" xr:uid="{00000000-0005-0000-0000-000029970000}"/>
    <cellStyle name="Zarez 5 7 10" xfId="37986" xr:uid="{00000000-0005-0000-0000-00002A970000}"/>
    <cellStyle name="Zarez 5 7 11" xfId="37987" xr:uid="{00000000-0005-0000-0000-00002B970000}"/>
    <cellStyle name="Zarez 5 7 2" xfId="37988" xr:uid="{00000000-0005-0000-0000-00002C970000}"/>
    <cellStyle name="Zarez 5 7 2 2" xfId="37989" xr:uid="{00000000-0005-0000-0000-00002D970000}"/>
    <cellStyle name="Zarez 5 7 2 2 2" xfId="37990" xr:uid="{00000000-0005-0000-0000-00002E970000}"/>
    <cellStyle name="Zarez 5 7 2 3" xfId="37991" xr:uid="{00000000-0005-0000-0000-00002F970000}"/>
    <cellStyle name="Zarez 5 7 2 3 2" xfId="37992" xr:uid="{00000000-0005-0000-0000-000030970000}"/>
    <cellStyle name="Zarez 5 7 2 4" xfId="37993" xr:uid="{00000000-0005-0000-0000-000031970000}"/>
    <cellStyle name="Zarez 5 7 2 5" xfId="37994" xr:uid="{00000000-0005-0000-0000-000032970000}"/>
    <cellStyle name="Zarez 5 7 3" xfId="37995" xr:uid="{00000000-0005-0000-0000-000033970000}"/>
    <cellStyle name="Zarez 5 7 3 2" xfId="37996" xr:uid="{00000000-0005-0000-0000-000034970000}"/>
    <cellStyle name="Zarez 5 7 3 2 2" xfId="37997" xr:uid="{00000000-0005-0000-0000-000035970000}"/>
    <cellStyle name="Zarez 5 7 3 3" xfId="37998" xr:uid="{00000000-0005-0000-0000-000036970000}"/>
    <cellStyle name="Zarez 5 7 3 3 2" xfId="37999" xr:uid="{00000000-0005-0000-0000-000037970000}"/>
    <cellStyle name="Zarez 5 7 3 4" xfId="38000" xr:uid="{00000000-0005-0000-0000-000038970000}"/>
    <cellStyle name="Zarez 5 7 3 5" xfId="38001" xr:uid="{00000000-0005-0000-0000-000039970000}"/>
    <cellStyle name="Zarez 5 7 4" xfId="38002" xr:uid="{00000000-0005-0000-0000-00003A970000}"/>
    <cellStyle name="Zarez 5 7 4 2" xfId="38003" xr:uid="{00000000-0005-0000-0000-00003B970000}"/>
    <cellStyle name="Zarez 5 7 4 2 2" xfId="38004" xr:uid="{00000000-0005-0000-0000-00003C970000}"/>
    <cellStyle name="Zarez 5 7 4 3" xfId="38005" xr:uid="{00000000-0005-0000-0000-00003D970000}"/>
    <cellStyle name="Zarez 5 7 4 3 2" xfId="38006" xr:uid="{00000000-0005-0000-0000-00003E970000}"/>
    <cellStyle name="Zarez 5 7 4 4" xfId="38007" xr:uid="{00000000-0005-0000-0000-00003F970000}"/>
    <cellStyle name="Zarez 5 7 4 5" xfId="38008" xr:uid="{00000000-0005-0000-0000-000040970000}"/>
    <cellStyle name="Zarez 5 7 5" xfId="38009" xr:uid="{00000000-0005-0000-0000-000041970000}"/>
    <cellStyle name="Zarez 5 7 5 2" xfId="38010" xr:uid="{00000000-0005-0000-0000-000042970000}"/>
    <cellStyle name="Zarez 5 7 5 2 2" xfId="38011" xr:uid="{00000000-0005-0000-0000-000043970000}"/>
    <cellStyle name="Zarez 5 7 5 3" xfId="38012" xr:uid="{00000000-0005-0000-0000-000044970000}"/>
    <cellStyle name="Zarez 5 7 5 3 2" xfId="38013" xr:uid="{00000000-0005-0000-0000-000045970000}"/>
    <cellStyle name="Zarez 5 7 5 4" xfId="38014" xr:uid="{00000000-0005-0000-0000-000046970000}"/>
    <cellStyle name="Zarez 5 7 5 5" xfId="38015" xr:uid="{00000000-0005-0000-0000-000047970000}"/>
    <cellStyle name="Zarez 5 7 6" xfId="38016" xr:uid="{00000000-0005-0000-0000-000048970000}"/>
    <cellStyle name="Zarez 5 7 6 2" xfId="38017" xr:uid="{00000000-0005-0000-0000-000049970000}"/>
    <cellStyle name="Zarez 5 7 6 2 2" xfId="38018" xr:uid="{00000000-0005-0000-0000-00004A970000}"/>
    <cellStyle name="Zarez 5 7 6 3" xfId="38019" xr:uid="{00000000-0005-0000-0000-00004B970000}"/>
    <cellStyle name="Zarez 5 7 6 3 2" xfId="38020" xr:uid="{00000000-0005-0000-0000-00004C970000}"/>
    <cellStyle name="Zarez 5 7 6 4" xfId="38021" xr:uid="{00000000-0005-0000-0000-00004D970000}"/>
    <cellStyle name="Zarez 5 7 7" xfId="38022" xr:uid="{00000000-0005-0000-0000-00004E970000}"/>
    <cellStyle name="Zarez 5 7 7 2" xfId="38023" xr:uid="{00000000-0005-0000-0000-00004F970000}"/>
    <cellStyle name="Zarez 5 7 7 2 2" xfId="38024" xr:uid="{00000000-0005-0000-0000-000050970000}"/>
    <cellStyle name="Zarez 5 7 7 3" xfId="38025" xr:uid="{00000000-0005-0000-0000-000051970000}"/>
    <cellStyle name="Zarez 5 7 7 3 2" xfId="38026" xr:uid="{00000000-0005-0000-0000-000052970000}"/>
    <cellStyle name="Zarez 5 7 7 4" xfId="38027" xr:uid="{00000000-0005-0000-0000-000053970000}"/>
    <cellStyle name="Zarez 5 7 8" xfId="38028" xr:uid="{00000000-0005-0000-0000-000054970000}"/>
    <cellStyle name="Zarez 5 7 8 2" xfId="38029" xr:uid="{00000000-0005-0000-0000-000055970000}"/>
    <cellStyle name="Zarez 5 7 9" xfId="38030" xr:uid="{00000000-0005-0000-0000-000056970000}"/>
    <cellStyle name="Zarez 5 7 9 2" xfId="38031" xr:uid="{00000000-0005-0000-0000-000057970000}"/>
    <cellStyle name="Zarez 5 8" xfId="38032" xr:uid="{00000000-0005-0000-0000-000058970000}"/>
    <cellStyle name="Zarez 5 8 10" xfId="38033" xr:uid="{00000000-0005-0000-0000-000059970000}"/>
    <cellStyle name="Zarez 5 8 11" xfId="38034" xr:uid="{00000000-0005-0000-0000-00005A970000}"/>
    <cellStyle name="Zarez 5 8 2" xfId="38035" xr:uid="{00000000-0005-0000-0000-00005B970000}"/>
    <cellStyle name="Zarez 5 8 2 2" xfId="38036" xr:uid="{00000000-0005-0000-0000-00005C970000}"/>
    <cellStyle name="Zarez 5 8 2 2 2" xfId="38037" xr:uid="{00000000-0005-0000-0000-00005D970000}"/>
    <cellStyle name="Zarez 5 8 2 3" xfId="38038" xr:uid="{00000000-0005-0000-0000-00005E970000}"/>
    <cellStyle name="Zarez 5 8 2 3 2" xfId="38039" xr:uid="{00000000-0005-0000-0000-00005F970000}"/>
    <cellStyle name="Zarez 5 8 2 4" xfId="38040" xr:uid="{00000000-0005-0000-0000-000060970000}"/>
    <cellStyle name="Zarez 5 8 2 5" xfId="38041" xr:uid="{00000000-0005-0000-0000-000061970000}"/>
    <cellStyle name="Zarez 5 8 3" xfId="38042" xr:uid="{00000000-0005-0000-0000-000062970000}"/>
    <cellStyle name="Zarez 5 8 3 2" xfId="38043" xr:uid="{00000000-0005-0000-0000-000063970000}"/>
    <cellStyle name="Zarez 5 8 3 2 2" xfId="38044" xr:uid="{00000000-0005-0000-0000-000064970000}"/>
    <cellStyle name="Zarez 5 8 3 3" xfId="38045" xr:uid="{00000000-0005-0000-0000-000065970000}"/>
    <cellStyle name="Zarez 5 8 3 3 2" xfId="38046" xr:uid="{00000000-0005-0000-0000-000066970000}"/>
    <cellStyle name="Zarez 5 8 3 4" xfId="38047" xr:uid="{00000000-0005-0000-0000-000067970000}"/>
    <cellStyle name="Zarez 5 8 3 5" xfId="38048" xr:uid="{00000000-0005-0000-0000-000068970000}"/>
    <cellStyle name="Zarez 5 8 4" xfId="38049" xr:uid="{00000000-0005-0000-0000-000069970000}"/>
    <cellStyle name="Zarez 5 8 4 2" xfId="38050" xr:uid="{00000000-0005-0000-0000-00006A970000}"/>
    <cellStyle name="Zarez 5 8 4 2 2" xfId="38051" xr:uid="{00000000-0005-0000-0000-00006B970000}"/>
    <cellStyle name="Zarez 5 8 4 3" xfId="38052" xr:uid="{00000000-0005-0000-0000-00006C970000}"/>
    <cellStyle name="Zarez 5 8 4 3 2" xfId="38053" xr:uid="{00000000-0005-0000-0000-00006D970000}"/>
    <cellStyle name="Zarez 5 8 4 4" xfId="38054" xr:uid="{00000000-0005-0000-0000-00006E970000}"/>
    <cellStyle name="Zarez 5 8 4 5" xfId="38055" xr:uid="{00000000-0005-0000-0000-00006F970000}"/>
    <cellStyle name="Zarez 5 8 5" xfId="38056" xr:uid="{00000000-0005-0000-0000-000070970000}"/>
    <cellStyle name="Zarez 5 8 5 2" xfId="38057" xr:uid="{00000000-0005-0000-0000-000071970000}"/>
    <cellStyle name="Zarez 5 8 5 2 2" xfId="38058" xr:uid="{00000000-0005-0000-0000-000072970000}"/>
    <cellStyle name="Zarez 5 8 5 3" xfId="38059" xr:uid="{00000000-0005-0000-0000-000073970000}"/>
    <cellStyle name="Zarez 5 8 5 3 2" xfId="38060" xr:uid="{00000000-0005-0000-0000-000074970000}"/>
    <cellStyle name="Zarez 5 8 5 4" xfId="38061" xr:uid="{00000000-0005-0000-0000-000075970000}"/>
    <cellStyle name="Zarez 5 8 5 5" xfId="38062" xr:uid="{00000000-0005-0000-0000-000076970000}"/>
    <cellStyle name="Zarez 5 8 6" xfId="38063" xr:uid="{00000000-0005-0000-0000-000077970000}"/>
    <cellStyle name="Zarez 5 8 6 2" xfId="38064" xr:uid="{00000000-0005-0000-0000-000078970000}"/>
    <cellStyle name="Zarez 5 8 6 2 2" xfId="38065" xr:uid="{00000000-0005-0000-0000-000079970000}"/>
    <cellStyle name="Zarez 5 8 6 3" xfId="38066" xr:uid="{00000000-0005-0000-0000-00007A970000}"/>
    <cellStyle name="Zarez 5 8 6 3 2" xfId="38067" xr:uid="{00000000-0005-0000-0000-00007B970000}"/>
    <cellStyle name="Zarez 5 8 6 4" xfId="38068" xr:uid="{00000000-0005-0000-0000-00007C970000}"/>
    <cellStyle name="Zarez 5 8 7" xfId="38069" xr:uid="{00000000-0005-0000-0000-00007D970000}"/>
    <cellStyle name="Zarez 5 8 7 2" xfId="38070" xr:uid="{00000000-0005-0000-0000-00007E970000}"/>
    <cellStyle name="Zarez 5 8 7 2 2" xfId="38071" xr:uid="{00000000-0005-0000-0000-00007F970000}"/>
    <cellStyle name="Zarez 5 8 7 3" xfId="38072" xr:uid="{00000000-0005-0000-0000-000080970000}"/>
    <cellStyle name="Zarez 5 8 7 3 2" xfId="38073" xr:uid="{00000000-0005-0000-0000-000081970000}"/>
    <cellStyle name="Zarez 5 8 7 4" xfId="38074" xr:uid="{00000000-0005-0000-0000-000082970000}"/>
    <cellStyle name="Zarez 5 8 8" xfId="38075" xr:uid="{00000000-0005-0000-0000-000083970000}"/>
    <cellStyle name="Zarez 5 8 8 2" xfId="38076" xr:uid="{00000000-0005-0000-0000-000084970000}"/>
    <cellStyle name="Zarez 5 8 9" xfId="38077" xr:uid="{00000000-0005-0000-0000-000085970000}"/>
    <cellStyle name="Zarez 5 8 9 2" xfId="38078" xr:uid="{00000000-0005-0000-0000-000086970000}"/>
    <cellStyle name="Zarez 5 9" xfId="38079" xr:uid="{00000000-0005-0000-0000-000087970000}"/>
    <cellStyle name="Zarez 5 9 10" xfId="38080" xr:uid="{00000000-0005-0000-0000-000088970000}"/>
    <cellStyle name="Zarez 5 9 11" xfId="38081" xr:uid="{00000000-0005-0000-0000-000089970000}"/>
    <cellStyle name="Zarez 5 9 2" xfId="38082" xr:uid="{00000000-0005-0000-0000-00008A970000}"/>
    <cellStyle name="Zarez 5 9 2 2" xfId="38083" xr:uid="{00000000-0005-0000-0000-00008B970000}"/>
    <cellStyle name="Zarez 5 9 2 2 2" xfId="38084" xr:uid="{00000000-0005-0000-0000-00008C970000}"/>
    <cellStyle name="Zarez 5 9 2 3" xfId="38085" xr:uid="{00000000-0005-0000-0000-00008D970000}"/>
    <cellStyle name="Zarez 5 9 2 3 2" xfId="38086" xr:uid="{00000000-0005-0000-0000-00008E970000}"/>
    <cellStyle name="Zarez 5 9 2 4" xfId="38087" xr:uid="{00000000-0005-0000-0000-00008F970000}"/>
    <cellStyle name="Zarez 5 9 2 5" xfId="38088" xr:uid="{00000000-0005-0000-0000-000090970000}"/>
    <cellStyle name="Zarez 5 9 3" xfId="38089" xr:uid="{00000000-0005-0000-0000-000091970000}"/>
    <cellStyle name="Zarez 5 9 3 2" xfId="38090" xr:uid="{00000000-0005-0000-0000-000092970000}"/>
    <cellStyle name="Zarez 5 9 3 2 2" xfId="38091" xr:uid="{00000000-0005-0000-0000-000093970000}"/>
    <cellStyle name="Zarez 5 9 3 3" xfId="38092" xr:uid="{00000000-0005-0000-0000-000094970000}"/>
    <cellStyle name="Zarez 5 9 3 3 2" xfId="38093" xr:uid="{00000000-0005-0000-0000-000095970000}"/>
    <cellStyle name="Zarez 5 9 3 4" xfId="38094" xr:uid="{00000000-0005-0000-0000-000096970000}"/>
    <cellStyle name="Zarez 5 9 3 5" xfId="38095" xr:uid="{00000000-0005-0000-0000-000097970000}"/>
    <cellStyle name="Zarez 5 9 4" xfId="38096" xr:uid="{00000000-0005-0000-0000-000098970000}"/>
    <cellStyle name="Zarez 5 9 4 2" xfId="38097" xr:uid="{00000000-0005-0000-0000-000099970000}"/>
    <cellStyle name="Zarez 5 9 4 2 2" xfId="38098" xr:uid="{00000000-0005-0000-0000-00009A970000}"/>
    <cellStyle name="Zarez 5 9 4 3" xfId="38099" xr:uid="{00000000-0005-0000-0000-00009B970000}"/>
    <cellStyle name="Zarez 5 9 4 3 2" xfId="38100" xr:uid="{00000000-0005-0000-0000-00009C970000}"/>
    <cellStyle name="Zarez 5 9 4 4" xfId="38101" xr:uid="{00000000-0005-0000-0000-00009D970000}"/>
    <cellStyle name="Zarez 5 9 4 5" xfId="38102" xr:uid="{00000000-0005-0000-0000-00009E970000}"/>
    <cellStyle name="Zarez 5 9 5" xfId="38103" xr:uid="{00000000-0005-0000-0000-00009F970000}"/>
    <cellStyle name="Zarez 5 9 5 2" xfId="38104" xr:uid="{00000000-0005-0000-0000-0000A0970000}"/>
    <cellStyle name="Zarez 5 9 5 2 2" xfId="38105" xr:uid="{00000000-0005-0000-0000-0000A1970000}"/>
    <cellStyle name="Zarez 5 9 5 3" xfId="38106" xr:uid="{00000000-0005-0000-0000-0000A2970000}"/>
    <cellStyle name="Zarez 5 9 5 3 2" xfId="38107" xr:uid="{00000000-0005-0000-0000-0000A3970000}"/>
    <cellStyle name="Zarez 5 9 5 4" xfId="38108" xr:uid="{00000000-0005-0000-0000-0000A4970000}"/>
    <cellStyle name="Zarez 5 9 5 5" xfId="38109" xr:uid="{00000000-0005-0000-0000-0000A5970000}"/>
    <cellStyle name="Zarez 5 9 6" xfId="38110" xr:uid="{00000000-0005-0000-0000-0000A6970000}"/>
    <cellStyle name="Zarez 5 9 6 2" xfId="38111" xr:uid="{00000000-0005-0000-0000-0000A7970000}"/>
    <cellStyle name="Zarez 5 9 6 2 2" xfId="38112" xr:uid="{00000000-0005-0000-0000-0000A8970000}"/>
    <cellStyle name="Zarez 5 9 6 3" xfId="38113" xr:uid="{00000000-0005-0000-0000-0000A9970000}"/>
    <cellStyle name="Zarez 5 9 6 3 2" xfId="38114" xr:uid="{00000000-0005-0000-0000-0000AA970000}"/>
    <cellStyle name="Zarez 5 9 6 4" xfId="38115" xr:uid="{00000000-0005-0000-0000-0000AB970000}"/>
    <cellStyle name="Zarez 5 9 7" xfId="38116" xr:uid="{00000000-0005-0000-0000-0000AC970000}"/>
    <cellStyle name="Zarez 5 9 7 2" xfId="38117" xr:uid="{00000000-0005-0000-0000-0000AD970000}"/>
    <cellStyle name="Zarez 5 9 7 2 2" xfId="38118" xr:uid="{00000000-0005-0000-0000-0000AE970000}"/>
    <cellStyle name="Zarez 5 9 7 3" xfId="38119" xr:uid="{00000000-0005-0000-0000-0000AF970000}"/>
    <cellStyle name="Zarez 5 9 7 3 2" xfId="38120" xr:uid="{00000000-0005-0000-0000-0000B0970000}"/>
    <cellStyle name="Zarez 5 9 7 4" xfId="38121" xr:uid="{00000000-0005-0000-0000-0000B1970000}"/>
    <cellStyle name="Zarez 5 9 8" xfId="38122" xr:uid="{00000000-0005-0000-0000-0000B2970000}"/>
    <cellStyle name="Zarez 5 9 8 2" xfId="38123" xr:uid="{00000000-0005-0000-0000-0000B3970000}"/>
    <cellStyle name="Zarez 5 9 9" xfId="38124" xr:uid="{00000000-0005-0000-0000-0000B4970000}"/>
    <cellStyle name="Zarez 5 9 9 2" xfId="38125" xr:uid="{00000000-0005-0000-0000-0000B5970000}"/>
    <cellStyle name="Zarez 6" xfId="38126" xr:uid="{00000000-0005-0000-0000-0000B6970000}"/>
    <cellStyle name="Zarez 6 10" xfId="38127" xr:uid="{00000000-0005-0000-0000-0000B7970000}"/>
    <cellStyle name="Zarez 6 10 2" xfId="38128" xr:uid="{00000000-0005-0000-0000-0000B8970000}"/>
    <cellStyle name="Zarez 6 10 2 2" xfId="38129" xr:uid="{00000000-0005-0000-0000-0000B9970000}"/>
    <cellStyle name="Zarez 6 10 3" xfId="38130" xr:uid="{00000000-0005-0000-0000-0000BA970000}"/>
    <cellStyle name="Zarez 6 10 3 2" xfId="38131" xr:uid="{00000000-0005-0000-0000-0000BB970000}"/>
    <cellStyle name="Zarez 6 10 4" xfId="38132" xr:uid="{00000000-0005-0000-0000-0000BC970000}"/>
    <cellStyle name="Zarez 6 10 5" xfId="38133" xr:uid="{00000000-0005-0000-0000-0000BD970000}"/>
    <cellStyle name="Zarez 6 11" xfId="38134" xr:uid="{00000000-0005-0000-0000-0000BE970000}"/>
    <cellStyle name="Zarez 6 11 2" xfId="38135" xr:uid="{00000000-0005-0000-0000-0000BF970000}"/>
    <cellStyle name="Zarez 6 11 2 2" xfId="38136" xr:uid="{00000000-0005-0000-0000-0000C0970000}"/>
    <cellStyle name="Zarez 6 11 3" xfId="38137" xr:uid="{00000000-0005-0000-0000-0000C1970000}"/>
    <cellStyle name="Zarez 6 11 3 2" xfId="38138" xr:uid="{00000000-0005-0000-0000-0000C2970000}"/>
    <cellStyle name="Zarez 6 11 4" xfId="38139" xr:uid="{00000000-0005-0000-0000-0000C3970000}"/>
    <cellStyle name="Zarez 6 11 5" xfId="38140" xr:uid="{00000000-0005-0000-0000-0000C4970000}"/>
    <cellStyle name="Zarez 6 12" xfId="38141" xr:uid="{00000000-0005-0000-0000-0000C5970000}"/>
    <cellStyle name="Zarez 6 12 2" xfId="38142" xr:uid="{00000000-0005-0000-0000-0000C6970000}"/>
    <cellStyle name="Zarez 6 12 2 2" xfId="38143" xr:uid="{00000000-0005-0000-0000-0000C7970000}"/>
    <cellStyle name="Zarez 6 12 3" xfId="38144" xr:uid="{00000000-0005-0000-0000-0000C8970000}"/>
    <cellStyle name="Zarez 6 12 3 2" xfId="38145" xr:uid="{00000000-0005-0000-0000-0000C9970000}"/>
    <cellStyle name="Zarez 6 12 4" xfId="38146" xr:uid="{00000000-0005-0000-0000-0000CA970000}"/>
    <cellStyle name="Zarez 6 13" xfId="38147" xr:uid="{00000000-0005-0000-0000-0000CB970000}"/>
    <cellStyle name="Zarez 6 13 2" xfId="38148" xr:uid="{00000000-0005-0000-0000-0000CC970000}"/>
    <cellStyle name="Zarez 6 13 2 2" xfId="38149" xr:uid="{00000000-0005-0000-0000-0000CD970000}"/>
    <cellStyle name="Zarez 6 13 3" xfId="38150" xr:uid="{00000000-0005-0000-0000-0000CE970000}"/>
    <cellStyle name="Zarez 6 13 3 2" xfId="38151" xr:uid="{00000000-0005-0000-0000-0000CF970000}"/>
    <cellStyle name="Zarez 6 13 4" xfId="38152" xr:uid="{00000000-0005-0000-0000-0000D0970000}"/>
    <cellStyle name="Zarez 6 14" xfId="38153" xr:uid="{00000000-0005-0000-0000-0000D1970000}"/>
    <cellStyle name="Zarez 6 14 2" xfId="38154" xr:uid="{00000000-0005-0000-0000-0000D2970000}"/>
    <cellStyle name="Zarez 6 15" xfId="38155" xr:uid="{00000000-0005-0000-0000-0000D3970000}"/>
    <cellStyle name="Zarez 6 2" xfId="38156" xr:uid="{00000000-0005-0000-0000-0000D4970000}"/>
    <cellStyle name="Zarez 6 2 10" xfId="38157" xr:uid="{00000000-0005-0000-0000-0000D5970000}"/>
    <cellStyle name="Zarez 6 2 11" xfId="38158" xr:uid="{00000000-0005-0000-0000-0000D6970000}"/>
    <cellStyle name="Zarez 6 2 2" xfId="38159" xr:uid="{00000000-0005-0000-0000-0000D7970000}"/>
    <cellStyle name="Zarez 6 2 2 2" xfId="38160" xr:uid="{00000000-0005-0000-0000-0000D8970000}"/>
    <cellStyle name="Zarez 6 2 2 2 2" xfId="38161" xr:uid="{00000000-0005-0000-0000-0000D9970000}"/>
    <cellStyle name="Zarez 6 2 2 3" xfId="38162" xr:uid="{00000000-0005-0000-0000-0000DA970000}"/>
    <cellStyle name="Zarez 6 2 2 3 2" xfId="38163" xr:uid="{00000000-0005-0000-0000-0000DB970000}"/>
    <cellStyle name="Zarez 6 2 2 4" xfId="38164" xr:uid="{00000000-0005-0000-0000-0000DC970000}"/>
    <cellStyle name="Zarez 6 2 2 5" xfId="38165" xr:uid="{00000000-0005-0000-0000-0000DD970000}"/>
    <cellStyle name="Zarez 6 2 3" xfId="38166" xr:uid="{00000000-0005-0000-0000-0000DE970000}"/>
    <cellStyle name="Zarez 6 2 3 2" xfId="38167" xr:uid="{00000000-0005-0000-0000-0000DF970000}"/>
    <cellStyle name="Zarez 6 2 3 2 2" xfId="38168" xr:uid="{00000000-0005-0000-0000-0000E0970000}"/>
    <cellStyle name="Zarez 6 2 3 3" xfId="38169" xr:uid="{00000000-0005-0000-0000-0000E1970000}"/>
    <cellStyle name="Zarez 6 2 3 3 2" xfId="38170" xr:uid="{00000000-0005-0000-0000-0000E2970000}"/>
    <cellStyle name="Zarez 6 2 3 4" xfId="38171" xr:uid="{00000000-0005-0000-0000-0000E3970000}"/>
    <cellStyle name="Zarez 6 2 3 5" xfId="38172" xr:uid="{00000000-0005-0000-0000-0000E4970000}"/>
    <cellStyle name="Zarez 6 2 4" xfId="38173" xr:uid="{00000000-0005-0000-0000-0000E5970000}"/>
    <cellStyle name="Zarez 6 2 4 2" xfId="38174" xr:uid="{00000000-0005-0000-0000-0000E6970000}"/>
    <cellStyle name="Zarez 6 2 4 2 2" xfId="38175" xr:uid="{00000000-0005-0000-0000-0000E7970000}"/>
    <cellStyle name="Zarez 6 2 4 3" xfId="38176" xr:uid="{00000000-0005-0000-0000-0000E8970000}"/>
    <cellStyle name="Zarez 6 2 4 3 2" xfId="38177" xr:uid="{00000000-0005-0000-0000-0000E9970000}"/>
    <cellStyle name="Zarez 6 2 4 4" xfId="38178" xr:uid="{00000000-0005-0000-0000-0000EA970000}"/>
    <cellStyle name="Zarez 6 2 4 5" xfId="38179" xr:uid="{00000000-0005-0000-0000-0000EB970000}"/>
    <cellStyle name="Zarez 6 2 5" xfId="38180" xr:uid="{00000000-0005-0000-0000-0000EC970000}"/>
    <cellStyle name="Zarez 6 2 5 2" xfId="38181" xr:uid="{00000000-0005-0000-0000-0000ED970000}"/>
    <cellStyle name="Zarez 6 2 5 2 2" xfId="38182" xr:uid="{00000000-0005-0000-0000-0000EE970000}"/>
    <cellStyle name="Zarez 6 2 5 3" xfId="38183" xr:uid="{00000000-0005-0000-0000-0000EF970000}"/>
    <cellStyle name="Zarez 6 2 5 3 2" xfId="38184" xr:uid="{00000000-0005-0000-0000-0000F0970000}"/>
    <cellStyle name="Zarez 6 2 5 4" xfId="38185" xr:uid="{00000000-0005-0000-0000-0000F1970000}"/>
    <cellStyle name="Zarez 6 2 5 5" xfId="38186" xr:uid="{00000000-0005-0000-0000-0000F2970000}"/>
    <cellStyle name="Zarez 6 2 6" xfId="38187" xr:uid="{00000000-0005-0000-0000-0000F3970000}"/>
    <cellStyle name="Zarez 6 2 6 2" xfId="38188" xr:uid="{00000000-0005-0000-0000-0000F4970000}"/>
    <cellStyle name="Zarez 6 2 6 2 2" xfId="38189" xr:uid="{00000000-0005-0000-0000-0000F5970000}"/>
    <cellStyle name="Zarez 6 2 6 3" xfId="38190" xr:uid="{00000000-0005-0000-0000-0000F6970000}"/>
    <cellStyle name="Zarez 6 2 6 3 2" xfId="38191" xr:uid="{00000000-0005-0000-0000-0000F7970000}"/>
    <cellStyle name="Zarez 6 2 6 4" xfId="38192" xr:uid="{00000000-0005-0000-0000-0000F8970000}"/>
    <cellStyle name="Zarez 6 2 7" xfId="38193" xr:uid="{00000000-0005-0000-0000-0000F9970000}"/>
    <cellStyle name="Zarez 6 2 7 2" xfId="38194" xr:uid="{00000000-0005-0000-0000-0000FA970000}"/>
    <cellStyle name="Zarez 6 2 7 2 2" xfId="38195" xr:uid="{00000000-0005-0000-0000-0000FB970000}"/>
    <cellStyle name="Zarez 6 2 7 3" xfId="38196" xr:uid="{00000000-0005-0000-0000-0000FC970000}"/>
    <cellStyle name="Zarez 6 2 7 3 2" xfId="38197" xr:uid="{00000000-0005-0000-0000-0000FD970000}"/>
    <cellStyle name="Zarez 6 2 7 4" xfId="38198" xr:uid="{00000000-0005-0000-0000-0000FE970000}"/>
    <cellStyle name="Zarez 6 2 8" xfId="38199" xr:uid="{00000000-0005-0000-0000-0000FF970000}"/>
    <cellStyle name="Zarez 6 2 8 2" xfId="38200" xr:uid="{00000000-0005-0000-0000-000000980000}"/>
    <cellStyle name="Zarez 6 2 9" xfId="38201" xr:uid="{00000000-0005-0000-0000-000001980000}"/>
    <cellStyle name="Zarez 6 2 9 2" xfId="38202" xr:uid="{00000000-0005-0000-0000-000002980000}"/>
    <cellStyle name="Zarez 6 3" xfId="38203" xr:uid="{00000000-0005-0000-0000-000003980000}"/>
    <cellStyle name="Zarez 6 3 10" xfId="38204" xr:uid="{00000000-0005-0000-0000-000004980000}"/>
    <cellStyle name="Zarez 6 3 11" xfId="38205" xr:uid="{00000000-0005-0000-0000-000005980000}"/>
    <cellStyle name="Zarez 6 3 2" xfId="38206" xr:uid="{00000000-0005-0000-0000-000006980000}"/>
    <cellStyle name="Zarez 6 3 2 2" xfId="38207" xr:uid="{00000000-0005-0000-0000-000007980000}"/>
    <cellStyle name="Zarez 6 3 2 2 2" xfId="38208" xr:uid="{00000000-0005-0000-0000-000008980000}"/>
    <cellStyle name="Zarez 6 3 2 3" xfId="38209" xr:uid="{00000000-0005-0000-0000-000009980000}"/>
    <cellStyle name="Zarez 6 3 2 3 2" xfId="38210" xr:uid="{00000000-0005-0000-0000-00000A980000}"/>
    <cellStyle name="Zarez 6 3 2 4" xfId="38211" xr:uid="{00000000-0005-0000-0000-00000B980000}"/>
    <cellStyle name="Zarez 6 3 2 5" xfId="38212" xr:uid="{00000000-0005-0000-0000-00000C980000}"/>
    <cellStyle name="Zarez 6 3 3" xfId="38213" xr:uid="{00000000-0005-0000-0000-00000D980000}"/>
    <cellStyle name="Zarez 6 3 3 2" xfId="38214" xr:uid="{00000000-0005-0000-0000-00000E980000}"/>
    <cellStyle name="Zarez 6 3 3 2 2" xfId="38215" xr:uid="{00000000-0005-0000-0000-00000F980000}"/>
    <cellStyle name="Zarez 6 3 3 3" xfId="38216" xr:uid="{00000000-0005-0000-0000-000010980000}"/>
    <cellStyle name="Zarez 6 3 3 3 2" xfId="38217" xr:uid="{00000000-0005-0000-0000-000011980000}"/>
    <cellStyle name="Zarez 6 3 3 4" xfId="38218" xr:uid="{00000000-0005-0000-0000-000012980000}"/>
    <cellStyle name="Zarez 6 3 3 5" xfId="38219" xr:uid="{00000000-0005-0000-0000-000013980000}"/>
    <cellStyle name="Zarez 6 3 4" xfId="38220" xr:uid="{00000000-0005-0000-0000-000014980000}"/>
    <cellStyle name="Zarez 6 3 4 2" xfId="38221" xr:uid="{00000000-0005-0000-0000-000015980000}"/>
    <cellStyle name="Zarez 6 3 4 2 2" xfId="38222" xr:uid="{00000000-0005-0000-0000-000016980000}"/>
    <cellStyle name="Zarez 6 3 4 3" xfId="38223" xr:uid="{00000000-0005-0000-0000-000017980000}"/>
    <cellStyle name="Zarez 6 3 4 3 2" xfId="38224" xr:uid="{00000000-0005-0000-0000-000018980000}"/>
    <cellStyle name="Zarez 6 3 4 4" xfId="38225" xr:uid="{00000000-0005-0000-0000-000019980000}"/>
    <cellStyle name="Zarez 6 3 4 5" xfId="38226" xr:uid="{00000000-0005-0000-0000-00001A980000}"/>
    <cellStyle name="Zarez 6 3 5" xfId="38227" xr:uid="{00000000-0005-0000-0000-00001B980000}"/>
    <cellStyle name="Zarez 6 3 5 2" xfId="38228" xr:uid="{00000000-0005-0000-0000-00001C980000}"/>
    <cellStyle name="Zarez 6 3 5 2 2" xfId="38229" xr:uid="{00000000-0005-0000-0000-00001D980000}"/>
    <cellStyle name="Zarez 6 3 5 3" xfId="38230" xr:uid="{00000000-0005-0000-0000-00001E980000}"/>
    <cellStyle name="Zarez 6 3 5 3 2" xfId="38231" xr:uid="{00000000-0005-0000-0000-00001F980000}"/>
    <cellStyle name="Zarez 6 3 5 4" xfId="38232" xr:uid="{00000000-0005-0000-0000-000020980000}"/>
    <cellStyle name="Zarez 6 3 5 5" xfId="38233" xr:uid="{00000000-0005-0000-0000-000021980000}"/>
    <cellStyle name="Zarez 6 3 6" xfId="38234" xr:uid="{00000000-0005-0000-0000-000022980000}"/>
    <cellStyle name="Zarez 6 3 6 2" xfId="38235" xr:uid="{00000000-0005-0000-0000-000023980000}"/>
    <cellStyle name="Zarez 6 3 6 2 2" xfId="38236" xr:uid="{00000000-0005-0000-0000-000024980000}"/>
    <cellStyle name="Zarez 6 3 6 3" xfId="38237" xr:uid="{00000000-0005-0000-0000-000025980000}"/>
    <cellStyle name="Zarez 6 3 6 3 2" xfId="38238" xr:uid="{00000000-0005-0000-0000-000026980000}"/>
    <cellStyle name="Zarez 6 3 6 4" xfId="38239" xr:uid="{00000000-0005-0000-0000-000027980000}"/>
    <cellStyle name="Zarez 6 3 7" xfId="38240" xr:uid="{00000000-0005-0000-0000-000028980000}"/>
    <cellStyle name="Zarez 6 3 7 2" xfId="38241" xr:uid="{00000000-0005-0000-0000-000029980000}"/>
    <cellStyle name="Zarez 6 3 7 2 2" xfId="38242" xr:uid="{00000000-0005-0000-0000-00002A980000}"/>
    <cellStyle name="Zarez 6 3 7 3" xfId="38243" xr:uid="{00000000-0005-0000-0000-00002B980000}"/>
    <cellStyle name="Zarez 6 3 7 3 2" xfId="38244" xr:uid="{00000000-0005-0000-0000-00002C980000}"/>
    <cellStyle name="Zarez 6 3 7 4" xfId="38245" xr:uid="{00000000-0005-0000-0000-00002D980000}"/>
    <cellStyle name="Zarez 6 3 8" xfId="38246" xr:uid="{00000000-0005-0000-0000-00002E980000}"/>
    <cellStyle name="Zarez 6 3 8 2" xfId="38247" xr:uid="{00000000-0005-0000-0000-00002F980000}"/>
    <cellStyle name="Zarez 6 3 9" xfId="38248" xr:uid="{00000000-0005-0000-0000-000030980000}"/>
    <cellStyle name="Zarez 6 3 9 2" xfId="38249" xr:uid="{00000000-0005-0000-0000-000031980000}"/>
    <cellStyle name="Zarez 6 4" xfId="38250" xr:uid="{00000000-0005-0000-0000-000032980000}"/>
    <cellStyle name="Zarez 6 4 10" xfId="38251" xr:uid="{00000000-0005-0000-0000-000033980000}"/>
    <cellStyle name="Zarez 6 4 11" xfId="38252" xr:uid="{00000000-0005-0000-0000-000034980000}"/>
    <cellStyle name="Zarez 6 4 2" xfId="38253" xr:uid="{00000000-0005-0000-0000-000035980000}"/>
    <cellStyle name="Zarez 6 4 2 2" xfId="38254" xr:uid="{00000000-0005-0000-0000-000036980000}"/>
    <cellStyle name="Zarez 6 4 2 2 2" xfId="38255" xr:uid="{00000000-0005-0000-0000-000037980000}"/>
    <cellStyle name="Zarez 6 4 2 3" xfId="38256" xr:uid="{00000000-0005-0000-0000-000038980000}"/>
    <cellStyle name="Zarez 6 4 2 3 2" xfId="38257" xr:uid="{00000000-0005-0000-0000-000039980000}"/>
    <cellStyle name="Zarez 6 4 2 4" xfId="38258" xr:uid="{00000000-0005-0000-0000-00003A980000}"/>
    <cellStyle name="Zarez 6 4 2 5" xfId="38259" xr:uid="{00000000-0005-0000-0000-00003B980000}"/>
    <cellStyle name="Zarez 6 4 3" xfId="38260" xr:uid="{00000000-0005-0000-0000-00003C980000}"/>
    <cellStyle name="Zarez 6 4 3 2" xfId="38261" xr:uid="{00000000-0005-0000-0000-00003D980000}"/>
    <cellStyle name="Zarez 6 4 3 2 2" xfId="38262" xr:uid="{00000000-0005-0000-0000-00003E980000}"/>
    <cellStyle name="Zarez 6 4 3 3" xfId="38263" xr:uid="{00000000-0005-0000-0000-00003F980000}"/>
    <cellStyle name="Zarez 6 4 3 3 2" xfId="38264" xr:uid="{00000000-0005-0000-0000-000040980000}"/>
    <cellStyle name="Zarez 6 4 3 4" xfId="38265" xr:uid="{00000000-0005-0000-0000-000041980000}"/>
    <cellStyle name="Zarez 6 4 3 5" xfId="38266" xr:uid="{00000000-0005-0000-0000-000042980000}"/>
    <cellStyle name="Zarez 6 4 4" xfId="38267" xr:uid="{00000000-0005-0000-0000-000043980000}"/>
    <cellStyle name="Zarez 6 4 4 2" xfId="38268" xr:uid="{00000000-0005-0000-0000-000044980000}"/>
    <cellStyle name="Zarez 6 4 4 2 2" xfId="38269" xr:uid="{00000000-0005-0000-0000-000045980000}"/>
    <cellStyle name="Zarez 6 4 4 3" xfId="38270" xr:uid="{00000000-0005-0000-0000-000046980000}"/>
    <cellStyle name="Zarez 6 4 4 3 2" xfId="38271" xr:uid="{00000000-0005-0000-0000-000047980000}"/>
    <cellStyle name="Zarez 6 4 4 4" xfId="38272" xr:uid="{00000000-0005-0000-0000-000048980000}"/>
    <cellStyle name="Zarez 6 4 4 5" xfId="38273" xr:uid="{00000000-0005-0000-0000-000049980000}"/>
    <cellStyle name="Zarez 6 4 5" xfId="38274" xr:uid="{00000000-0005-0000-0000-00004A980000}"/>
    <cellStyle name="Zarez 6 4 5 2" xfId="38275" xr:uid="{00000000-0005-0000-0000-00004B980000}"/>
    <cellStyle name="Zarez 6 4 5 2 2" xfId="38276" xr:uid="{00000000-0005-0000-0000-00004C980000}"/>
    <cellStyle name="Zarez 6 4 5 3" xfId="38277" xr:uid="{00000000-0005-0000-0000-00004D980000}"/>
    <cellStyle name="Zarez 6 4 5 3 2" xfId="38278" xr:uid="{00000000-0005-0000-0000-00004E980000}"/>
    <cellStyle name="Zarez 6 4 5 4" xfId="38279" xr:uid="{00000000-0005-0000-0000-00004F980000}"/>
    <cellStyle name="Zarez 6 4 5 5" xfId="38280" xr:uid="{00000000-0005-0000-0000-000050980000}"/>
    <cellStyle name="Zarez 6 4 6" xfId="38281" xr:uid="{00000000-0005-0000-0000-000051980000}"/>
    <cellStyle name="Zarez 6 4 6 2" xfId="38282" xr:uid="{00000000-0005-0000-0000-000052980000}"/>
    <cellStyle name="Zarez 6 4 6 2 2" xfId="38283" xr:uid="{00000000-0005-0000-0000-000053980000}"/>
    <cellStyle name="Zarez 6 4 6 3" xfId="38284" xr:uid="{00000000-0005-0000-0000-000054980000}"/>
    <cellStyle name="Zarez 6 4 6 3 2" xfId="38285" xr:uid="{00000000-0005-0000-0000-000055980000}"/>
    <cellStyle name="Zarez 6 4 6 4" xfId="38286" xr:uid="{00000000-0005-0000-0000-000056980000}"/>
    <cellStyle name="Zarez 6 4 7" xfId="38287" xr:uid="{00000000-0005-0000-0000-000057980000}"/>
    <cellStyle name="Zarez 6 4 7 2" xfId="38288" xr:uid="{00000000-0005-0000-0000-000058980000}"/>
    <cellStyle name="Zarez 6 4 7 2 2" xfId="38289" xr:uid="{00000000-0005-0000-0000-000059980000}"/>
    <cellStyle name="Zarez 6 4 7 3" xfId="38290" xr:uid="{00000000-0005-0000-0000-00005A980000}"/>
    <cellStyle name="Zarez 6 4 7 3 2" xfId="38291" xr:uid="{00000000-0005-0000-0000-00005B980000}"/>
    <cellStyle name="Zarez 6 4 7 4" xfId="38292" xr:uid="{00000000-0005-0000-0000-00005C980000}"/>
    <cellStyle name="Zarez 6 4 8" xfId="38293" xr:uid="{00000000-0005-0000-0000-00005D980000}"/>
    <cellStyle name="Zarez 6 4 8 2" xfId="38294" xr:uid="{00000000-0005-0000-0000-00005E980000}"/>
    <cellStyle name="Zarez 6 4 9" xfId="38295" xr:uid="{00000000-0005-0000-0000-00005F980000}"/>
    <cellStyle name="Zarez 6 4 9 2" xfId="38296" xr:uid="{00000000-0005-0000-0000-000060980000}"/>
    <cellStyle name="Zarez 6 5" xfId="38297" xr:uid="{00000000-0005-0000-0000-000061980000}"/>
    <cellStyle name="Zarez 6 5 10" xfId="38298" xr:uid="{00000000-0005-0000-0000-000062980000}"/>
    <cellStyle name="Zarez 6 5 11" xfId="38299" xr:uid="{00000000-0005-0000-0000-000063980000}"/>
    <cellStyle name="Zarez 6 5 2" xfId="38300" xr:uid="{00000000-0005-0000-0000-000064980000}"/>
    <cellStyle name="Zarez 6 5 2 2" xfId="38301" xr:uid="{00000000-0005-0000-0000-000065980000}"/>
    <cellStyle name="Zarez 6 5 2 2 2" xfId="38302" xr:uid="{00000000-0005-0000-0000-000066980000}"/>
    <cellStyle name="Zarez 6 5 2 3" xfId="38303" xr:uid="{00000000-0005-0000-0000-000067980000}"/>
    <cellStyle name="Zarez 6 5 2 3 2" xfId="38304" xr:uid="{00000000-0005-0000-0000-000068980000}"/>
    <cellStyle name="Zarez 6 5 2 4" xfId="38305" xr:uid="{00000000-0005-0000-0000-000069980000}"/>
    <cellStyle name="Zarez 6 5 2 5" xfId="38306" xr:uid="{00000000-0005-0000-0000-00006A980000}"/>
    <cellStyle name="Zarez 6 5 3" xfId="38307" xr:uid="{00000000-0005-0000-0000-00006B980000}"/>
    <cellStyle name="Zarez 6 5 3 2" xfId="38308" xr:uid="{00000000-0005-0000-0000-00006C980000}"/>
    <cellStyle name="Zarez 6 5 3 2 2" xfId="38309" xr:uid="{00000000-0005-0000-0000-00006D980000}"/>
    <cellStyle name="Zarez 6 5 3 3" xfId="38310" xr:uid="{00000000-0005-0000-0000-00006E980000}"/>
    <cellStyle name="Zarez 6 5 3 3 2" xfId="38311" xr:uid="{00000000-0005-0000-0000-00006F980000}"/>
    <cellStyle name="Zarez 6 5 3 4" xfId="38312" xr:uid="{00000000-0005-0000-0000-000070980000}"/>
    <cellStyle name="Zarez 6 5 3 5" xfId="38313" xr:uid="{00000000-0005-0000-0000-000071980000}"/>
    <cellStyle name="Zarez 6 5 4" xfId="38314" xr:uid="{00000000-0005-0000-0000-000072980000}"/>
    <cellStyle name="Zarez 6 5 4 2" xfId="38315" xr:uid="{00000000-0005-0000-0000-000073980000}"/>
    <cellStyle name="Zarez 6 5 4 2 2" xfId="38316" xr:uid="{00000000-0005-0000-0000-000074980000}"/>
    <cellStyle name="Zarez 6 5 4 3" xfId="38317" xr:uid="{00000000-0005-0000-0000-000075980000}"/>
    <cellStyle name="Zarez 6 5 4 3 2" xfId="38318" xr:uid="{00000000-0005-0000-0000-000076980000}"/>
    <cellStyle name="Zarez 6 5 4 4" xfId="38319" xr:uid="{00000000-0005-0000-0000-000077980000}"/>
    <cellStyle name="Zarez 6 5 4 5" xfId="38320" xr:uid="{00000000-0005-0000-0000-000078980000}"/>
    <cellStyle name="Zarez 6 5 5" xfId="38321" xr:uid="{00000000-0005-0000-0000-000079980000}"/>
    <cellStyle name="Zarez 6 5 5 2" xfId="38322" xr:uid="{00000000-0005-0000-0000-00007A980000}"/>
    <cellStyle name="Zarez 6 5 5 2 2" xfId="38323" xr:uid="{00000000-0005-0000-0000-00007B980000}"/>
    <cellStyle name="Zarez 6 5 5 3" xfId="38324" xr:uid="{00000000-0005-0000-0000-00007C980000}"/>
    <cellStyle name="Zarez 6 5 5 3 2" xfId="38325" xr:uid="{00000000-0005-0000-0000-00007D980000}"/>
    <cellStyle name="Zarez 6 5 5 4" xfId="38326" xr:uid="{00000000-0005-0000-0000-00007E980000}"/>
    <cellStyle name="Zarez 6 5 5 5" xfId="38327" xr:uid="{00000000-0005-0000-0000-00007F980000}"/>
    <cellStyle name="Zarez 6 5 6" xfId="38328" xr:uid="{00000000-0005-0000-0000-000080980000}"/>
    <cellStyle name="Zarez 6 5 6 2" xfId="38329" xr:uid="{00000000-0005-0000-0000-000081980000}"/>
    <cellStyle name="Zarez 6 5 6 2 2" xfId="38330" xr:uid="{00000000-0005-0000-0000-000082980000}"/>
    <cellStyle name="Zarez 6 5 6 3" xfId="38331" xr:uid="{00000000-0005-0000-0000-000083980000}"/>
    <cellStyle name="Zarez 6 5 6 3 2" xfId="38332" xr:uid="{00000000-0005-0000-0000-000084980000}"/>
    <cellStyle name="Zarez 6 5 6 4" xfId="38333" xr:uid="{00000000-0005-0000-0000-000085980000}"/>
    <cellStyle name="Zarez 6 5 7" xfId="38334" xr:uid="{00000000-0005-0000-0000-000086980000}"/>
    <cellStyle name="Zarez 6 5 7 2" xfId="38335" xr:uid="{00000000-0005-0000-0000-000087980000}"/>
    <cellStyle name="Zarez 6 5 7 2 2" xfId="38336" xr:uid="{00000000-0005-0000-0000-000088980000}"/>
    <cellStyle name="Zarez 6 5 7 3" xfId="38337" xr:uid="{00000000-0005-0000-0000-000089980000}"/>
    <cellStyle name="Zarez 6 5 7 3 2" xfId="38338" xr:uid="{00000000-0005-0000-0000-00008A980000}"/>
    <cellStyle name="Zarez 6 5 7 4" xfId="38339" xr:uid="{00000000-0005-0000-0000-00008B980000}"/>
    <cellStyle name="Zarez 6 5 8" xfId="38340" xr:uid="{00000000-0005-0000-0000-00008C980000}"/>
    <cellStyle name="Zarez 6 5 8 2" xfId="38341" xr:uid="{00000000-0005-0000-0000-00008D980000}"/>
    <cellStyle name="Zarez 6 5 9" xfId="38342" xr:uid="{00000000-0005-0000-0000-00008E980000}"/>
    <cellStyle name="Zarez 6 5 9 2" xfId="38343" xr:uid="{00000000-0005-0000-0000-00008F980000}"/>
    <cellStyle name="Zarez 6 6" xfId="38344" xr:uid="{00000000-0005-0000-0000-000090980000}"/>
    <cellStyle name="Zarez 6 6 10" xfId="38345" xr:uid="{00000000-0005-0000-0000-000091980000}"/>
    <cellStyle name="Zarez 6 6 11" xfId="38346" xr:uid="{00000000-0005-0000-0000-000092980000}"/>
    <cellStyle name="Zarez 6 6 2" xfId="38347" xr:uid="{00000000-0005-0000-0000-000093980000}"/>
    <cellStyle name="Zarez 6 6 2 2" xfId="38348" xr:uid="{00000000-0005-0000-0000-000094980000}"/>
    <cellStyle name="Zarez 6 6 2 2 2" xfId="38349" xr:uid="{00000000-0005-0000-0000-000095980000}"/>
    <cellStyle name="Zarez 6 6 2 3" xfId="38350" xr:uid="{00000000-0005-0000-0000-000096980000}"/>
    <cellStyle name="Zarez 6 6 2 3 2" xfId="38351" xr:uid="{00000000-0005-0000-0000-000097980000}"/>
    <cellStyle name="Zarez 6 6 2 4" xfId="38352" xr:uid="{00000000-0005-0000-0000-000098980000}"/>
    <cellStyle name="Zarez 6 6 2 5" xfId="38353" xr:uid="{00000000-0005-0000-0000-000099980000}"/>
    <cellStyle name="Zarez 6 6 3" xfId="38354" xr:uid="{00000000-0005-0000-0000-00009A980000}"/>
    <cellStyle name="Zarez 6 6 3 2" xfId="38355" xr:uid="{00000000-0005-0000-0000-00009B980000}"/>
    <cellStyle name="Zarez 6 6 3 2 2" xfId="38356" xr:uid="{00000000-0005-0000-0000-00009C980000}"/>
    <cellStyle name="Zarez 6 6 3 3" xfId="38357" xr:uid="{00000000-0005-0000-0000-00009D980000}"/>
    <cellStyle name="Zarez 6 6 3 3 2" xfId="38358" xr:uid="{00000000-0005-0000-0000-00009E980000}"/>
    <cellStyle name="Zarez 6 6 3 4" xfId="38359" xr:uid="{00000000-0005-0000-0000-00009F980000}"/>
    <cellStyle name="Zarez 6 6 3 5" xfId="38360" xr:uid="{00000000-0005-0000-0000-0000A0980000}"/>
    <cellStyle name="Zarez 6 6 4" xfId="38361" xr:uid="{00000000-0005-0000-0000-0000A1980000}"/>
    <cellStyle name="Zarez 6 6 4 2" xfId="38362" xr:uid="{00000000-0005-0000-0000-0000A2980000}"/>
    <cellStyle name="Zarez 6 6 4 2 2" xfId="38363" xr:uid="{00000000-0005-0000-0000-0000A3980000}"/>
    <cellStyle name="Zarez 6 6 4 3" xfId="38364" xr:uid="{00000000-0005-0000-0000-0000A4980000}"/>
    <cellStyle name="Zarez 6 6 4 3 2" xfId="38365" xr:uid="{00000000-0005-0000-0000-0000A5980000}"/>
    <cellStyle name="Zarez 6 6 4 4" xfId="38366" xr:uid="{00000000-0005-0000-0000-0000A6980000}"/>
    <cellStyle name="Zarez 6 6 4 5" xfId="38367" xr:uid="{00000000-0005-0000-0000-0000A7980000}"/>
    <cellStyle name="Zarez 6 6 5" xfId="38368" xr:uid="{00000000-0005-0000-0000-0000A8980000}"/>
    <cellStyle name="Zarez 6 6 5 2" xfId="38369" xr:uid="{00000000-0005-0000-0000-0000A9980000}"/>
    <cellStyle name="Zarez 6 6 5 2 2" xfId="38370" xr:uid="{00000000-0005-0000-0000-0000AA980000}"/>
    <cellStyle name="Zarez 6 6 5 3" xfId="38371" xr:uid="{00000000-0005-0000-0000-0000AB980000}"/>
    <cellStyle name="Zarez 6 6 5 3 2" xfId="38372" xr:uid="{00000000-0005-0000-0000-0000AC980000}"/>
    <cellStyle name="Zarez 6 6 5 4" xfId="38373" xr:uid="{00000000-0005-0000-0000-0000AD980000}"/>
    <cellStyle name="Zarez 6 6 5 5" xfId="38374" xr:uid="{00000000-0005-0000-0000-0000AE980000}"/>
    <cellStyle name="Zarez 6 6 6" xfId="38375" xr:uid="{00000000-0005-0000-0000-0000AF980000}"/>
    <cellStyle name="Zarez 6 6 6 2" xfId="38376" xr:uid="{00000000-0005-0000-0000-0000B0980000}"/>
    <cellStyle name="Zarez 6 6 6 2 2" xfId="38377" xr:uid="{00000000-0005-0000-0000-0000B1980000}"/>
    <cellStyle name="Zarez 6 6 6 3" xfId="38378" xr:uid="{00000000-0005-0000-0000-0000B2980000}"/>
    <cellStyle name="Zarez 6 6 6 3 2" xfId="38379" xr:uid="{00000000-0005-0000-0000-0000B3980000}"/>
    <cellStyle name="Zarez 6 6 6 4" xfId="38380" xr:uid="{00000000-0005-0000-0000-0000B4980000}"/>
    <cellStyle name="Zarez 6 6 7" xfId="38381" xr:uid="{00000000-0005-0000-0000-0000B5980000}"/>
    <cellStyle name="Zarez 6 6 7 2" xfId="38382" xr:uid="{00000000-0005-0000-0000-0000B6980000}"/>
    <cellStyle name="Zarez 6 6 7 2 2" xfId="38383" xr:uid="{00000000-0005-0000-0000-0000B7980000}"/>
    <cellStyle name="Zarez 6 6 7 3" xfId="38384" xr:uid="{00000000-0005-0000-0000-0000B8980000}"/>
    <cellStyle name="Zarez 6 6 7 3 2" xfId="38385" xr:uid="{00000000-0005-0000-0000-0000B9980000}"/>
    <cellStyle name="Zarez 6 6 7 4" xfId="38386" xr:uid="{00000000-0005-0000-0000-0000BA980000}"/>
    <cellStyle name="Zarez 6 6 8" xfId="38387" xr:uid="{00000000-0005-0000-0000-0000BB980000}"/>
    <cellStyle name="Zarez 6 6 8 2" xfId="38388" xr:uid="{00000000-0005-0000-0000-0000BC980000}"/>
    <cellStyle name="Zarez 6 6 9" xfId="38389" xr:uid="{00000000-0005-0000-0000-0000BD980000}"/>
    <cellStyle name="Zarez 6 6 9 2" xfId="38390" xr:uid="{00000000-0005-0000-0000-0000BE980000}"/>
    <cellStyle name="Zarez 6 7" xfId="38391" xr:uid="{00000000-0005-0000-0000-0000BF980000}"/>
    <cellStyle name="Zarez 6 7 10" xfId="38392" xr:uid="{00000000-0005-0000-0000-0000C0980000}"/>
    <cellStyle name="Zarez 6 7 11" xfId="38393" xr:uid="{00000000-0005-0000-0000-0000C1980000}"/>
    <cellStyle name="Zarez 6 7 2" xfId="38394" xr:uid="{00000000-0005-0000-0000-0000C2980000}"/>
    <cellStyle name="Zarez 6 7 2 2" xfId="38395" xr:uid="{00000000-0005-0000-0000-0000C3980000}"/>
    <cellStyle name="Zarez 6 7 2 2 2" xfId="38396" xr:uid="{00000000-0005-0000-0000-0000C4980000}"/>
    <cellStyle name="Zarez 6 7 2 3" xfId="38397" xr:uid="{00000000-0005-0000-0000-0000C5980000}"/>
    <cellStyle name="Zarez 6 7 2 3 2" xfId="38398" xr:uid="{00000000-0005-0000-0000-0000C6980000}"/>
    <cellStyle name="Zarez 6 7 2 4" xfId="38399" xr:uid="{00000000-0005-0000-0000-0000C7980000}"/>
    <cellStyle name="Zarez 6 7 2 5" xfId="38400" xr:uid="{00000000-0005-0000-0000-0000C8980000}"/>
    <cellStyle name="Zarez 6 7 3" xfId="38401" xr:uid="{00000000-0005-0000-0000-0000C9980000}"/>
    <cellStyle name="Zarez 6 7 3 2" xfId="38402" xr:uid="{00000000-0005-0000-0000-0000CA980000}"/>
    <cellStyle name="Zarez 6 7 3 2 2" xfId="38403" xr:uid="{00000000-0005-0000-0000-0000CB980000}"/>
    <cellStyle name="Zarez 6 7 3 3" xfId="38404" xr:uid="{00000000-0005-0000-0000-0000CC980000}"/>
    <cellStyle name="Zarez 6 7 3 3 2" xfId="38405" xr:uid="{00000000-0005-0000-0000-0000CD980000}"/>
    <cellStyle name="Zarez 6 7 3 4" xfId="38406" xr:uid="{00000000-0005-0000-0000-0000CE980000}"/>
    <cellStyle name="Zarez 6 7 3 5" xfId="38407" xr:uid="{00000000-0005-0000-0000-0000CF980000}"/>
    <cellStyle name="Zarez 6 7 4" xfId="38408" xr:uid="{00000000-0005-0000-0000-0000D0980000}"/>
    <cellStyle name="Zarez 6 7 4 2" xfId="38409" xr:uid="{00000000-0005-0000-0000-0000D1980000}"/>
    <cellStyle name="Zarez 6 7 4 2 2" xfId="38410" xr:uid="{00000000-0005-0000-0000-0000D2980000}"/>
    <cellStyle name="Zarez 6 7 4 3" xfId="38411" xr:uid="{00000000-0005-0000-0000-0000D3980000}"/>
    <cellStyle name="Zarez 6 7 4 3 2" xfId="38412" xr:uid="{00000000-0005-0000-0000-0000D4980000}"/>
    <cellStyle name="Zarez 6 7 4 4" xfId="38413" xr:uid="{00000000-0005-0000-0000-0000D5980000}"/>
    <cellStyle name="Zarez 6 7 4 5" xfId="38414" xr:uid="{00000000-0005-0000-0000-0000D6980000}"/>
    <cellStyle name="Zarez 6 7 5" xfId="38415" xr:uid="{00000000-0005-0000-0000-0000D7980000}"/>
    <cellStyle name="Zarez 6 7 5 2" xfId="38416" xr:uid="{00000000-0005-0000-0000-0000D8980000}"/>
    <cellStyle name="Zarez 6 7 5 2 2" xfId="38417" xr:uid="{00000000-0005-0000-0000-0000D9980000}"/>
    <cellStyle name="Zarez 6 7 5 3" xfId="38418" xr:uid="{00000000-0005-0000-0000-0000DA980000}"/>
    <cellStyle name="Zarez 6 7 5 3 2" xfId="38419" xr:uid="{00000000-0005-0000-0000-0000DB980000}"/>
    <cellStyle name="Zarez 6 7 5 4" xfId="38420" xr:uid="{00000000-0005-0000-0000-0000DC980000}"/>
    <cellStyle name="Zarez 6 7 5 5" xfId="38421" xr:uid="{00000000-0005-0000-0000-0000DD980000}"/>
    <cellStyle name="Zarez 6 7 6" xfId="38422" xr:uid="{00000000-0005-0000-0000-0000DE980000}"/>
    <cellStyle name="Zarez 6 7 6 2" xfId="38423" xr:uid="{00000000-0005-0000-0000-0000DF980000}"/>
    <cellStyle name="Zarez 6 7 6 2 2" xfId="38424" xr:uid="{00000000-0005-0000-0000-0000E0980000}"/>
    <cellStyle name="Zarez 6 7 6 3" xfId="38425" xr:uid="{00000000-0005-0000-0000-0000E1980000}"/>
    <cellStyle name="Zarez 6 7 6 3 2" xfId="38426" xr:uid="{00000000-0005-0000-0000-0000E2980000}"/>
    <cellStyle name="Zarez 6 7 6 4" xfId="38427" xr:uid="{00000000-0005-0000-0000-0000E3980000}"/>
    <cellStyle name="Zarez 6 7 7" xfId="38428" xr:uid="{00000000-0005-0000-0000-0000E4980000}"/>
    <cellStyle name="Zarez 6 7 7 2" xfId="38429" xr:uid="{00000000-0005-0000-0000-0000E5980000}"/>
    <cellStyle name="Zarez 6 7 7 2 2" xfId="38430" xr:uid="{00000000-0005-0000-0000-0000E6980000}"/>
    <cellStyle name="Zarez 6 7 7 3" xfId="38431" xr:uid="{00000000-0005-0000-0000-0000E7980000}"/>
    <cellStyle name="Zarez 6 7 7 3 2" xfId="38432" xr:uid="{00000000-0005-0000-0000-0000E8980000}"/>
    <cellStyle name="Zarez 6 7 7 4" xfId="38433" xr:uid="{00000000-0005-0000-0000-0000E9980000}"/>
    <cellStyle name="Zarez 6 7 8" xfId="38434" xr:uid="{00000000-0005-0000-0000-0000EA980000}"/>
    <cellStyle name="Zarez 6 7 8 2" xfId="38435" xr:uid="{00000000-0005-0000-0000-0000EB980000}"/>
    <cellStyle name="Zarez 6 7 9" xfId="38436" xr:uid="{00000000-0005-0000-0000-0000EC980000}"/>
    <cellStyle name="Zarez 6 7 9 2" xfId="38437" xr:uid="{00000000-0005-0000-0000-0000ED980000}"/>
    <cellStyle name="Zarez 6 8" xfId="38438" xr:uid="{00000000-0005-0000-0000-0000EE980000}"/>
    <cellStyle name="Zarez 6 8 2" xfId="38439" xr:uid="{00000000-0005-0000-0000-0000EF980000}"/>
    <cellStyle name="Zarez 6 8 2 2" xfId="38440" xr:uid="{00000000-0005-0000-0000-0000F0980000}"/>
    <cellStyle name="Zarez 6 8 3" xfId="38441" xr:uid="{00000000-0005-0000-0000-0000F1980000}"/>
    <cellStyle name="Zarez 6 8 3 2" xfId="38442" xr:uid="{00000000-0005-0000-0000-0000F2980000}"/>
    <cellStyle name="Zarez 6 8 4" xfId="38443" xr:uid="{00000000-0005-0000-0000-0000F3980000}"/>
    <cellStyle name="Zarez 6 8 5" xfId="38444" xr:uid="{00000000-0005-0000-0000-0000F4980000}"/>
    <cellStyle name="Zarez 6 9" xfId="38445" xr:uid="{00000000-0005-0000-0000-0000F5980000}"/>
    <cellStyle name="Zarez 6 9 2" xfId="38446" xr:uid="{00000000-0005-0000-0000-0000F6980000}"/>
    <cellStyle name="Zarez 6 9 2 2" xfId="38447" xr:uid="{00000000-0005-0000-0000-0000F7980000}"/>
    <cellStyle name="Zarez 6 9 3" xfId="38448" xr:uid="{00000000-0005-0000-0000-0000F8980000}"/>
    <cellStyle name="Zarez 6 9 3 2" xfId="38449" xr:uid="{00000000-0005-0000-0000-0000F9980000}"/>
    <cellStyle name="Zarez 6 9 4" xfId="38450" xr:uid="{00000000-0005-0000-0000-0000FA980000}"/>
    <cellStyle name="Zarez 6 9 5" xfId="38451" xr:uid="{00000000-0005-0000-0000-0000FB980000}"/>
    <cellStyle name="Zarez 7" xfId="38452" xr:uid="{00000000-0005-0000-0000-0000FC980000}"/>
    <cellStyle name="Zarez 7 2" xfId="38453" xr:uid="{00000000-0005-0000-0000-0000FD980000}"/>
    <cellStyle name="Zarez 7 2 2" xfId="38454" xr:uid="{00000000-0005-0000-0000-0000FE980000}"/>
    <cellStyle name="Zarez 7 3" xfId="38455" xr:uid="{00000000-0005-0000-0000-0000FF980000}"/>
    <cellStyle name="Zarez 7 3 2" xfId="38456" xr:uid="{00000000-0005-0000-0000-000000990000}"/>
    <cellStyle name="Zarez 7 4" xfId="38457" xr:uid="{00000000-0005-0000-0000-000001990000}"/>
    <cellStyle name="Zarez 9" xfId="38458" xr:uid="{00000000-0005-0000-0000-000002990000}"/>
    <cellStyle name="Zarez 9 10" xfId="38459" xr:uid="{00000000-0005-0000-0000-000003990000}"/>
    <cellStyle name="Zarez 9 10 10" xfId="38460" xr:uid="{00000000-0005-0000-0000-000004990000}"/>
    <cellStyle name="Zarez 9 10 11" xfId="38461" xr:uid="{00000000-0005-0000-0000-000005990000}"/>
    <cellStyle name="Zarez 9 10 2" xfId="38462" xr:uid="{00000000-0005-0000-0000-000006990000}"/>
    <cellStyle name="Zarez 9 10 2 2" xfId="38463" xr:uid="{00000000-0005-0000-0000-000007990000}"/>
    <cellStyle name="Zarez 9 10 2 2 2" xfId="38464" xr:uid="{00000000-0005-0000-0000-000008990000}"/>
    <cellStyle name="Zarez 9 10 2 3" xfId="38465" xr:uid="{00000000-0005-0000-0000-000009990000}"/>
    <cellStyle name="Zarez 9 10 2 3 2" xfId="38466" xr:uid="{00000000-0005-0000-0000-00000A990000}"/>
    <cellStyle name="Zarez 9 10 2 4" xfId="38467" xr:uid="{00000000-0005-0000-0000-00000B990000}"/>
    <cellStyle name="Zarez 9 10 2 5" xfId="38468" xr:uid="{00000000-0005-0000-0000-00000C990000}"/>
    <cellStyle name="Zarez 9 10 3" xfId="38469" xr:uid="{00000000-0005-0000-0000-00000D990000}"/>
    <cellStyle name="Zarez 9 10 3 2" xfId="38470" xr:uid="{00000000-0005-0000-0000-00000E990000}"/>
    <cellStyle name="Zarez 9 10 3 2 2" xfId="38471" xr:uid="{00000000-0005-0000-0000-00000F990000}"/>
    <cellStyle name="Zarez 9 10 3 3" xfId="38472" xr:uid="{00000000-0005-0000-0000-000010990000}"/>
    <cellStyle name="Zarez 9 10 3 3 2" xfId="38473" xr:uid="{00000000-0005-0000-0000-000011990000}"/>
    <cellStyle name="Zarez 9 10 3 4" xfId="38474" xr:uid="{00000000-0005-0000-0000-000012990000}"/>
    <cellStyle name="Zarez 9 10 3 5" xfId="38475" xr:uid="{00000000-0005-0000-0000-000013990000}"/>
    <cellStyle name="Zarez 9 10 4" xfId="38476" xr:uid="{00000000-0005-0000-0000-000014990000}"/>
    <cellStyle name="Zarez 9 10 4 2" xfId="38477" xr:uid="{00000000-0005-0000-0000-000015990000}"/>
    <cellStyle name="Zarez 9 10 4 2 2" xfId="38478" xr:uid="{00000000-0005-0000-0000-000016990000}"/>
    <cellStyle name="Zarez 9 10 4 3" xfId="38479" xr:uid="{00000000-0005-0000-0000-000017990000}"/>
    <cellStyle name="Zarez 9 10 4 3 2" xfId="38480" xr:uid="{00000000-0005-0000-0000-000018990000}"/>
    <cellStyle name="Zarez 9 10 4 4" xfId="38481" xr:uid="{00000000-0005-0000-0000-000019990000}"/>
    <cellStyle name="Zarez 9 10 4 5" xfId="38482" xr:uid="{00000000-0005-0000-0000-00001A990000}"/>
    <cellStyle name="Zarez 9 10 5" xfId="38483" xr:uid="{00000000-0005-0000-0000-00001B990000}"/>
    <cellStyle name="Zarez 9 10 5 2" xfId="38484" xr:uid="{00000000-0005-0000-0000-00001C990000}"/>
    <cellStyle name="Zarez 9 10 5 2 2" xfId="38485" xr:uid="{00000000-0005-0000-0000-00001D990000}"/>
    <cellStyle name="Zarez 9 10 5 3" xfId="38486" xr:uid="{00000000-0005-0000-0000-00001E990000}"/>
    <cellStyle name="Zarez 9 10 5 3 2" xfId="38487" xr:uid="{00000000-0005-0000-0000-00001F990000}"/>
    <cellStyle name="Zarez 9 10 5 4" xfId="38488" xr:uid="{00000000-0005-0000-0000-000020990000}"/>
    <cellStyle name="Zarez 9 10 5 5" xfId="38489" xr:uid="{00000000-0005-0000-0000-000021990000}"/>
    <cellStyle name="Zarez 9 10 6" xfId="38490" xr:uid="{00000000-0005-0000-0000-000022990000}"/>
    <cellStyle name="Zarez 9 10 6 2" xfId="38491" xr:uid="{00000000-0005-0000-0000-000023990000}"/>
    <cellStyle name="Zarez 9 10 6 2 2" xfId="38492" xr:uid="{00000000-0005-0000-0000-000024990000}"/>
    <cellStyle name="Zarez 9 10 6 3" xfId="38493" xr:uid="{00000000-0005-0000-0000-000025990000}"/>
    <cellStyle name="Zarez 9 10 6 3 2" xfId="38494" xr:uid="{00000000-0005-0000-0000-000026990000}"/>
    <cellStyle name="Zarez 9 10 6 4" xfId="38495" xr:uid="{00000000-0005-0000-0000-000027990000}"/>
    <cellStyle name="Zarez 9 10 7" xfId="38496" xr:uid="{00000000-0005-0000-0000-000028990000}"/>
    <cellStyle name="Zarez 9 10 7 2" xfId="38497" xr:uid="{00000000-0005-0000-0000-000029990000}"/>
    <cellStyle name="Zarez 9 10 7 2 2" xfId="38498" xr:uid="{00000000-0005-0000-0000-00002A990000}"/>
    <cellStyle name="Zarez 9 10 7 3" xfId="38499" xr:uid="{00000000-0005-0000-0000-00002B990000}"/>
    <cellStyle name="Zarez 9 10 7 3 2" xfId="38500" xr:uid="{00000000-0005-0000-0000-00002C990000}"/>
    <cellStyle name="Zarez 9 10 7 4" xfId="38501" xr:uid="{00000000-0005-0000-0000-00002D990000}"/>
    <cellStyle name="Zarez 9 10 8" xfId="38502" xr:uid="{00000000-0005-0000-0000-00002E990000}"/>
    <cellStyle name="Zarez 9 10 8 2" xfId="38503" xr:uid="{00000000-0005-0000-0000-00002F990000}"/>
    <cellStyle name="Zarez 9 10 9" xfId="38504" xr:uid="{00000000-0005-0000-0000-000030990000}"/>
    <cellStyle name="Zarez 9 10 9 2" xfId="38505" xr:uid="{00000000-0005-0000-0000-000031990000}"/>
    <cellStyle name="Zarez 9 11" xfId="38506" xr:uid="{00000000-0005-0000-0000-000032990000}"/>
    <cellStyle name="Zarez 9 11 10" xfId="38507" xr:uid="{00000000-0005-0000-0000-000033990000}"/>
    <cellStyle name="Zarez 9 11 11" xfId="38508" xr:uid="{00000000-0005-0000-0000-000034990000}"/>
    <cellStyle name="Zarez 9 11 2" xfId="38509" xr:uid="{00000000-0005-0000-0000-000035990000}"/>
    <cellStyle name="Zarez 9 11 2 2" xfId="38510" xr:uid="{00000000-0005-0000-0000-000036990000}"/>
    <cellStyle name="Zarez 9 11 2 2 2" xfId="38511" xr:uid="{00000000-0005-0000-0000-000037990000}"/>
    <cellStyle name="Zarez 9 11 2 3" xfId="38512" xr:uid="{00000000-0005-0000-0000-000038990000}"/>
    <cellStyle name="Zarez 9 11 2 3 2" xfId="38513" xr:uid="{00000000-0005-0000-0000-000039990000}"/>
    <cellStyle name="Zarez 9 11 2 4" xfId="38514" xr:uid="{00000000-0005-0000-0000-00003A990000}"/>
    <cellStyle name="Zarez 9 11 2 5" xfId="38515" xr:uid="{00000000-0005-0000-0000-00003B990000}"/>
    <cellStyle name="Zarez 9 11 3" xfId="38516" xr:uid="{00000000-0005-0000-0000-00003C990000}"/>
    <cellStyle name="Zarez 9 11 3 2" xfId="38517" xr:uid="{00000000-0005-0000-0000-00003D990000}"/>
    <cellStyle name="Zarez 9 11 3 2 2" xfId="38518" xr:uid="{00000000-0005-0000-0000-00003E990000}"/>
    <cellStyle name="Zarez 9 11 3 3" xfId="38519" xr:uid="{00000000-0005-0000-0000-00003F990000}"/>
    <cellStyle name="Zarez 9 11 3 3 2" xfId="38520" xr:uid="{00000000-0005-0000-0000-000040990000}"/>
    <cellStyle name="Zarez 9 11 3 4" xfId="38521" xr:uid="{00000000-0005-0000-0000-000041990000}"/>
    <cellStyle name="Zarez 9 11 3 5" xfId="38522" xr:uid="{00000000-0005-0000-0000-000042990000}"/>
    <cellStyle name="Zarez 9 11 4" xfId="38523" xr:uid="{00000000-0005-0000-0000-000043990000}"/>
    <cellStyle name="Zarez 9 11 4 2" xfId="38524" xr:uid="{00000000-0005-0000-0000-000044990000}"/>
    <cellStyle name="Zarez 9 11 4 2 2" xfId="38525" xr:uid="{00000000-0005-0000-0000-000045990000}"/>
    <cellStyle name="Zarez 9 11 4 3" xfId="38526" xr:uid="{00000000-0005-0000-0000-000046990000}"/>
    <cellStyle name="Zarez 9 11 4 3 2" xfId="38527" xr:uid="{00000000-0005-0000-0000-000047990000}"/>
    <cellStyle name="Zarez 9 11 4 4" xfId="38528" xr:uid="{00000000-0005-0000-0000-000048990000}"/>
    <cellStyle name="Zarez 9 11 4 5" xfId="38529" xr:uid="{00000000-0005-0000-0000-000049990000}"/>
    <cellStyle name="Zarez 9 11 5" xfId="38530" xr:uid="{00000000-0005-0000-0000-00004A990000}"/>
    <cellStyle name="Zarez 9 11 5 2" xfId="38531" xr:uid="{00000000-0005-0000-0000-00004B990000}"/>
    <cellStyle name="Zarez 9 11 5 2 2" xfId="38532" xr:uid="{00000000-0005-0000-0000-00004C990000}"/>
    <cellStyle name="Zarez 9 11 5 3" xfId="38533" xr:uid="{00000000-0005-0000-0000-00004D990000}"/>
    <cellStyle name="Zarez 9 11 5 3 2" xfId="38534" xr:uid="{00000000-0005-0000-0000-00004E990000}"/>
    <cellStyle name="Zarez 9 11 5 4" xfId="38535" xr:uid="{00000000-0005-0000-0000-00004F990000}"/>
    <cellStyle name="Zarez 9 11 5 5" xfId="38536" xr:uid="{00000000-0005-0000-0000-000050990000}"/>
    <cellStyle name="Zarez 9 11 6" xfId="38537" xr:uid="{00000000-0005-0000-0000-000051990000}"/>
    <cellStyle name="Zarez 9 11 6 2" xfId="38538" xr:uid="{00000000-0005-0000-0000-000052990000}"/>
    <cellStyle name="Zarez 9 11 6 2 2" xfId="38539" xr:uid="{00000000-0005-0000-0000-000053990000}"/>
    <cellStyle name="Zarez 9 11 6 3" xfId="38540" xr:uid="{00000000-0005-0000-0000-000054990000}"/>
    <cellStyle name="Zarez 9 11 6 3 2" xfId="38541" xr:uid="{00000000-0005-0000-0000-000055990000}"/>
    <cellStyle name="Zarez 9 11 6 4" xfId="38542" xr:uid="{00000000-0005-0000-0000-000056990000}"/>
    <cellStyle name="Zarez 9 11 7" xfId="38543" xr:uid="{00000000-0005-0000-0000-000057990000}"/>
    <cellStyle name="Zarez 9 11 7 2" xfId="38544" xr:uid="{00000000-0005-0000-0000-000058990000}"/>
    <cellStyle name="Zarez 9 11 7 2 2" xfId="38545" xr:uid="{00000000-0005-0000-0000-000059990000}"/>
    <cellStyle name="Zarez 9 11 7 3" xfId="38546" xr:uid="{00000000-0005-0000-0000-00005A990000}"/>
    <cellStyle name="Zarez 9 11 7 3 2" xfId="38547" xr:uid="{00000000-0005-0000-0000-00005B990000}"/>
    <cellStyle name="Zarez 9 11 7 4" xfId="38548" xr:uid="{00000000-0005-0000-0000-00005C990000}"/>
    <cellStyle name="Zarez 9 11 8" xfId="38549" xr:uid="{00000000-0005-0000-0000-00005D990000}"/>
    <cellStyle name="Zarez 9 11 8 2" xfId="38550" xr:uid="{00000000-0005-0000-0000-00005E990000}"/>
    <cellStyle name="Zarez 9 11 9" xfId="38551" xr:uid="{00000000-0005-0000-0000-00005F990000}"/>
    <cellStyle name="Zarez 9 11 9 2" xfId="38552" xr:uid="{00000000-0005-0000-0000-000060990000}"/>
    <cellStyle name="Zarez 9 12" xfId="38553" xr:uid="{00000000-0005-0000-0000-000061990000}"/>
    <cellStyle name="Zarez 9 12 10" xfId="38554" xr:uid="{00000000-0005-0000-0000-000062990000}"/>
    <cellStyle name="Zarez 9 12 11" xfId="38555" xr:uid="{00000000-0005-0000-0000-000063990000}"/>
    <cellStyle name="Zarez 9 12 2" xfId="38556" xr:uid="{00000000-0005-0000-0000-000064990000}"/>
    <cellStyle name="Zarez 9 12 2 2" xfId="38557" xr:uid="{00000000-0005-0000-0000-000065990000}"/>
    <cellStyle name="Zarez 9 12 2 2 2" xfId="38558" xr:uid="{00000000-0005-0000-0000-000066990000}"/>
    <cellStyle name="Zarez 9 12 2 3" xfId="38559" xr:uid="{00000000-0005-0000-0000-000067990000}"/>
    <cellStyle name="Zarez 9 12 2 3 2" xfId="38560" xr:uid="{00000000-0005-0000-0000-000068990000}"/>
    <cellStyle name="Zarez 9 12 2 4" xfId="38561" xr:uid="{00000000-0005-0000-0000-000069990000}"/>
    <cellStyle name="Zarez 9 12 2 5" xfId="38562" xr:uid="{00000000-0005-0000-0000-00006A990000}"/>
    <cellStyle name="Zarez 9 12 3" xfId="38563" xr:uid="{00000000-0005-0000-0000-00006B990000}"/>
    <cellStyle name="Zarez 9 12 3 2" xfId="38564" xr:uid="{00000000-0005-0000-0000-00006C990000}"/>
    <cellStyle name="Zarez 9 12 3 2 2" xfId="38565" xr:uid="{00000000-0005-0000-0000-00006D990000}"/>
    <cellStyle name="Zarez 9 12 3 3" xfId="38566" xr:uid="{00000000-0005-0000-0000-00006E990000}"/>
    <cellStyle name="Zarez 9 12 3 3 2" xfId="38567" xr:uid="{00000000-0005-0000-0000-00006F990000}"/>
    <cellStyle name="Zarez 9 12 3 4" xfId="38568" xr:uid="{00000000-0005-0000-0000-000070990000}"/>
    <cellStyle name="Zarez 9 12 3 5" xfId="38569" xr:uid="{00000000-0005-0000-0000-000071990000}"/>
    <cellStyle name="Zarez 9 12 4" xfId="38570" xr:uid="{00000000-0005-0000-0000-000072990000}"/>
    <cellStyle name="Zarez 9 12 4 2" xfId="38571" xr:uid="{00000000-0005-0000-0000-000073990000}"/>
    <cellStyle name="Zarez 9 12 4 2 2" xfId="38572" xr:uid="{00000000-0005-0000-0000-000074990000}"/>
    <cellStyle name="Zarez 9 12 4 3" xfId="38573" xr:uid="{00000000-0005-0000-0000-000075990000}"/>
    <cellStyle name="Zarez 9 12 4 3 2" xfId="38574" xr:uid="{00000000-0005-0000-0000-000076990000}"/>
    <cellStyle name="Zarez 9 12 4 4" xfId="38575" xr:uid="{00000000-0005-0000-0000-000077990000}"/>
    <cellStyle name="Zarez 9 12 4 5" xfId="38576" xr:uid="{00000000-0005-0000-0000-000078990000}"/>
    <cellStyle name="Zarez 9 12 5" xfId="38577" xr:uid="{00000000-0005-0000-0000-000079990000}"/>
    <cellStyle name="Zarez 9 12 5 2" xfId="38578" xr:uid="{00000000-0005-0000-0000-00007A990000}"/>
    <cellStyle name="Zarez 9 12 5 2 2" xfId="38579" xr:uid="{00000000-0005-0000-0000-00007B990000}"/>
    <cellStyle name="Zarez 9 12 5 3" xfId="38580" xr:uid="{00000000-0005-0000-0000-00007C990000}"/>
    <cellStyle name="Zarez 9 12 5 3 2" xfId="38581" xr:uid="{00000000-0005-0000-0000-00007D990000}"/>
    <cellStyle name="Zarez 9 12 5 4" xfId="38582" xr:uid="{00000000-0005-0000-0000-00007E990000}"/>
    <cellStyle name="Zarez 9 12 5 5" xfId="38583" xr:uid="{00000000-0005-0000-0000-00007F990000}"/>
    <cellStyle name="Zarez 9 12 6" xfId="38584" xr:uid="{00000000-0005-0000-0000-000080990000}"/>
    <cellStyle name="Zarez 9 12 6 2" xfId="38585" xr:uid="{00000000-0005-0000-0000-000081990000}"/>
    <cellStyle name="Zarez 9 12 6 2 2" xfId="38586" xr:uid="{00000000-0005-0000-0000-000082990000}"/>
    <cellStyle name="Zarez 9 12 6 3" xfId="38587" xr:uid="{00000000-0005-0000-0000-000083990000}"/>
    <cellStyle name="Zarez 9 12 6 3 2" xfId="38588" xr:uid="{00000000-0005-0000-0000-000084990000}"/>
    <cellStyle name="Zarez 9 12 6 4" xfId="38589" xr:uid="{00000000-0005-0000-0000-000085990000}"/>
    <cellStyle name="Zarez 9 12 7" xfId="38590" xr:uid="{00000000-0005-0000-0000-000086990000}"/>
    <cellStyle name="Zarez 9 12 7 2" xfId="38591" xr:uid="{00000000-0005-0000-0000-000087990000}"/>
    <cellStyle name="Zarez 9 12 7 2 2" xfId="38592" xr:uid="{00000000-0005-0000-0000-000088990000}"/>
    <cellStyle name="Zarez 9 12 7 3" xfId="38593" xr:uid="{00000000-0005-0000-0000-000089990000}"/>
    <cellStyle name="Zarez 9 12 7 3 2" xfId="38594" xr:uid="{00000000-0005-0000-0000-00008A990000}"/>
    <cellStyle name="Zarez 9 12 7 4" xfId="38595" xr:uid="{00000000-0005-0000-0000-00008B990000}"/>
    <cellStyle name="Zarez 9 12 8" xfId="38596" xr:uid="{00000000-0005-0000-0000-00008C990000}"/>
    <cellStyle name="Zarez 9 12 8 2" xfId="38597" xr:uid="{00000000-0005-0000-0000-00008D990000}"/>
    <cellStyle name="Zarez 9 12 9" xfId="38598" xr:uid="{00000000-0005-0000-0000-00008E990000}"/>
    <cellStyle name="Zarez 9 12 9 2" xfId="38599" xr:uid="{00000000-0005-0000-0000-00008F990000}"/>
    <cellStyle name="Zarez 9 13" xfId="38600" xr:uid="{00000000-0005-0000-0000-000090990000}"/>
    <cellStyle name="Zarez 9 13 2" xfId="38601" xr:uid="{00000000-0005-0000-0000-000091990000}"/>
    <cellStyle name="Zarez 9 13 2 2" xfId="38602" xr:uid="{00000000-0005-0000-0000-000092990000}"/>
    <cellStyle name="Zarez 9 13 3" xfId="38603" xr:uid="{00000000-0005-0000-0000-000093990000}"/>
    <cellStyle name="Zarez 9 13 3 2" xfId="38604" xr:uid="{00000000-0005-0000-0000-000094990000}"/>
    <cellStyle name="Zarez 9 13 4" xfId="38605" xr:uid="{00000000-0005-0000-0000-000095990000}"/>
    <cellStyle name="Zarez 9 13 5" xfId="38606" xr:uid="{00000000-0005-0000-0000-000096990000}"/>
    <cellStyle name="Zarez 9 14" xfId="38607" xr:uid="{00000000-0005-0000-0000-000097990000}"/>
    <cellStyle name="Zarez 9 14 2" xfId="38608" xr:uid="{00000000-0005-0000-0000-000098990000}"/>
    <cellStyle name="Zarez 9 14 2 2" xfId="38609" xr:uid="{00000000-0005-0000-0000-000099990000}"/>
    <cellStyle name="Zarez 9 14 3" xfId="38610" xr:uid="{00000000-0005-0000-0000-00009A990000}"/>
    <cellStyle name="Zarez 9 14 3 2" xfId="38611" xr:uid="{00000000-0005-0000-0000-00009B990000}"/>
    <cellStyle name="Zarez 9 14 4" xfId="38612" xr:uid="{00000000-0005-0000-0000-00009C990000}"/>
    <cellStyle name="Zarez 9 14 5" xfId="38613" xr:uid="{00000000-0005-0000-0000-00009D990000}"/>
    <cellStyle name="Zarez 9 15" xfId="38614" xr:uid="{00000000-0005-0000-0000-00009E990000}"/>
    <cellStyle name="Zarez 9 15 2" xfId="38615" xr:uid="{00000000-0005-0000-0000-00009F990000}"/>
    <cellStyle name="Zarez 9 15 2 2" xfId="38616" xr:uid="{00000000-0005-0000-0000-0000A0990000}"/>
    <cellStyle name="Zarez 9 15 3" xfId="38617" xr:uid="{00000000-0005-0000-0000-0000A1990000}"/>
    <cellStyle name="Zarez 9 15 3 2" xfId="38618" xr:uid="{00000000-0005-0000-0000-0000A2990000}"/>
    <cellStyle name="Zarez 9 15 4" xfId="38619" xr:uid="{00000000-0005-0000-0000-0000A3990000}"/>
    <cellStyle name="Zarez 9 15 5" xfId="38620" xr:uid="{00000000-0005-0000-0000-0000A4990000}"/>
    <cellStyle name="Zarez 9 16" xfId="38621" xr:uid="{00000000-0005-0000-0000-0000A5990000}"/>
    <cellStyle name="Zarez 9 16 2" xfId="38622" xr:uid="{00000000-0005-0000-0000-0000A6990000}"/>
    <cellStyle name="Zarez 9 16 2 2" xfId="38623" xr:uid="{00000000-0005-0000-0000-0000A7990000}"/>
    <cellStyle name="Zarez 9 16 3" xfId="38624" xr:uid="{00000000-0005-0000-0000-0000A8990000}"/>
    <cellStyle name="Zarez 9 16 3 2" xfId="38625" xr:uid="{00000000-0005-0000-0000-0000A9990000}"/>
    <cellStyle name="Zarez 9 16 4" xfId="38626" xr:uid="{00000000-0005-0000-0000-0000AA990000}"/>
    <cellStyle name="Zarez 9 16 5" xfId="38627" xr:uid="{00000000-0005-0000-0000-0000AB990000}"/>
    <cellStyle name="Zarez 9 17" xfId="38628" xr:uid="{00000000-0005-0000-0000-0000AC990000}"/>
    <cellStyle name="Zarez 9 17 2" xfId="38629" xr:uid="{00000000-0005-0000-0000-0000AD990000}"/>
    <cellStyle name="Zarez 9 17 2 2" xfId="38630" xr:uid="{00000000-0005-0000-0000-0000AE990000}"/>
    <cellStyle name="Zarez 9 17 3" xfId="38631" xr:uid="{00000000-0005-0000-0000-0000AF990000}"/>
    <cellStyle name="Zarez 9 17 3 2" xfId="38632" xr:uid="{00000000-0005-0000-0000-0000B0990000}"/>
    <cellStyle name="Zarez 9 17 4" xfId="38633" xr:uid="{00000000-0005-0000-0000-0000B1990000}"/>
    <cellStyle name="Zarez 9 18" xfId="38634" xr:uid="{00000000-0005-0000-0000-0000B2990000}"/>
    <cellStyle name="Zarez 9 18 2" xfId="38635" xr:uid="{00000000-0005-0000-0000-0000B3990000}"/>
    <cellStyle name="Zarez 9 18 2 2" xfId="38636" xr:uid="{00000000-0005-0000-0000-0000B4990000}"/>
    <cellStyle name="Zarez 9 18 3" xfId="38637" xr:uid="{00000000-0005-0000-0000-0000B5990000}"/>
    <cellStyle name="Zarez 9 18 3 2" xfId="38638" xr:uid="{00000000-0005-0000-0000-0000B6990000}"/>
    <cellStyle name="Zarez 9 18 4" xfId="38639" xr:uid="{00000000-0005-0000-0000-0000B7990000}"/>
    <cellStyle name="Zarez 9 19" xfId="38640" xr:uid="{00000000-0005-0000-0000-0000B8990000}"/>
    <cellStyle name="Zarez 9 19 2" xfId="38641" xr:uid="{00000000-0005-0000-0000-0000B9990000}"/>
    <cellStyle name="Zarez 9 19 2 2" xfId="38642" xr:uid="{00000000-0005-0000-0000-0000BA990000}"/>
    <cellStyle name="Zarez 9 19 3" xfId="38643" xr:uid="{00000000-0005-0000-0000-0000BB990000}"/>
    <cellStyle name="Zarez 9 2" xfId="38644" xr:uid="{00000000-0005-0000-0000-0000BC990000}"/>
    <cellStyle name="Zarez 9 2 10" xfId="38645" xr:uid="{00000000-0005-0000-0000-0000BD990000}"/>
    <cellStyle name="Zarez 9 2 10 2" xfId="38646" xr:uid="{00000000-0005-0000-0000-0000BE990000}"/>
    <cellStyle name="Zarez 9 2 10 2 2" xfId="38647" xr:uid="{00000000-0005-0000-0000-0000BF990000}"/>
    <cellStyle name="Zarez 9 2 10 3" xfId="38648" xr:uid="{00000000-0005-0000-0000-0000C0990000}"/>
    <cellStyle name="Zarez 9 2 11" xfId="38649" xr:uid="{00000000-0005-0000-0000-0000C1990000}"/>
    <cellStyle name="Zarez 9 2 11 2" xfId="38650" xr:uid="{00000000-0005-0000-0000-0000C2990000}"/>
    <cellStyle name="Zarez 9 2 11 2 2" xfId="38651" xr:uid="{00000000-0005-0000-0000-0000C3990000}"/>
    <cellStyle name="Zarez 9 2 11 3" xfId="38652" xr:uid="{00000000-0005-0000-0000-0000C4990000}"/>
    <cellStyle name="Zarez 9 2 12" xfId="38653" xr:uid="{00000000-0005-0000-0000-0000C5990000}"/>
    <cellStyle name="Zarez 9 2 12 2" xfId="38654" xr:uid="{00000000-0005-0000-0000-0000C6990000}"/>
    <cellStyle name="Zarez 9 2 13" xfId="38655" xr:uid="{00000000-0005-0000-0000-0000C7990000}"/>
    <cellStyle name="Zarez 9 2 13 2" xfId="38656" xr:uid="{00000000-0005-0000-0000-0000C8990000}"/>
    <cellStyle name="Zarez 9 2 14" xfId="38657" xr:uid="{00000000-0005-0000-0000-0000C9990000}"/>
    <cellStyle name="Zarez 9 2 15" xfId="38658" xr:uid="{00000000-0005-0000-0000-0000CA990000}"/>
    <cellStyle name="Zarez 9 2 2" xfId="38659" xr:uid="{00000000-0005-0000-0000-0000CB990000}"/>
    <cellStyle name="Zarez 9 2 2 10" xfId="38660" xr:uid="{00000000-0005-0000-0000-0000CC990000}"/>
    <cellStyle name="Zarez 9 2 2 11" xfId="38661" xr:uid="{00000000-0005-0000-0000-0000CD990000}"/>
    <cellStyle name="Zarez 9 2 2 2" xfId="38662" xr:uid="{00000000-0005-0000-0000-0000CE990000}"/>
    <cellStyle name="Zarez 9 2 2 2 2" xfId="38663" xr:uid="{00000000-0005-0000-0000-0000CF990000}"/>
    <cellStyle name="Zarez 9 2 2 2 2 2" xfId="38664" xr:uid="{00000000-0005-0000-0000-0000D0990000}"/>
    <cellStyle name="Zarez 9 2 2 2 3" xfId="38665" xr:uid="{00000000-0005-0000-0000-0000D1990000}"/>
    <cellStyle name="Zarez 9 2 2 2 3 2" xfId="38666" xr:uid="{00000000-0005-0000-0000-0000D2990000}"/>
    <cellStyle name="Zarez 9 2 2 2 4" xfId="38667" xr:uid="{00000000-0005-0000-0000-0000D3990000}"/>
    <cellStyle name="Zarez 9 2 2 2 5" xfId="38668" xr:uid="{00000000-0005-0000-0000-0000D4990000}"/>
    <cellStyle name="Zarez 9 2 2 3" xfId="38669" xr:uid="{00000000-0005-0000-0000-0000D5990000}"/>
    <cellStyle name="Zarez 9 2 2 3 2" xfId="38670" xr:uid="{00000000-0005-0000-0000-0000D6990000}"/>
    <cellStyle name="Zarez 9 2 2 3 2 2" xfId="38671" xr:uid="{00000000-0005-0000-0000-0000D7990000}"/>
    <cellStyle name="Zarez 9 2 2 3 3" xfId="38672" xr:uid="{00000000-0005-0000-0000-0000D8990000}"/>
    <cellStyle name="Zarez 9 2 2 3 3 2" xfId="38673" xr:uid="{00000000-0005-0000-0000-0000D9990000}"/>
    <cellStyle name="Zarez 9 2 2 3 4" xfId="38674" xr:uid="{00000000-0005-0000-0000-0000DA990000}"/>
    <cellStyle name="Zarez 9 2 2 3 5" xfId="38675" xr:uid="{00000000-0005-0000-0000-0000DB990000}"/>
    <cellStyle name="Zarez 9 2 2 4" xfId="38676" xr:uid="{00000000-0005-0000-0000-0000DC990000}"/>
    <cellStyle name="Zarez 9 2 2 4 2" xfId="38677" xr:uid="{00000000-0005-0000-0000-0000DD990000}"/>
    <cellStyle name="Zarez 9 2 2 4 2 2" xfId="38678" xr:uid="{00000000-0005-0000-0000-0000DE990000}"/>
    <cellStyle name="Zarez 9 2 2 4 3" xfId="38679" xr:uid="{00000000-0005-0000-0000-0000DF990000}"/>
    <cellStyle name="Zarez 9 2 2 4 3 2" xfId="38680" xr:uid="{00000000-0005-0000-0000-0000E0990000}"/>
    <cellStyle name="Zarez 9 2 2 4 4" xfId="38681" xr:uid="{00000000-0005-0000-0000-0000E1990000}"/>
    <cellStyle name="Zarez 9 2 2 4 5" xfId="38682" xr:uid="{00000000-0005-0000-0000-0000E2990000}"/>
    <cellStyle name="Zarez 9 2 2 5" xfId="38683" xr:uid="{00000000-0005-0000-0000-0000E3990000}"/>
    <cellStyle name="Zarez 9 2 2 5 2" xfId="38684" xr:uid="{00000000-0005-0000-0000-0000E4990000}"/>
    <cellStyle name="Zarez 9 2 2 5 2 2" xfId="38685" xr:uid="{00000000-0005-0000-0000-0000E5990000}"/>
    <cellStyle name="Zarez 9 2 2 5 3" xfId="38686" xr:uid="{00000000-0005-0000-0000-0000E6990000}"/>
    <cellStyle name="Zarez 9 2 2 5 3 2" xfId="38687" xr:uid="{00000000-0005-0000-0000-0000E7990000}"/>
    <cellStyle name="Zarez 9 2 2 5 4" xfId="38688" xr:uid="{00000000-0005-0000-0000-0000E8990000}"/>
    <cellStyle name="Zarez 9 2 2 5 5" xfId="38689" xr:uid="{00000000-0005-0000-0000-0000E9990000}"/>
    <cellStyle name="Zarez 9 2 2 6" xfId="38690" xr:uid="{00000000-0005-0000-0000-0000EA990000}"/>
    <cellStyle name="Zarez 9 2 2 6 2" xfId="38691" xr:uid="{00000000-0005-0000-0000-0000EB990000}"/>
    <cellStyle name="Zarez 9 2 2 6 2 2" xfId="38692" xr:uid="{00000000-0005-0000-0000-0000EC990000}"/>
    <cellStyle name="Zarez 9 2 2 6 3" xfId="38693" xr:uid="{00000000-0005-0000-0000-0000ED990000}"/>
    <cellStyle name="Zarez 9 2 2 6 3 2" xfId="38694" xr:uid="{00000000-0005-0000-0000-0000EE990000}"/>
    <cellStyle name="Zarez 9 2 2 6 4" xfId="38695" xr:uid="{00000000-0005-0000-0000-0000EF990000}"/>
    <cellStyle name="Zarez 9 2 2 7" xfId="38696" xr:uid="{00000000-0005-0000-0000-0000F0990000}"/>
    <cellStyle name="Zarez 9 2 2 7 2" xfId="38697" xr:uid="{00000000-0005-0000-0000-0000F1990000}"/>
    <cellStyle name="Zarez 9 2 2 7 2 2" xfId="38698" xr:uid="{00000000-0005-0000-0000-0000F2990000}"/>
    <cellStyle name="Zarez 9 2 2 7 3" xfId="38699" xr:uid="{00000000-0005-0000-0000-0000F3990000}"/>
    <cellStyle name="Zarez 9 2 2 7 3 2" xfId="38700" xr:uid="{00000000-0005-0000-0000-0000F4990000}"/>
    <cellStyle name="Zarez 9 2 2 7 4" xfId="38701" xr:uid="{00000000-0005-0000-0000-0000F5990000}"/>
    <cellStyle name="Zarez 9 2 2 8" xfId="38702" xr:uid="{00000000-0005-0000-0000-0000F6990000}"/>
    <cellStyle name="Zarez 9 2 2 8 2" xfId="38703" xr:uid="{00000000-0005-0000-0000-0000F7990000}"/>
    <cellStyle name="Zarez 9 2 2 9" xfId="38704" xr:uid="{00000000-0005-0000-0000-0000F8990000}"/>
    <cellStyle name="Zarez 9 2 2 9 2" xfId="38705" xr:uid="{00000000-0005-0000-0000-0000F9990000}"/>
    <cellStyle name="Zarez 9 2 3" xfId="38706" xr:uid="{00000000-0005-0000-0000-0000FA990000}"/>
    <cellStyle name="Zarez 9 2 3 10" xfId="38707" xr:uid="{00000000-0005-0000-0000-0000FB990000}"/>
    <cellStyle name="Zarez 9 2 3 11" xfId="38708" xr:uid="{00000000-0005-0000-0000-0000FC990000}"/>
    <cellStyle name="Zarez 9 2 3 2" xfId="38709" xr:uid="{00000000-0005-0000-0000-0000FD990000}"/>
    <cellStyle name="Zarez 9 2 3 2 2" xfId="38710" xr:uid="{00000000-0005-0000-0000-0000FE990000}"/>
    <cellStyle name="Zarez 9 2 3 2 2 2" xfId="38711" xr:uid="{00000000-0005-0000-0000-0000FF990000}"/>
    <cellStyle name="Zarez 9 2 3 2 3" xfId="38712" xr:uid="{00000000-0005-0000-0000-0000009A0000}"/>
    <cellStyle name="Zarez 9 2 3 2 3 2" xfId="38713" xr:uid="{00000000-0005-0000-0000-0000019A0000}"/>
    <cellStyle name="Zarez 9 2 3 2 4" xfId="38714" xr:uid="{00000000-0005-0000-0000-0000029A0000}"/>
    <cellStyle name="Zarez 9 2 3 2 5" xfId="38715" xr:uid="{00000000-0005-0000-0000-0000039A0000}"/>
    <cellStyle name="Zarez 9 2 3 3" xfId="38716" xr:uid="{00000000-0005-0000-0000-0000049A0000}"/>
    <cellStyle name="Zarez 9 2 3 3 2" xfId="38717" xr:uid="{00000000-0005-0000-0000-0000059A0000}"/>
    <cellStyle name="Zarez 9 2 3 3 2 2" xfId="38718" xr:uid="{00000000-0005-0000-0000-0000069A0000}"/>
    <cellStyle name="Zarez 9 2 3 3 3" xfId="38719" xr:uid="{00000000-0005-0000-0000-0000079A0000}"/>
    <cellStyle name="Zarez 9 2 3 3 3 2" xfId="38720" xr:uid="{00000000-0005-0000-0000-0000089A0000}"/>
    <cellStyle name="Zarez 9 2 3 3 4" xfId="38721" xr:uid="{00000000-0005-0000-0000-0000099A0000}"/>
    <cellStyle name="Zarez 9 2 3 3 5" xfId="38722" xr:uid="{00000000-0005-0000-0000-00000A9A0000}"/>
    <cellStyle name="Zarez 9 2 3 4" xfId="38723" xr:uid="{00000000-0005-0000-0000-00000B9A0000}"/>
    <cellStyle name="Zarez 9 2 3 4 2" xfId="38724" xr:uid="{00000000-0005-0000-0000-00000C9A0000}"/>
    <cellStyle name="Zarez 9 2 3 4 2 2" xfId="38725" xr:uid="{00000000-0005-0000-0000-00000D9A0000}"/>
    <cellStyle name="Zarez 9 2 3 4 3" xfId="38726" xr:uid="{00000000-0005-0000-0000-00000E9A0000}"/>
    <cellStyle name="Zarez 9 2 3 4 3 2" xfId="38727" xr:uid="{00000000-0005-0000-0000-00000F9A0000}"/>
    <cellStyle name="Zarez 9 2 3 4 4" xfId="38728" xr:uid="{00000000-0005-0000-0000-0000109A0000}"/>
    <cellStyle name="Zarez 9 2 3 4 5" xfId="38729" xr:uid="{00000000-0005-0000-0000-0000119A0000}"/>
    <cellStyle name="Zarez 9 2 3 5" xfId="38730" xr:uid="{00000000-0005-0000-0000-0000129A0000}"/>
    <cellStyle name="Zarez 9 2 3 5 2" xfId="38731" xr:uid="{00000000-0005-0000-0000-0000139A0000}"/>
    <cellStyle name="Zarez 9 2 3 5 2 2" xfId="38732" xr:uid="{00000000-0005-0000-0000-0000149A0000}"/>
    <cellStyle name="Zarez 9 2 3 5 3" xfId="38733" xr:uid="{00000000-0005-0000-0000-0000159A0000}"/>
    <cellStyle name="Zarez 9 2 3 5 3 2" xfId="38734" xr:uid="{00000000-0005-0000-0000-0000169A0000}"/>
    <cellStyle name="Zarez 9 2 3 5 4" xfId="38735" xr:uid="{00000000-0005-0000-0000-0000179A0000}"/>
    <cellStyle name="Zarez 9 2 3 5 5" xfId="38736" xr:uid="{00000000-0005-0000-0000-0000189A0000}"/>
    <cellStyle name="Zarez 9 2 3 6" xfId="38737" xr:uid="{00000000-0005-0000-0000-0000199A0000}"/>
    <cellStyle name="Zarez 9 2 3 6 2" xfId="38738" xr:uid="{00000000-0005-0000-0000-00001A9A0000}"/>
    <cellStyle name="Zarez 9 2 3 6 2 2" xfId="38739" xr:uid="{00000000-0005-0000-0000-00001B9A0000}"/>
    <cellStyle name="Zarez 9 2 3 6 3" xfId="38740" xr:uid="{00000000-0005-0000-0000-00001C9A0000}"/>
    <cellStyle name="Zarez 9 2 3 6 3 2" xfId="38741" xr:uid="{00000000-0005-0000-0000-00001D9A0000}"/>
    <cellStyle name="Zarez 9 2 3 6 4" xfId="38742" xr:uid="{00000000-0005-0000-0000-00001E9A0000}"/>
    <cellStyle name="Zarez 9 2 3 7" xfId="38743" xr:uid="{00000000-0005-0000-0000-00001F9A0000}"/>
    <cellStyle name="Zarez 9 2 3 7 2" xfId="38744" xr:uid="{00000000-0005-0000-0000-0000209A0000}"/>
    <cellStyle name="Zarez 9 2 3 7 2 2" xfId="38745" xr:uid="{00000000-0005-0000-0000-0000219A0000}"/>
    <cellStyle name="Zarez 9 2 3 7 3" xfId="38746" xr:uid="{00000000-0005-0000-0000-0000229A0000}"/>
    <cellStyle name="Zarez 9 2 3 7 3 2" xfId="38747" xr:uid="{00000000-0005-0000-0000-0000239A0000}"/>
    <cellStyle name="Zarez 9 2 3 7 4" xfId="38748" xr:uid="{00000000-0005-0000-0000-0000249A0000}"/>
    <cellStyle name="Zarez 9 2 3 8" xfId="38749" xr:uid="{00000000-0005-0000-0000-0000259A0000}"/>
    <cellStyle name="Zarez 9 2 3 8 2" xfId="38750" xr:uid="{00000000-0005-0000-0000-0000269A0000}"/>
    <cellStyle name="Zarez 9 2 3 9" xfId="38751" xr:uid="{00000000-0005-0000-0000-0000279A0000}"/>
    <cellStyle name="Zarez 9 2 3 9 2" xfId="38752" xr:uid="{00000000-0005-0000-0000-0000289A0000}"/>
    <cellStyle name="Zarez 9 2 4" xfId="38753" xr:uid="{00000000-0005-0000-0000-0000299A0000}"/>
    <cellStyle name="Zarez 9 2 4 10" xfId="38754" xr:uid="{00000000-0005-0000-0000-00002A9A0000}"/>
    <cellStyle name="Zarez 9 2 4 11" xfId="38755" xr:uid="{00000000-0005-0000-0000-00002B9A0000}"/>
    <cellStyle name="Zarez 9 2 4 2" xfId="38756" xr:uid="{00000000-0005-0000-0000-00002C9A0000}"/>
    <cellStyle name="Zarez 9 2 4 2 2" xfId="38757" xr:uid="{00000000-0005-0000-0000-00002D9A0000}"/>
    <cellStyle name="Zarez 9 2 4 2 2 2" xfId="38758" xr:uid="{00000000-0005-0000-0000-00002E9A0000}"/>
    <cellStyle name="Zarez 9 2 4 2 3" xfId="38759" xr:uid="{00000000-0005-0000-0000-00002F9A0000}"/>
    <cellStyle name="Zarez 9 2 4 2 3 2" xfId="38760" xr:uid="{00000000-0005-0000-0000-0000309A0000}"/>
    <cellStyle name="Zarez 9 2 4 2 4" xfId="38761" xr:uid="{00000000-0005-0000-0000-0000319A0000}"/>
    <cellStyle name="Zarez 9 2 4 2 5" xfId="38762" xr:uid="{00000000-0005-0000-0000-0000329A0000}"/>
    <cellStyle name="Zarez 9 2 4 3" xfId="38763" xr:uid="{00000000-0005-0000-0000-0000339A0000}"/>
    <cellStyle name="Zarez 9 2 4 3 2" xfId="38764" xr:uid="{00000000-0005-0000-0000-0000349A0000}"/>
    <cellStyle name="Zarez 9 2 4 3 2 2" xfId="38765" xr:uid="{00000000-0005-0000-0000-0000359A0000}"/>
    <cellStyle name="Zarez 9 2 4 3 3" xfId="38766" xr:uid="{00000000-0005-0000-0000-0000369A0000}"/>
    <cellStyle name="Zarez 9 2 4 3 3 2" xfId="38767" xr:uid="{00000000-0005-0000-0000-0000379A0000}"/>
    <cellStyle name="Zarez 9 2 4 3 4" xfId="38768" xr:uid="{00000000-0005-0000-0000-0000389A0000}"/>
    <cellStyle name="Zarez 9 2 4 3 5" xfId="38769" xr:uid="{00000000-0005-0000-0000-0000399A0000}"/>
    <cellStyle name="Zarez 9 2 4 4" xfId="38770" xr:uid="{00000000-0005-0000-0000-00003A9A0000}"/>
    <cellStyle name="Zarez 9 2 4 4 2" xfId="38771" xr:uid="{00000000-0005-0000-0000-00003B9A0000}"/>
    <cellStyle name="Zarez 9 2 4 4 2 2" xfId="38772" xr:uid="{00000000-0005-0000-0000-00003C9A0000}"/>
    <cellStyle name="Zarez 9 2 4 4 3" xfId="38773" xr:uid="{00000000-0005-0000-0000-00003D9A0000}"/>
    <cellStyle name="Zarez 9 2 4 4 3 2" xfId="38774" xr:uid="{00000000-0005-0000-0000-00003E9A0000}"/>
    <cellStyle name="Zarez 9 2 4 4 4" xfId="38775" xr:uid="{00000000-0005-0000-0000-00003F9A0000}"/>
    <cellStyle name="Zarez 9 2 4 4 5" xfId="38776" xr:uid="{00000000-0005-0000-0000-0000409A0000}"/>
    <cellStyle name="Zarez 9 2 4 5" xfId="38777" xr:uid="{00000000-0005-0000-0000-0000419A0000}"/>
    <cellStyle name="Zarez 9 2 4 5 2" xfId="38778" xr:uid="{00000000-0005-0000-0000-0000429A0000}"/>
    <cellStyle name="Zarez 9 2 4 5 2 2" xfId="38779" xr:uid="{00000000-0005-0000-0000-0000439A0000}"/>
    <cellStyle name="Zarez 9 2 4 5 3" xfId="38780" xr:uid="{00000000-0005-0000-0000-0000449A0000}"/>
    <cellStyle name="Zarez 9 2 4 5 3 2" xfId="38781" xr:uid="{00000000-0005-0000-0000-0000459A0000}"/>
    <cellStyle name="Zarez 9 2 4 5 4" xfId="38782" xr:uid="{00000000-0005-0000-0000-0000469A0000}"/>
    <cellStyle name="Zarez 9 2 4 5 5" xfId="38783" xr:uid="{00000000-0005-0000-0000-0000479A0000}"/>
    <cellStyle name="Zarez 9 2 4 6" xfId="38784" xr:uid="{00000000-0005-0000-0000-0000489A0000}"/>
    <cellStyle name="Zarez 9 2 4 6 2" xfId="38785" xr:uid="{00000000-0005-0000-0000-0000499A0000}"/>
    <cellStyle name="Zarez 9 2 4 6 2 2" xfId="38786" xr:uid="{00000000-0005-0000-0000-00004A9A0000}"/>
    <cellStyle name="Zarez 9 2 4 6 3" xfId="38787" xr:uid="{00000000-0005-0000-0000-00004B9A0000}"/>
    <cellStyle name="Zarez 9 2 4 6 3 2" xfId="38788" xr:uid="{00000000-0005-0000-0000-00004C9A0000}"/>
    <cellStyle name="Zarez 9 2 4 6 4" xfId="38789" xr:uid="{00000000-0005-0000-0000-00004D9A0000}"/>
    <cellStyle name="Zarez 9 2 4 7" xfId="38790" xr:uid="{00000000-0005-0000-0000-00004E9A0000}"/>
    <cellStyle name="Zarez 9 2 4 7 2" xfId="38791" xr:uid="{00000000-0005-0000-0000-00004F9A0000}"/>
    <cellStyle name="Zarez 9 2 4 7 2 2" xfId="38792" xr:uid="{00000000-0005-0000-0000-0000509A0000}"/>
    <cellStyle name="Zarez 9 2 4 7 3" xfId="38793" xr:uid="{00000000-0005-0000-0000-0000519A0000}"/>
    <cellStyle name="Zarez 9 2 4 7 3 2" xfId="38794" xr:uid="{00000000-0005-0000-0000-0000529A0000}"/>
    <cellStyle name="Zarez 9 2 4 7 4" xfId="38795" xr:uid="{00000000-0005-0000-0000-0000539A0000}"/>
    <cellStyle name="Zarez 9 2 4 8" xfId="38796" xr:uid="{00000000-0005-0000-0000-0000549A0000}"/>
    <cellStyle name="Zarez 9 2 4 8 2" xfId="38797" xr:uid="{00000000-0005-0000-0000-0000559A0000}"/>
    <cellStyle name="Zarez 9 2 4 9" xfId="38798" xr:uid="{00000000-0005-0000-0000-0000569A0000}"/>
    <cellStyle name="Zarez 9 2 4 9 2" xfId="38799" xr:uid="{00000000-0005-0000-0000-0000579A0000}"/>
    <cellStyle name="Zarez 9 2 5" xfId="38800" xr:uid="{00000000-0005-0000-0000-0000589A0000}"/>
    <cellStyle name="Zarez 9 2 5 10" xfId="38801" xr:uid="{00000000-0005-0000-0000-0000599A0000}"/>
    <cellStyle name="Zarez 9 2 5 11" xfId="38802" xr:uid="{00000000-0005-0000-0000-00005A9A0000}"/>
    <cellStyle name="Zarez 9 2 5 2" xfId="38803" xr:uid="{00000000-0005-0000-0000-00005B9A0000}"/>
    <cellStyle name="Zarez 9 2 5 2 2" xfId="38804" xr:uid="{00000000-0005-0000-0000-00005C9A0000}"/>
    <cellStyle name="Zarez 9 2 5 2 2 2" xfId="38805" xr:uid="{00000000-0005-0000-0000-00005D9A0000}"/>
    <cellStyle name="Zarez 9 2 5 2 3" xfId="38806" xr:uid="{00000000-0005-0000-0000-00005E9A0000}"/>
    <cellStyle name="Zarez 9 2 5 2 3 2" xfId="38807" xr:uid="{00000000-0005-0000-0000-00005F9A0000}"/>
    <cellStyle name="Zarez 9 2 5 2 4" xfId="38808" xr:uid="{00000000-0005-0000-0000-0000609A0000}"/>
    <cellStyle name="Zarez 9 2 5 2 5" xfId="38809" xr:uid="{00000000-0005-0000-0000-0000619A0000}"/>
    <cellStyle name="Zarez 9 2 5 3" xfId="38810" xr:uid="{00000000-0005-0000-0000-0000629A0000}"/>
    <cellStyle name="Zarez 9 2 5 3 2" xfId="38811" xr:uid="{00000000-0005-0000-0000-0000639A0000}"/>
    <cellStyle name="Zarez 9 2 5 3 2 2" xfId="38812" xr:uid="{00000000-0005-0000-0000-0000649A0000}"/>
    <cellStyle name="Zarez 9 2 5 3 3" xfId="38813" xr:uid="{00000000-0005-0000-0000-0000659A0000}"/>
    <cellStyle name="Zarez 9 2 5 3 3 2" xfId="38814" xr:uid="{00000000-0005-0000-0000-0000669A0000}"/>
    <cellStyle name="Zarez 9 2 5 3 4" xfId="38815" xr:uid="{00000000-0005-0000-0000-0000679A0000}"/>
    <cellStyle name="Zarez 9 2 5 3 5" xfId="38816" xr:uid="{00000000-0005-0000-0000-0000689A0000}"/>
    <cellStyle name="Zarez 9 2 5 4" xfId="38817" xr:uid="{00000000-0005-0000-0000-0000699A0000}"/>
    <cellStyle name="Zarez 9 2 5 4 2" xfId="38818" xr:uid="{00000000-0005-0000-0000-00006A9A0000}"/>
    <cellStyle name="Zarez 9 2 5 4 2 2" xfId="38819" xr:uid="{00000000-0005-0000-0000-00006B9A0000}"/>
    <cellStyle name="Zarez 9 2 5 4 3" xfId="38820" xr:uid="{00000000-0005-0000-0000-00006C9A0000}"/>
    <cellStyle name="Zarez 9 2 5 4 3 2" xfId="38821" xr:uid="{00000000-0005-0000-0000-00006D9A0000}"/>
    <cellStyle name="Zarez 9 2 5 4 4" xfId="38822" xr:uid="{00000000-0005-0000-0000-00006E9A0000}"/>
    <cellStyle name="Zarez 9 2 5 4 5" xfId="38823" xr:uid="{00000000-0005-0000-0000-00006F9A0000}"/>
    <cellStyle name="Zarez 9 2 5 5" xfId="38824" xr:uid="{00000000-0005-0000-0000-0000709A0000}"/>
    <cellStyle name="Zarez 9 2 5 5 2" xfId="38825" xr:uid="{00000000-0005-0000-0000-0000719A0000}"/>
    <cellStyle name="Zarez 9 2 5 5 2 2" xfId="38826" xr:uid="{00000000-0005-0000-0000-0000729A0000}"/>
    <cellStyle name="Zarez 9 2 5 5 3" xfId="38827" xr:uid="{00000000-0005-0000-0000-0000739A0000}"/>
    <cellStyle name="Zarez 9 2 5 5 3 2" xfId="38828" xr:uid="{00000000-0005-0000-0000-0000749A0000}"/>
    <cellStyle name="Zarez 9 2 5 5 4" xfId="38829" xr:uid="{00000000-0005-0000-0000-0000759A0000}"/>
    <cellStyle name="Zarez 9 2 5 5 5" xfId="38830" xr:uid="{00000000-0005-0000-0000-0000769A0000}"/>
    <cellStyle name="Zarez 9 2 5 6" xfId="38831" xr:uid="{00000000-0005-0000-0000-0000779A0000}"/>
    <cellStyle name="Zarez 9 2 5 6 2" xfId="38832" xr:uid="{00000000-0005-0000-0000-0000789A0000}"/>
    <cellStyle name="Zarez 9 2 5 6 2 2" xfId="38833" xr:uid="{00000000-0005-0000-0000-0000799A0000}"/>
    <cellStyle name="Zarez 9 2 5 6 3" xfId="38834" xr:uid="{00000000-0005-0000-0000-00007A9A0000}"/>
    <cellStyle name="Zarez 9 2 5 6 3 2" xfId="38835" xr:uid="{00000000-0005-0000-0000-00007B9A0000}"/>
    <cellStyle name="Zarez 9 2 5 6 4" xfId="38836" xr:uid="{00000000-0005-0000-0000-00007C9A0000}"/>
    <cellStyle name="Zarez 9 2 5 7" xfId="38837" xr:uid="{00000000-0005-0000-0000-00007D9A0000}"/>
    <cellStyle name="Zarez 9 2 5 7 2" xfId="38838" xr:uid="{00000000-0005-0000-0000-00007E9A0000}"/>
    <cellStyle name="Zarez 9 2 5 7 2 2" xfId="38839" xr:uid="{00000000-0005-0000-0000-00007F9A0000}"/>
    <cellStyle name="Zarez 9 2 5 7 3" xfId="38840" xr:uid="{00000000-0005-0000-0000-0000809A0000}"/>
    <cellStyle name="Zarez 9 2 5 7 3 2" xfId="38841" xr:uid="{00000000-0005-0000-0000-0000819A0000}"/>
    <cellStyle name="Zarez 9 2 5 7 4" xfId="38842" xr:uid="{00000000-0005-0000-0000-0000829A0000}"/>
    <cellStyle name="Zarez 9 2 5 8" xfId="38843" xr:uid="{00000000-0005-0000-0000-0000839A0000}"/>
    <cellStyle name="Zarez 9 2 5 8 2" xfId="38844" xr:uid="{00000000-0005-0000-0000-0000849A0000}"/>
    <cellStyle name="Zarez 9 2 5 9" xfId="38845" xr:uid="{00000000-0005-0000-0000-0000859A0000}"/>
    <cellStyle name="Zarez 9 2 5 9 2" xfId="38846" xr:uid="{00000000-0005-0000-0000-0000869A0000}"/>
    <cellStyle name="Zarez 9 2 6" xfId="38847" xr:uid="{00000000-0005-0000-0000-0000879A0000}"/>
    <cellStyle name="Zarez 9 2 6 10" xfId="38848" xr:uid="{00000000-0005-0000-0000-0000889A0000}"/>
    <cellStyle name="Zarez 9 2 6 11" xfId="38849" xr:uid="{00000000-0005-0000-0000-0000899A0000}"/>
    <cellStyle name="Zarez 9 2 6 2" xfId="38850" xr:uid="{00000000-0005-0000-0000-00008A9A0000}"/>
    <cellStyle name="Zarez 9 2 6 2 2" xfId="38851" xr:uid="{00000000-0005-0000-0000-00008B9A0000}"/>
    <cellStyle name="Zarez 9 2 6 2 2 2" xfId="38852" xr:uid="{00000000-0005-0000-0000-00008C9A0000}"/>
    <cellStyle name="Zarez 9 2 6 2 3" xfId="38853" xr:uid="{00000000-0005-0000-0000-00008D9A0000}"/>
    <cellStyle name="Zarez 9 2 6 2 3 2" xfId="38854" xr:uid="{00000000-0005-0000-0000-00008E9A0000}"/>
    <cellStyle name="Zarez 9 2 6 2 4" xfId="38855" xr:uid="{00000000-0005-0000-0000-00008F9A0000}"/>
    <cellStyle name="Zarez 9 2 6 2 5" xfId="38856" xr:uid="{00000000-0005-0000-0000-0000909A0000}"/>
    <cellStyle name="Zarez 9 2 6 3" xfId="38857" xr:uid="{00000000-0005-0000-0000-0000919A0000}"/>
    <cellStyle name="Zarez 9 2 6 3 2" xfId="38858" xr:uid="{00000000-0005-0000-0000-0000929A0000}"/>
    <cellStyle name="Zarez 9 2 6 3 2 2" xfId="38859" xr:uid="{00000000-0005-0000-0000-0000939A0000}"/>
    <cellStyle name="Zarez 9 2 6 3 3" xfId="38860" xr:uid="{00000000-0005-0000-0000-0000949A0000}"/>
    <cellStyle name="Zarez 9 2 6 3 3 2" xfId="38861" xr:uid="{00000000-0005-0000-0000-0000959A0000}"/>
    <cellStyle name="Zarez 9 2 6 3 4" xfId="38862" xr:uid="{00000000-0005-0000-0000-0000969A0000}"/>
    <cellStyle name="Zarez 9 2 6 3 5" xfId="38863" xr:uid="{00000000-0005-0000-0000-0000979A0000}"/>
    <cellStyle name="Zarez 9 2 6 4" xfId="38864" xr:uid="{00000000-0005-0000-0000-0000989A0000}"/>
    <cellStyle name="Zarez 9 2 6 4 2" xfId="38865" xr:uid="{00000000-0005-0000-0000-0000999A0000}"/>
    <cellStyle name="Zarez 9 2 6 4 2 2" xfId="38866" xr:uid="{00000000-0005-0000-0000-00009A9A0000}"/>
    <cellStyle name="Zarez 9 2 6 4 3" xfId="38867" xr:uid="{00000000-0005-0000-0000-00009B9A0000}"/>
    <cellStyle name="Zarez 9 2 6 4 3 2" xfId="38868" xr:uid="{00000000-0005-0000-0000-00009C9A0000}"/>
    <cellStyle name="Zarez 9 2 6 4 4" xfId="38869" xr:uid="{00000000-0005-0000-0000-00009D9A0000}"/>
    <cellStyle name="Zarez 9 2 6 4 5" xfId="38870" xr:uid="{00000000-0005-0000-0000-00009E9A0000}"/>
    <cellStyle name="Zarez 9 2 6 5" xfId="38871" xr:uid="{00000000-0005-0000-0000-00009F9A0000}"/>
    <cellStyle name="Zarez 9 2 6 5 2" xfId="38872" xr:uid="{00000000-0005-0000-0000-0000A09A0000}"/>
    <cellStyle name="Zarez 9 2 6 5 2 2" xfId="38873" xr:uid="{00000000-0005-0000-0000-0000A19A0000}"/>
    <cellStyle name="Zarez 9 2 6 5 3" xfId="38874" xr:uid="{00000000-0005-0000-0000-0000A29A0000}"/>
    <cellStyle name="Zarez 9 2 6 5 3 2" xfId="38875" xr:uid="{00000000-0005-0000-0000-0000A39A0000}"/>
    <cellStyle name="Zarez 9 2 6 5 4" xfId="38876" xr:uid="{00000000-0005-0000-0000-0000A49A0000}"/>
    <cellStyle name="Zarez 9 2 6 5 5" xfId="38877" xr:uid="{00000000-0005-0000-0000-0000A59A0000}"/>
    <cellStyle name="Zarez 9 2 6 6" xfId="38878" xr:uid="{00000000-0005-0000-0000-0000A69A0000}"/>
    <cellStyle name="Zarez 9 2 6 6 2" xfId="38879" xr:uid="{00000000-0005-0000-0000-0000A79A0000}"/>
    <cellStyle name="Zarez 9 2 6 6 2 2" xfId="38880" xr:uid="{00000000-0005-0000-0000-0000A89A0000}"/>
    <cellStyle name="Zarez 9 2 6 6 3" xfId="38881" xr:uid="{00000000-0005-0000-0000-0000A99A0000}"/>
    <cellStyle name="Zarez 9 2 6 6 3 2" xfId="38882" xr:uid="{00000000-0005-0000-0000-0000AA9A0000}"/>
    <cellStyle name="Zarez 9 2 6 6 4" xfId="38883" xr:uid="{00000000-0005-0000-0000-0000AB9A0000}"/>
    <cellStyle name="Zarez 9 2 6 7" xfId="38884" xr:uid="{00000000-0005-0000-0000-0000AC9A0000}"/>
    <cellStyle name="Zarez 9 2 6 7 2" xfId="38885" xr:uid="{00000000-0005-0000-0000-0000AD9A0000}"/>
    <cellStyle name="Zarez 9 2 6 7 2 2" xfId="38886" xr:uid="{00000000-0005-0000-0000-0000AE9A0000}"/>
    <cellStyle name="Zarez 9 2 6 7 3" xfId="38887" xr:uid="{00000000-0005-0000-0000-0000AF9A0000}"/>
    <cellStyle name="Zarez 9 2 6 7 3 2" xfId="38888" xr:uid="{00000000-0005-0000-0000-0000B09A0000}"/>
    <cellStyle name="Zarez 9 2 6 7 4" xfId="38889" xr:uid="{00000000-0005-0000-0000-0000B19A0000}"/>
    <cellStyle name="Zarez 9 2 6 8" xfId="38890" xr:uid="{00000000-0005-0000-0000-0000B29A0000}"/>
    <cellStyle name="Zarez 9 2 6 8 2" xfId="38891" xr:uid="{00000000-0005-0000-0000-0000B39A0000}"/>
    <cellStyle name="Zarez 9 2 6 9" xfId="38892" xr:uid="{00000000-0005-0000-0000-0000B49A0000}"/>
    <cellStyle name="Zarez 9 2 6 9 2" xfId="38893" xr:uid="{00000000-0005-0000-0000-0000B59A0000}"/>
    <cellStyle name="Zarez 9 2 7" xfId="38894" xr:uid="{00000000-0005-0000-0000-0000B69A0000}"/>
    <cellStyle name="Zarez 9 2 7 10" xfId="38895" xr:uid="{00000000-0005-0000-0000-0000B79A0000}"/>
    <cellStyle name="Zarez 9 2 7 11" xfId="38896" xr:uid="{00000000-0005-0000-0000-0000B89A0000}"/>
    <cellStyle name="Zarez 9 2 7 2" xfId="38897" xr:uid="{00000000-0005-0000-0000-0000B99A0000}"/>
    <cellStyle name="Zarez 9 2 7 2 2" xfId="38898" xr:uid="{00000000-0005-0000-0000-0000BA9A0000}"/>
    <cellStyle name="Zarez 9 2 7 2 2 2" xfId="38899" xr:uid="{00000000-0005-0000-0000-0000BB9A0000}"/>
    <cellStyle name="Zarez 9 2 7 2 3" xfId="38900" xr:uid="{00000000-0005-0000-0000-0000BC9A0000}"/>
    <cellStyle name="Zarez 9 2 7 2 3 2" xfId="38901" xr:uid="{00000000-0005-0000-0000-0000BD9A0000}"/>
    <cellStyle name="Zarez 9 2 7 2 4" xfId="38902" xr:uid="{00000000-0005-0000-0000-0000BE9A0000}"/>
    <cellStyle name="Zarez 9 2 7 2 5" xfId="38903" xr:uid="{00000000-0005-0000-0000-0000BF9A0000}"/>
    <cellStyle name="Zarez 9 2 7 3" xfId="38904" xr:uid="{00000000-0005-0000-0000-0000C09A0000}"/>
    <cellStyle name="Zarez 9 2 7 3 2" xfId="38905" xr:uid="{00000000-0005-0000-0000-0000C19A0000}"/>
    <cellStyle name="Zarez 9 2 7 3 2 2" xfId="38906" xr:uid="{00000000-0005-0000-0000-0000C29A0000}"/>
    <cellStyle name="Zarez 9 2 7 3 3" xfId="38907" xr:uid="{00000000-0005-0000-0000-0000C39A0000}"/>
    <cellStyle name="Zarez 9 2 7 3 3 2" xfId="38908" xr:uid="{00000000-0005-0000-0000-0000C49A0000}"/>
    <cellStyle name="Zarez 9 2 7 3 4" xfId="38909" xr:uid="{00000000-0005-0000-0000-0000C59A0000}"/>
    <cellStyle name="Zarez 9 2 7 3 5" xfId="38910" xr:uid="{00000000-0005-0000-0000-0000C69A0000}"/>
    <cellStyle name="Zarez 9 2 7 4" xfId="38911" xr:uid="{00000000-0005-0000-0000-0000C79A0000}"/>
    <cellStyle name="Zarez 9 2 7 4 2" xfId="38912" xr:uid="{00000000-0005-0000-0000-0000C89A0000}"/>
    <cellStyle name="Zarez 9 2 7 4 2 2" xfId="38913" xr:uid="{00000000-0005-0000-0000-0000C99A0000}"/>
    <cellStyle name="Zarez 9 2 7 4 3" xfId="38914" xr:uid="{00000000-0005-0000-0000-0000CA9A0000}"/>
    <cellStyle name="Zarez 9 2 7 4 3 2" xfId="38915" xr:uid="{00000000-0005-0000-0000-0000CB9A0000}"/>
    <cellStyle name="Zarez 9 2 7 4 4" xfId="38916" xr:uid="{00000000-0005-0000-0000-0000CC9A0000}"/>
    <cellStyle name="Zarez 9 2 7 4 5" xfId="38917" xr:uid="{00000000-0005-0000-0000-0000CD9A0000}"/>
    <cellStyle name="Zarez 9 2 7 5" xfId="38918" xr:uid="{00000000-0005-0000-0000-0000CE9A0000}"/>
    <cellStyle name="Zarez 9 2 7 5 2" xfId="38919" xr:uid="{00000000-0005-0000-0000-0000CF9A0000}"/>
    <cellStyle name="Zarez 9 2 7 5 2 2" xfId="38920" xr:uid="{00000000-0005-0000-0000-0000D09A0000}"/>
    <cellStyle name="Zarez 9 2 7 5 3" xfId="38921" xr:uid="{00000000-0005-0000-0000-0000D19A0000}"/>
    <cellStyle name="Zarez 9 2 7 5 3 2" xfId="38922" xr:uid="{00000000-0005-0000-0000-0000D29A0000}"/>
    <cellStyle name="Zarez 9 2 7 5 4" xfId="38923" xr:uid="{00000000-0005-0000-0000-0000D39A0000}"/>
    <cellStyle name="Zarez 9 2 7 5 5" xfId="38924" xr:uid="{00000000-0005-0000-0000-0000D49A0000}"/>
    <cellStyle name="Zarez 9 2 7 6" xfId="38925" xr:uid="{00000000-0005-0000-0000-0000D59A0000}"/>
    <cellStyle name="Zarez 9 2 7 6 2" xfId="38926" xr:uid="{00000000-0005-0000-0000-0000D69A0000}"/>
    <cellStyle name="Zarez 9 2 7 6 2 2" xfId="38927" xr:uid="{00000000-0005-0000-0000-0000D79A0000}"/>
    <cellStyle name="Zarez 9 2 7 6 3" xfId="38928" xr:uid="{00000000-0005-0000-0000-0000D89A0000}"/>
    <cellStyle name="Zarez 9 2 7 6 3 2" xfId="38929" xr:uid="{00000000-0005-0000-0000-0000D99A0000}"/>
    <cellStyle name="Zarez 9 2 7 6 4" xfId="38930" xr:uid="{00000000-0005-0000-0000-0000DA9A0000}"/>
    <cellStyle name="Zarez 9 2 7 7" xfId="38931" xr:uid="{00000000-0005-0000-0000-0000DB9A0000}"/>
    <cellStyle name="Zarez 9 2 7 7 2" xfId="38932" xr:uid="{00000000-0005-0000-0000-0000DC9A0000}"/>
    <cellStyle name="Zarez 9 2 7 7 2 2" xfId="38933" xr:uid="{00000000-0005-0000-0000-0000DD9A0000}"/>
    <cellStyle name="Zarez 9 2 7 7 3" xfId="38934" xr:uid="{00000000-0005-0000-0000-0000DE9A0000}"/>
    <cellStyle name="Zarez 9 2 7 7 3 2" xfId="38935" xr:uid="{00000000-0005-0000-0000-0000DF9A0000}"/>
    <cellStyle name="Zarez 9 2 7 7 4" xfId="38936" xr:uid="{00000000-0005-0000-0000-0000E09A0000}"/>
    <cellStyle name="Zarez 9 2 7 8" xfId="38937" xr:uid="{00000000-0005-0000-0000-0000E19A0000}"/>
    <cellStyle name="Zarez 9 2 7 8 2" xfId="38938" xr:uid="{00000000-0005-0000-0000-0000E29A0000}"/>
    <cellStyle name="Zarez 9 2 7 9" xfId="38939" xr:uid="{00000000-0005-0000-0000-0000E39A0000}"/>
    <cellStyle name="Zarez 9 2 7 9 2" xfId="38940" xr:uid="{00000000-0005-0000-0000-0000E49A0000}"/>
    <cellStyle name="Zarez 9 2 8" xfId="38941" xr:uid="{00000000-0005-0000-0000-0000E59A0000}"/>
    <cellStyle name="Zarez 9 2 8 2" xfId="38942" xr:uid="{00000000-0005-0000-0000-0000E69A0000}"/>
    <cellStyle name="Zarez 9 2 8 2 2" xfId="38943" xr:uid="{00000000-0005-0000-0000-0000E79A0000}"/>
    <cellStyle name="Zarez 9 2 8 3" xfId="38944" xr:uid="{00000000-0005-0000-0000-0000E89A0000}"/>
    <cellStyle name="Zarez 9 2 8 3 2" xfId="38945" xr:uid="{00000000-0005-0000-0000-0000E99A0000}"/>
    <cellStyle name="Zarez 9 2 8 4" xfId="38946" xr:uid="{00000000-0005-0000-0000-0000EA9A0000}"/>
    <cellStyle name="Zarez 9 2 9" xfId="38947" xr:uid="{00000000-0005-0000-0000-0000EB9A0000}"/>
    <cellStyle name="Zarez 9 2 9 2" xfId="38948" xr:uid="{00000000-0005-0000-0000-0000EC9A0000}"/>
    <cellStyle name="Zarez 9 2 9 2 2" xfId="38949" xr:uid="{00000000-0005-0000-0000-0000ED9A0000}"/>
    <cellStyle name="Zarez 9 2 9 3" xfId="38950" xr:uid="{00000000-0005-0000-0000-0000EE9A0000}"/>
    <cellStyle name="Zarez 9 20" xfId="38951" xr:uid="{00000000-0005-0000-0000-0000EF9A0000}"/>
    <cellStyle name="Zarez 9 20 2" xfId="38952" xr:uid="{00000000-0005-0000-0000-0000F09A0000}"/>
    <cellStyle name="Zarez 9 20 2 2" xfId="38953" xr:uid="{00000000-0005-0000-0000-0000F19A0000}"/>
    <cellStyle name="Zarez 9 20 3" xfId="38954" xr:uid="{00000000-0005-0000-0000-0000F29A0000}"/>
    <cellStyle name="Zarez 9 21" xfId="38955" xr:uid="{00000000-0005-0000-0000-0000F39A0000}"/>
    <cellStyle name="Zarez 9 21 2" xfId="38956" xr:uid="{00000000-0005-0000-0000-0000F49A0000}"/>
    <cellStyle name="Zarez 9 22" xfId="38957" xr:uid="{00000000-0005-0000-0000-0000F59A0000}"/>
    <cellStyle name="Zarez 9 3" xfId="38958" xr:uid="{00000000-0005-0000-0000-0000F69A0000}"/>
    <cellStyle name="Zarez 9 3 10" xfId="38959" xr:uid="{00000000-0005-0000-0000-0000F79A0000}"/>
    <cellStyle name="Zarez 9 3 10 2" xfId="38960" xr:uid="{00000000-0005-0000-0000-0000F89A0000}"/>
    <cellStyle name="Zarez 9 3 10 2 2" xfId="38961" xr:uid="{00000000-0005-0000-0000-0000F99A0000}"/>
    <cellStyle name="Zarez 9 3 10 3" xfId="38962" xr:uid="{00000000-0005-0000-0000-0000FA9A0000}"/>
    <cellStyle name="Zarez 9 3 11" xfId="38963" xr:uid="{00000000-0005-0000-0000-0000FB9A0000}"/>
    <cellStyle name="Zarez 9 3 11 2" xfId="38964" xr:uid="{00000000-0005-0000-0000-0000FC9A0000}"/>
    <cellStyle name="Zarez 9 3 11 2 2" xfId="38965" xr:uid="{00000000-0005-0000-0000-0000FD9A0000}"/>
    <cellStyle name="Zarez 9 3 11 3" xfId="38966" xr:uid="{00000000-0005-0000-0000-0000FE9A0000}"/>
    <cellStyle name="Zarez 9 3 12" xfId="38967" xr:uid="{00000000-0005-0000-0000-0000FF9A0000}"/>
    <cellStyle name="Zarez 9 3 12 2" xfId="38968" xr:uid="{00000000-0005-0000-0000-0000009B0000}"/>
    <cellStyle name="Zarez 9 3 13" xfId="38969" xr:uid="{00000000-0005-0000-0000-0000019B0000}"/>
    <cellStyle name="Zarez 9 3 13 2" xfId="38970" xr:uid="{00000000-0005-0000-0000-0000029B0000}"/>
    <cellStyle name="Zarez 9 3 14" xfId="38971" xr:uid="{00000000-0005-0000-0000-0000039B0000}"/>
    <cellStyle name="Zarez 9 3 15" xfId="38972" xr:uid="{00000000-0005-0000-0000-0000049B0000}"/>
    <cellStyle name="Zarez 9 3 2" xfId="38973" xr:uid="{00000000-0005-0000-0000-0000059B0000}"/>
    <cellStyle name="Zarez 9 3 2 10" xfId="38974" xr:uid="{00000000-0005-0000-0000-0000069B0000}"/>
    <cellStyle name="Zarez 9 3 2 11" xfId="38975" xr:uid="{00000000-0005-0000-0000-0000079B0000}"/>
    <cellStyle name="Zarez 9 3 2 2" xfId="38976" xr:uid="{00000000-0005-0000-0000-0000089B0000}"/>
    <cellStyle name="Zarez 9 3 2 2 2" xfId="38977" xr:uid="{00000000-0005-0000-0000-0000099B0000}"/>
    <cellStyle name="Zarez 9 3 2 2 2 2" xfId="38978" xr:uid="{00000000-0005-0000-0000-00000A9B0000}"/>
    <cellStyle name="Zarez 9 3 2 2 3" xfId="38979" xr:uid="{00000000-0005-0000-0000-00000B9B0000}"/>
    <cellStyle name="Zarez 9 3 2 2 3 2" xfId="38980" xr:uid="{00000000-0005-0000-0000-00000C9B0000}"/>
    <cellStyle name="Zarez 9 3 2 2 4" xfId="38981" xr:uid="{00000000-0005-0000-0000-00000D9B0000}"/>
    <cellStyle name="Zarez 9 3 2 2 5" xfId="38982" xr:uid="{00000000-0005-0000-0000-00000E9B0000}"/>
    <cellStyle name="Zarez 9 3 2 3" xfId="38983" xr:uid="{00000000-0005-0000-0000-00000F9B0000}"/>
    <cellStyle name="Zarez 9 3 2 3 2" xfId="38984" xr:uid="{00000000-0005-0000-0000-0000109B0000}"/>
    <cellStyle name="Zarez 9 3 2 3 2 2" xfId="38985" xr:uid="{00000000-0005-0000-0000-0000119B0000}"/>
    <cellStyle name="Zarez 9 3 2 3 3" xfId="38986" xr:uid="{00000000-0005-0000-0000-0000129B0000}"/>
    <cellStyle name="Zarez 9 3 2 3 3 2" xfId="38987" xr:uid="{00000000-0005-0000-0000-0000139B0000}"/>
    <cellStyle name="Zarez 9 3 2 3 4" xfId="38988" xr:uid="{00000000-0005-0000-0000-0000149B0000}"/>
    <cellStyle name="Zarez 9 3 2 3 5" xfId="38989" xr:uid="{00000000-0005-0000-0000-0000159B0000}"/>
    <cellStyle name="Zarez 9 3 2 4" xfId="38990" xr:uid="{00000000-0005-0000-0000-0000169B0000}"/>
    <cellStyle name="Zarez 9 3 2 4 2" xfId="38991" xr:uid="{00000000-0005-0000-0000-0000179B0000}"/>
    <cellStyle name="Zarez 9 3 2 4 2 2" xfId="38992" xr:uid="{00000000-0005-0000-0000-0000189B0000}"/>
    <cellStyle name="Zarez 9 3 2 4 3" xfId="38993" xr:uid="{00000000-0005-0000-0000-0000199B0000}"/>
    <cellStyle name="Zarez 9 3 2 4 3 2" xfId="38994" xr:uid="{00000000-0005-0000-0000-00001A9B0000}"/>
    <cellStyle name="Zarez 9 3 2 4 4" xfId="38995" xr:uid="{00000000-0005-0000-0000-00001B9B0000}"/>
    <cellStyle name="Zarez 9 3 2 4 5" xfId="38996" xr:uid="{00000000-0005-0000-0000-00001C9B0000}"/>
    <cellStyle name="Zarez 9 3 2 5" xfId="38997" xr:uid="{00000000-0005-0000-0000-00001D9B0000}"/>
    <cellStyle name="Zarez 9 3 2 5 2" xfId="38998" xr:uid="{00000000-0005-0000-0000-00001E9B0000}"/>
    <cellStyle name="Zarez 9 3 2 5 2 2" xfId="38999" xr:uid="{00000000-0005-0000-0000-00001F9B0000}"/>
    <cellStyle name="Zarez 9 3 2 5 3" xfId="39000" xr:uid="{00000000-0005-0000-0000-0000209B0000}"/>
    <cellStyle name="Zarez 9 3 2 5 3 2" xfId="39001" xr:uid="{00000000-0005-0000-0000-0000219B0000}"/>
    <cellStyle name="Zarez 9 3 2 5 4" xfId="39002" xr:uid="{00000000-0005-0000-0000-0000229B0000}"/>
    <cellStyle name="Zarez 9 3 2 5 5" xfId="39003" xr:uid="{00000000-0005-0000-0000-0000239B0000}"/>
    <cellStyle name="Zarez 9 3 2 6" xfId="39004" xr:uid="{00000000-0005-0000-0000-0000249B0000}"/>
    <cellStyle name="Zarez 9 3 2 6 2" xfId="39005" xr:uid="{00000000-0005-0000-0000-0000259B0000}"/>
    <cellStyle name="Zarez 9 3 2 6 2 2" xfId="39006" xr:uid="{00000000-0005-0000-0000-0000269B0000}"/>
    <cellStyle name="Zarez 9 3 2 6 3" xfId="39007" xr:uid="{00000000-0005-0000-0000-0000279B0000}"/>
    <cellStyle name="Zarez 9 3 2 6 3 2" xfId="39008" xr:uid="{00000000-0005-0000-0000-0000289B0000}"/>
    <cellStyle name="Zarez 9 3 2 6 4" xfId="39009" xr:uid="{00000000-0005-0000-0000-0000299B0000}"/>
    <cellStyle name="Zarez 9 3 2 7" xfId="39010" xr:uid="{00000000-0005-0000-0000-00002A9B0000}"/>
    <cellStyle name="Zarez 9 3 2 7 2" xfId="39011" xr:uid="{00000000-0005-0000-0000-00002B9B0000}"/>
    <cellStyle name="Zarez 9 3 2 7 2 2" xfId="39012" xr:uid="{00000000-0005-0000-0000-00002C9B0000}"/>
    <cellStyle name="Zarez 9 3 2 7 3" xfId="39013" xr:uid="{00000000-0005-0000-0000-00002D9B0000}"/>
    <cellStyle name="Zarez 9 3 2 7 3 2" xfId="39014" xr:uid="{00000000-0005-0000-0000-00002E9B0000}"/>
    <cellStyle name="Zarez 9 3 2 7 4" xfId="39015" xr:uid="{00000000-0005-0000-0000-00002F9B0000}"/>
    <cellStyle name="Zarez 9 3 2 8" xfId="39016" xr:uid="{00000000-0005-0000-0000-0000309B0000}"/>
    <cellStyle name="Zarez 9 3 2 8 2" xfId="39017" xr:uid="{00000000-0005-0000-0000-0000319B0000}"/>
    <cellStyle name="Zarez 9 3 2 9" xfId="39018" xr:uid="{00000000-0005-0000-0000-0000329B0000}"/>
    <cellStyle name="Zarez 9 3 2 9 2" xfId="39019" xr:uid="{00000000-0005-0000-0000-0000339B0000}"/>
    <cellStyle name="Zarez 9 3 3" xfId="39020" xr:uid="{00000000-0005-0000-0000-0000349B0000}"/>
    <cellStyle name="Zarez 9 3 3 10" xfId="39021" xr:uid="{00000000-0005-0000-0000-0000359B0000}"/>
    <cellStyle name="Zarez 9 3 3 11" xfId="39022" xr:uid="{00000000-0005-0000-0000-0000369B0000}"/>
    <cellStyle name="Zarez 9 3 3 2" xfId="39023" xr:uid="{00000000-0005-0000-0000-0000379B0000}"/>
    <cellStyle name="Zarez 9 3 3 2 2" xfId="39024" xr:uid="{00000000-0005-0000-0000-0000389B0000}"/>
    <cellStyle name="Zarez 9 3 3 2 2 2" xfId="39025" xr:uid="{00000000-0005-0000-0000-0000399B0000}"/>
    <cellStyle name="Zarez 9 3 3 2 3" xfId="39026" xr:uid="{00000000-0005-0000-0000-00003A9B0000}"/>
    <cellStyle name="Zarez 9 3 3 2 3 2" xfId="39027" xr:uid="{00000000-0005-0000-0000-00003B9B0000}"/>
    <cellStyle name="Zarez 9 3 3 2 4" xfId="39028" xr:uid="{00000000-0005-0000-0000-00003C9B0000}"/>
    <cellStyle name="Zarez 9 3 3 2 5" xfId="39029" xr:uid="{00000000-0005-0000-0000-00003D9B0000}"/>
    <cellStyle name="Zarez 9 3 3 3" xfId="39030" xr:uid="{00000000-0005-0000-0000-00003E9B0000}"/>
    <cellStyle name="Zarez 9 3 3 3 2" xfId="39031" xr:uid="{00000000-0005-0000-0000-00003F9B0000}"/>
    <cellStyle name="Zarez 9 3 3 3 2 2" xfId="39032" xr:uid="{00000000-0005-0000-0000-0000409B0000}"/>
    <cellStyle name="Zarez 9 3 3 3 3" xfId="39033" xr:uid="{00000000-0005-0000-0000-0000419B0000}"/>
    <cellStyle name="Zarez 9 3 3 3 3 2" xfId="39034" xr:uid="{00000000-0005-0000-0000-0000429B0000}"/>
    <cellStyle name="Zarez 9 3 3 3 4" xfId="39035" xr:uid="{00000000-0005-0000-0000-0000439B0000}"/>
    <cellStyle name="Zarez 9 3 3 3 5" xfId="39036" xr:uid="{00000000-0005-0000-0000-0000449B0000}"/>
    <cellStyle name="Zarez 9 3 3 4" xfId="39037" xr:uid="{00000000-0005-0000-0000-0000459B0000}"/>
    <cellStyle name="Zarez 9 3 3 4 2" xfId="39038" xr:uid="{00000000-0005-0000-0000-0000469B0000}"/>
    <cellStyle name="Zarez 9 3 3 4 2 2" xfId="39039" xr:uid="{00000000-0005-0000-0000-0000479B0000}"/>
    <cellStyle name="Zarez 9 3 3 4 3" xfId="39040" xr:uid="{00000000-0005-0000-0000-0000489B0000}"/>
    <cellStyle name="Zarez 9 3 3 4 3 2" xfId="39041" xr:uid="{00000000-0005-0000-0000-0000499B0000}"/>
    <cellStyle name="Zarez 9 3 3 4 4" xfId="39042" xr:uid="{00000000-0005-0000-0000-00004A9B0000}"/>
    <cellStyle name="Zarez 9 3 3 4 5" xfId="39043" xr:uid="{00000000-0005-0000-0000-00004B9B0000}"/>
    <cellStyle name="Zarez 9 3 3 5" xfId="39044" xr:uid="{00000000-0005-0000-0000-00004C9B0000}"/>
    <cellStyle name="Zarez 9 3 3 5 2" xfId="39045" xr:uid="{00000000-0005-0000-0000-00004D9B0000}"/>
    <cellStyle name="Zarez 9 3 3 5 2 2" xfId="39046" xr:uid="{00000000-0005-0000-0000-00004E9B0000}"/>
    <cellStyle name="Zarez 9 3 3 5 3" xfId="39047" xr:uid="{00000000-0005-0000-0000-00004F9B0000}"/>
    <cellStyle name="Zarez 9 3 3 5 3 2" xfId="39048" xr:uid="{00000000-0005-0000-0000-0000509B0000}"/>
    <cellStyle name="Zarez 9 3 3 5 4" xfId="39049" xr:uid="{00000000-0005-0000-0000-0000519B0000}"/>
    <cellStyle name="Zarez 9 3 3 5 5" xfId="39050" xr:uid="{00000000-0005-0000-0000-0000529B0000}"/>
    <cellStyle name="Zarez 9 3 3 6" xfId="39051" xr:uid="{00000000-0005-0000-0000-0000539B0000}"/>
    <cellStyle name="Zarez 9 3 3 6 2" xfId="39052" xr:uid="{00000000-0005-0000-0000-0000549B0000}"/>
    <cellStyle name="Zarez 9 3 3 6 2 2" xfId="39053" xr:uid="{00000000-0005-0000-0000-0000559B0000}"/>
    <cellStyle name="Zarez 9 3 3 6 3" xfId="39054" xr:uid="{00000000-0005-0000-0000-0000569B0000}"/>
    <cellStyle name="Zarez 9 3 3 6 3 2" xfId="39055" xr:uid="{00000000-0005-0000-0000-0000579B0000}"/>
    <cellStyle name="Zarez 9 3 3 6 4" xfId="39056" xr:uid="{00000000-0005-0000-0000-0000589B0000}"/>
    <cellStyle name="Zarez 9 3 3 7" xfId="39057" xr:uid="{00000000-0005-0000-0000-0000599B0000}"/>
    <cellStyle name="Zarez 9 3 3 7 2" xfId="39058" xr:uid="{00000000-0005-0000-0000-00005A9B0000}"/>
    <cellStyle name="Zarez 9 3 3 7 2 2" xfId="39059" xr:uid="{00000000-0005-0000-0000-00005B9B0000}"/>
    <cellStyle name="Zarez 9 3 3 7 3" xfId="39060" xr:uid="{00000000-0005-0000-0000-00005C9B0000}"/>
    <cellStyle name="Zarez 9 3 3 7 3 2" xfId="39061" xr:uid="{00000000-0005-0000-0000-00005D9B0000}"/>
    <cellStyle name="Zarez 9 3 3 7 4" xfId="39062" xr:uid="{00000000-0005-0000-0000-00005E9B0000}"/>
    <cellStyle name="Zarez 9 3 3 8" xfId="39063" xr:uid="{00000000-0005-0000-0000-00005F9B0000}"/>
    <cellStyle name="Zarez 9 3 3 8 2" xfId="39064" xr:uid="{00000000-0005-0000-0000-0000609B0000}"/>
    <cellStyle name="Zarez 9 3 3 9" xfId="39065" xr:uid="{00000000-0005-0000-0000-0000619B0000}"/>
    <cellStyle name="Zarez 9 3 3 9 2" xfId="39066" xr:uid="{00000000-0005-0000-0000-0000629B0000}"/>
    <cellStyle name="Zarez 9 3 4" xfId="39067" xr:uid="{00000000-0005-0000-0000-0000639B0000}"/>
    <cellStyle name="Zarez 9 3 4 10" xfId="39068" xr:uid="{00000000-0005-0000-0000-0000649B0000}"/>
    <cellStyle name="Zarez 9 3 4 11" xfId="39069" xr:uid="{00000000-0005-0000-0000-0000659B0000}"/>
    <cellStyle name="Zarez 9 3 4 2" xfId="39070" xr:uid="{00000000-0005-0000-0000-0000669B0000}"/>
    <cellStyle name="Zarez 9 3 4 2 2" xfId="39071" xr:uid="{00000000-0005-0000-0000-0000679B0000}"/>
    <cellStyle name="Zarez 9 3 4 2 2 2" xfId="39072" xr:uid="{00000000-0005-0000-0000-0000689B0000}"/>
    <cellStyle name="Zarez 9 3 4 2 3" xfId="39073" xr:uid="{00000000-0005-0000-0000-0000699B0000}"/>
    <cellStyle name="Zarez 9 3 4 2 3 2" xfId="39074" xr:uid="{00000000-0005-0000-0000-00006A9B0000}"/>
    <cellStyle name="Zarez 9 3 4 2 4" xfId="39075" xr:uid="{00000000-0005-0000-0000-00006B9B0000}"/>
    <cellStyle name="Zarez 9 3 4 2 5" xfId="39076" xr:uid="{00000000-0005-0000-0000-00006C9B0000}"/>
    <cellStyle name="Zarez 9 3 4 3" xfId="39077" xr:uid="{00000000-0005-0000-0000-00006D9B0000}"/>
    <cellStyle name="Zarez 9 3 4 3 2" xfId="39078" xr:uid="{00000000-0005-0000-0000-00006E9B0000}"/>
    <cellStyle name="Zarez 9 3 4 3 2 2" xfId="39079" xr:uid="{00000000-0005-0000-0000-00006F9B0000}"/>
    <cellStyle name="Zarez 9 3 4 3 3" xfId="39080" xr:uid="{00000000-0005-0000-0000-0000709B0000}"/>
    <cellStyle name="Zarez 9 3 4 3 3 2" xfId="39081" xr:uid="{00000000-0005-0000-0000-0000719B0000}"/>
    <cellStyle name="Zarez 9 3 4 3 4" xfId="39082" xr:uid="{00000000-0005-0000-0000-0000729B0000}"/>
    <cellStyle name="Zarez 9 3 4 3 5" xfId="39083" xr:uid="{00000000-0005-0000-0000-0000739B0000}"/>
    <cellStyle name="Zarez 9 3 4 4" xfId="39084" xr:uid="{00000000-0005-0000-0000-0000749B0000}"/>
    <cellStyle name="Zarez 9 3 4 4 2" xfId="39085" xr:uid="{00000000-0005-0000-0000-0000759B0000}"/>
    <cellStyle name="Zarez 9 3 4 4 2 2" xfId="39086" xr:uid="{00000000-0005-0000-0000-0000769B0000}"/>
    <cellStyle name="Zarez 9 3 4 4 3" xfId="39087" xr:uid="{00000000-0005-0000-0000-0000779B0000}"/>
    <cellStyle name="Zarez 9 3 4 4 3 2" xfId="39088" xr:uid="{00000000-0005-0000-0000-0000789B0000}"/>
    <cellStyle name="Zarez 9 3 4 4 4" xfId="39089" xr:uid="{00000000-0005-0000-0000-0000799B0000}"/>
    <cellStyle name="Zarez 9 3 4 4 5" xfId="39090" xr:uid="{00000000-0005-0000-0000-00007A9B0000}"/>
    <cellStyle name="Zarez 9 3 4 5" xfId="39091" xr:uid="{00000000-0005-0000-0000-00007B9B0000}"/>
    <cellStyle name="Zarez 9 3 4 5 2" xfId="39092" xr:uid="{00000000-0005-0000-0000-00007C9B0000}"/>
    <cellStyle name="Zarez 9 3 4 5 2 2" xfId="39093" xr:uid="{00000000-0005-0000-0000-00007D9B0000}"/>
    <cellStyle name="Zarez 9 3 4 5 3" xfId="39094" xr:uid="{00000000-0005-0000-0000-00007E9B0000}"/>
    <cellStyle name="Zarez 9 3 4 5 3 2" xfId="39095" xr:uid="{00000000-0005-0000-0000-00007F9B0000}"/>
    <cellStyle name="Zarez 9 3 4 5 4" xfId="39096" xr:uid="{00000000-0005-0000-0000-0000809B0000}"/>
    <cellStyle name="Zarez 9 3 4 5 5" xfId="39097" xr:uid="{00000000-0005-0000-0000-0000819B0000}"/>
    <cellStyle name="Zarez 9 3 4 6" xfId="39098" xr:uid="{00000000-0005-0000-0000-0000829B0000}"/>
    <cellStyle name="Zarez 9 3 4 6 2" xfId="39099" xr:uid="{00000000-0005-0000-0000-0000839B0000}"/>
    <cellStyle name="Zarez 9 3 4 6 2 2" xfId="39100" xr:uid="{00000000-0005-0000-0000-0000849B0000}"/>
    <cellStyle name="Zarez 9 3 4 6 3" xfId="39101" xr:uid="{00000000-0005-0000-0000-0000859B0000}"/>
    <cellStyle name="Zarez 9 3 4 6 3 2" xfId="39102" xr:uid="{00000000-0005-0000-0000-0000869B0000}"/>
    <cellStyle name="Zarez 9 3 4 6 4" xfId="39103" xr:uid="{00000000-0005-0000-0000-0000879B0000}"/>
    <cellStyle name="Zarez 9 3 4 7" xfId="39104" xr:uid="{00000000-0005-0000-0000-0000889B0000}"/>
    <cellStyle name="Zarez 9 3 4 7 2" xfId="39105" xr:uid="{00000000-0005-0000-0000-0000899B0000}"/>
    <cellStyle name="Zarez 9 3 4 7 2 2" xfId="39106" xr:uid="{00000000-0005-0000-0000-00008A9B0000}"/>
    <cellStyle name="Zarez 9 3 4 7 3" xfId="39107" xr:uid="{00000000-0005-0000-0000-00008B9B0000}"/>
    <cellStyle name="Zarez 9 3 4 7 3 2" xfId="39108" xr:uid="{00000000-0005-0000-0000-00008C9B0000}"/>
    <cellStyle name="Zarez 9 3 4 7 4" xfId="39109" xr:uid="{00000000-0005-0000-0000-00008D9B0000}"/>
    <cellStyle name="Zarez 9 3 4 8" xfId="39110" xr:uid="{00000000-0005-0000-0000-00008E9B0000}"/>
    <cellStyle name="Zarez 9 3 4 8 2" xfId="39111" xr:uid="{00000000-0005-0000-0000-00008F9B0000}"/>
    <cellStyle name="Zarez 9 3 4 9" xfId="39112" xr:uid="{00000000-0005-0000-0000-0000909B0000}"/>
    <cellStyle name="Zarez 9 3 4 9 2" xfId="39113" xr:uid="{00000000-0005-0000-0000-0000919B0000}"/>
    <cellStyle name="Zarez 9 3 5" xfId="39114" xr:uid="{00000000-0005-0000-0000-0000929B0000}"/>
    <cellStyle name="Zarez 9 3 5 10" xfId="39115" xr:uid="{00000000-0005-0000-0000-0000939B0000}"/>
    <cellStyle name="Zarez 9 3 5 11" xfId="39116" xr:uid="{00000000-0005-0000-0000-0000949B0000}"/>
    <cellStyle name="Zarez 9 3 5 2" xfId="39117" xr:uid="{00000000-0005-0000-0000-0000959B0000}"/>
    <cellStyle name="Zarez 9 3 5 2 2" xfId="39118" xr:uid="{00000000-0005-0000-0000-0000969B0000}"/>
    <cellStyle name="Zarez 9 3 5 2 2 2" xfId="39119" xr:uid="{00000000-0005-0000-0000-0000979B0000}"/>
    <cellStyle name="Zarez 9 3 5 2 3" xfId="39120" xr:uid="{00000000-0005-0000-0000-0000989B0000}"/>
    <cellStyle name="Zarez 9 3 5 2 3 2" xfId="39121" xr:uid="{00000000-0005-0000-0000-0000999B0000}"/>
    <cellStyle name="Zarez 9 3 5 2 4" xfId="39122" xr:uid="{00000000-0005-0000-0000-00009A9B0000}"/>
    <cellStyle name="Zarez 9 3 5 2 5" xfId="39123" xr:uid="{00000000-0005-0000-0000-00009B9B0000}"/>
    <cellStyle name="Zarez 9 3 5 3" xfId="39124" xr:uid="{00000000-0005-0000-0000-00009C9B0000}"/>
    <cellStyle name="Zarez 9 3 5 3 2" xfId="39125" xr:uid="{00000000-0005-0000-0000-00009D9B0000}"/>
    <cellStyle name="Zarez 9 3 5 3 2 2" xfId="39126" xr:uid="{00000000-0005-0000-0000-00009E9B0000}"/>
    <cellStyle name="Zarez 9 3 5 3 3" xfId="39127" xr:uid="{00000000-0005-0000-0000-00009F9B0000}"/>
    <cellStyle name="Zarez 9 3 5 3 3 2" xfId="39128" xr:uid="{00000000-0005-0000-0000-0000A09B0000}"/>
    <cellStyle name="Zarez 9 3 5 3 4" xfId="39129" xr:uid="{00000000-0005-0000-0000-0000A19B0000}"/>
    <cellStyle name="Zarez 9 3 5 3 5" xfId="39130" xr:uid="{00000000-0005-0000-0000-0000A29B0000}"/>
    <cellStyle name="Zarez 9 3 5 4" xfId="39131" xr:uid="{00000000-0005-0000-0000-0000A39B0000}"/>
    <cellStyle name="Zarez 9 3 5 4 2" xfId="39132" xr:uid="{00000000-0005-0000-0000-0000A49B0000}"/>
    <cellStyle name="Zarez 9 3 5 4 2 2" xfId="39133" xr:uid="{00000000-0005-0000-0000-0000A59B0000}"/>
    <cellStyle name="Zarez 9 3 5 4 3" xfId="39134" xr:uid="{00000000-0005-0000-0000-0000A69B0000}"/>
    <cellStyle name="Zarez 9 3 5 4 3 2" xfId="39135" xr:uid="{00000000-0005-0000-0000-0000A79B0000}"/>
    <cellStyle name="Zarez 9 3 5 4 4" xfId="39136" xr:uid="{00000000-0005-0000-0000-0000A89B0000}"/>
    <cellStyle name="Zarez 9 3 5 4 5" xfId="39137" xr:uid="{00000000-0005-0000-0000-0000A99B0000}"/>
    <cellStyle name="Zarez 9 3 5 5" xfId="39138" xr:uid="{00000000-0005-0000-0000-0000AA9B0000}"/>
    <cellStyle name="Zarez 9 3 5 5 2" xfId="39139" xr:uid="{00000000-0005-0000-0000-0000AB9B0000}"/>
    <cellStyle name="Zarez 9 3 5 5 2 2" xfId="39140" xr:uid="{00000000-0005-0000-0000-0000AC9B0000}"/>
    <cellStyle name="Zarez 9 3 5 5 3" xfId="39141" xr:uid="{00000000-0005-0000-0000-0000AD9B0000}"/>
    <cellStyle name="Zarez 9 3 5 5 3 2" xfId="39142" xr:uid="{00000000-0005-0000-0000-0000AE9B0000}"/>
    <cellStyle name="Zarez 9 3 5 5 4" xfId="39143" xr:uid="{00000000-0005-0000-0000-0000AF9B0000}"/>
    <cellStyle name="Zarez 9 3 5 5 5" xfId="39144" xr:uid="{00000000-0005-0000-0000-0000B09B0000}"/>
    <cellStyle name="Zarez 9 3 5 6" xfId="39145" xr:uid="{00000000-0005-0000-0000-0000B19B0000}"/>
    <cellStyle name="Zarez 9 3 5 6 2" xfId="39146" xr:uid="{00000000-0005-0000-0000-0000B29B0000}"/>
    <cellStyle name="Zarez 9 3 5 6 2 2" xfId="39147" xr:uid="{00000000-0005-0000-0000-0000B39B0000}"/>
    <cellStyle name="Zarez 9 3 5 6 3" xfId="39148" xr:uid="{00000000-0005-0000-0000-0000B49B0000}"/>
    <cellStyle name="Zarez 9 3 5 6 3 2" xfId="39149" xr:uid="{00000000-0005-0000-0000-0000B59B0000}"/>
    <cellStyle name="Zarez 9 3 5 6 4" xfId="39150" xr:uid="{00000000-0005-0000-0000-0000B69B0000}"/>
    <cellStyle name="Zarez 9 3 5 7" xfId="39151" xr:uid="{00000000-0005-0000-0000-0000B79B0000}"/>
    <cellStyle name="Zarez 9 3 5 7 2" xfId="39152" xr:uid="{00000000-0005-0000-0000-0000B89B0000}"/>
    <cellStyle name="Zarez 9 3 5 7 2 2" xfId="39153" xr:uid="{00000000-0005-0000-0000-0000B99B0000}"/>
    <cellStyle name="Zarez 9 3 5 7 3" xfId="39154" xr:uid="{00000000-0005-0000-0000-0000BA9B0000}"/>
    <cellStyle name="Zarez 9 3 5 7 3 2" xfId="39155" xr:uid="{00000000-0005-0000-0000-0000BB9B0000}"/>
    <cellStyle name="Zarez 9 3 5 7 4" xfId="39156" xr:uid="{00000000-0005-0000-0000-0000BC9B0000}"/>
    <cellStyle name="Zarez 9 3 5 8" xfId="39157" xr:uid="{00000000-0005-0000-0000-0000BD9B0000}"/>
    <cellStyle name="Zarez 9 3 5 8 2" xfId="39158" xr:uid="{00000000-0005-0000-0000-0000BE9B0000}"/>
    <cellStyle name="Zarez 9 3 5 9" xfId="39159" xr:uid="{00000000-0005-0000-0000-0000BF9B0000}"/>
    <cellStyle name="Zarez 9 3 5 9 2" xfId="39160" xr:uid="{00000000-0005-0000-0000-0000C09B0000}"/>
    <cellStyle name="Zarez 9 3 6" xfId="39161" xr:uid="{00000000-0005-0000-0000-0000C19B0000}"/>
    <cellStyle name="Zarez 9 3 6 10" xfId="39162" xr:uid="{00000000-0005-0000-0000-0000C29B0000}"/>
    <cellStyle name="Zarez 9 3 6 11" xfId="39163" xr:uid="{00000000-0005-0000-0000-0000C39B0000}"/>
    <cellStyle name="Zarez 9 3 6 2" xfId="39164" xr:uid="{00000000-0005-0000-0000-0000C49B0000}"/>
    <cellStyle name="Zarez 9 3 6 2 2" xfId="39165" xr:uid="{00000000-0005-0000-0000-0000C59B0000}"/>
    <cellStyle name="Zarez 9 3 6 2 2 2" xfId="39166" xr:uid="{00000000-0005-0000-0000-0000C69B0000}"/>
    <cellStyle name="Zarez 9 3 6 2 3" xfId="39167" xr:uid="{00000000-0005-0000-0000-0000C79B0000}"/>
    <cellStyle name="Zarez 9 3 6 2 3 2" xfId="39168" xr:uid="{00000000-0005-0000-0000-0000C89B0000}"/>
    <cellStyle name="Zarez 9 3 6 2 4" xfId="39169" xr:uid="{00000000-0005-0000-0000-0000C99B0000}"/>
    <cellStyle name="Zarez 9 3 6 2 5" xfId="39170" xr:uid="{00000000-0005-0000-0000-0000CA9B0000}"/>
    <cellStyle name="Zarez 9 3 6 3" xfId="39171" xr:uid="{00000000-0005-0000-0000-0000CB9B0000}"/>
    <cellStyle name="Zarez 9 3 6 3 2" xfId="39172" xr:uid="{00000000-0005-0000-0000-0000CC9B0000}"/>
    <cellStyle name="Zarez 9 3 6 3 2 2" xfId="39173" xr:uid="{00000000-0005-0000-0000-0000CD9B0000}"/>
    <cellStyle name="Zarez 9 3 6 3 3" xfId="39174" xr:uid="{00000000-0005-0000-0000-0000CE9B0000}"/>
    <cellStyle name="Zarez 9 3 6 3 3 2" xfId="39175" xr:uid="{00000000-0005-0000-0000-0000CF9B0000}"/>
    <cellStyle name="Zarez 9 3 6 3 4" xfId="39176" xr:uid="{00000000-0005-0000-0000-0000D09B0000}"/>
    <cellStyle name="Zarez 9 3 6 3 5" xfId="39177" xr:uid="{00000000-0005-0000-0000-0000D19B0000}"/>
    <cellStyle name="Zarez 9 3 6 4" xfId="39178" xr:uid="{00000000-0005-0000-0000-0000D29B0000}"/>
    <cellStyle name="Zarez 9 3 6 4 2" xfId="39179" xr:uid="{00000000-0005-0000-0000-0000D39B0000}"/>
    <cellStyle name="Zarez 9 3 6 4 2 2" xfId="39180" xr:uid="{00000000-0005-0000-0000-0000D49B0000}"/>
    <cellStyle name="Zarez 9 3 6 4 3" xfId="39181" xr:uid="{00000000-0005-0000-0000-0000D59B0000}"/>
    <cellStyle name="Zarez 9 3 6 4 3 2" xfId="39182" xr:uid="{00000000-0005-0000-0000-0000D69B0000}"/>
    <cellStyle name="Zarez 9 3 6 4 4" xfId="39183" xr:uid="{00000000-0005-0000-0000-0000D79B0000}"/>
    <cellStyle name="Zarez 9 3 6 4 5" xfId="39184" xr:uid="{00000000-0005-0000-0000-0000D89B0000}"/>
    <cellStyle name="Zarez 9 3 6 5" xfId="39185" xr:uid="{00000000-0005-0000-0000-0000D99B0000}"/>
    <cellStyle name="Zarez 9 3 6 5 2" xfId="39186" xr:uid="{00000000-0005-0000-0000-0000DA9B0000}"/>
    <cellStyle name="Zarez 9 3 6 5 2 2" xfId="39187" xr:uid="{00000000-0005-0000-0000-0000DB9B0000}"/>
    <cellStyle name="Zarez 9 3 6 5 3" xfId="39188" xr:uid="{00000000-0005-0000-0000-0000DC9B0000}"/>
    <cellStyle name="Zarez 9 3 6 5 3 2" xfId="39189" xr:uid="{00000000-0005-0000-0000-0000DD9B0000}"/>
    <cellStyle name="Zarez 9 3 6 5 4" xfId="39190" xr:uid="{00000000-0005-0000-0000-0000DE9B0000}"/>
    <cellStyle name="Zarez 9 3 6 5 5" xfId="39191" xr:uid="{00000000-0005-0000-0000-0000DF9B0000}"/>
    <cellStyle name="Zarez 9 3 6 6" xfId="39192" xr:uid="{00000000-0005-0000-0000-0000E09B0000}"/>
    <cellStyle name="Zarez 9 3 6 6 2" xfId="39193" xr:uid="{00000000-0005-0000-0000-0000E19B0000}"/>
    <cellStyle name="Zarez 9 3 6 6 2 2" xfId="39194" xr:uid="{00000000-0005-0000-0000-0000E29B0000}"/>
    <cellStyle name="Zarez 9 3 6 6 3" xfId="39195" xr:uid="{00000000-0005-0000-0000-0000E39B0000}"/>
    <cellStyle name="Zarez 9 3 6 6 3 2" xfId="39196" xr:uid="{00000000-0005-0000-0000-0000E49B0000}"/>
    <cellStyle name="Zarez 9 3 6 6 4" xfId="39197" xr:uid="{00000000-0005-0000-0000-0000E59B0000}"/>
    <cellStyle name="Zarez 9 3 6 7" xfId="39198" xr:uid="{00000000-0005-0000-0000-0000E69B0000}"/>
    <cellStyle name="Zarez 9 3 6 7 2" xfId="39199" xr:uid="{00000000-0005-0000-0000-0000E79B0000}"/>
    <cellStyle name="Zarez 9 3 6 7 2 2" xfId="39200" xr:uid="{00000000-0005-0000-0000-0000E89B0000}"/>
    <cellStyle name="Zarez 9 3 6 7 3" xfId="39201" xr:uid="{00000000-0005-0000-0000-0000E99B0000}"/>
    <cellStyle name="Zarez 9 3 6 7 3 2" xfId="39202" xr:uid="{00000000-0005-0000-0000-0000EA9B0000}"/>
    <cellStyle name="Zarez 9 3 6 7 4" xfId="39203" xr:uid="{00000000-0005-0000-0000-0000EB9B0000}"/>
    <cellStyle name="Zarez 9 3 6 8" xfId="39204" xr:uid="{00000000-0005-0000-0000-0000EC9B0000}"/>
    <cellStyle name="Zarez 9 3 6 8 2" xfId="39205" xr:uid="{00000000-0005-0000-0000-0000ED9B0000}"/>
    <cellStyle name="Zarez 9 3 6 9" xfId="39206" xr:uid="{00000000-0005-0000-0000-0000EE9B0000}"/>
    <cellStyle name="Zarez 9 3 6 9 2" xfId="39207" xr:uid="{00000000-0005-0000-0000-0000EF9B0000}"/>
    <cellStyle name="Zarez 9 3 7" xfId="39208" xr:uid="{00000000-0005-0000-0000-0000F09B0000}"/>
    <cellStyle name="Zarez 9 3 7 10" xfId="39209" xr:uid="{00000000-0005-0000-0000-0000F19B0000}"/>
    <cellStyle name="Zarez 9 3 7 11" xfId="39210" xr:uid="{00000000-0005-0000-0000-0000F29B0000}"/>
    <cellStyle name="Zarez 9 3 7 2" xfId="39211" xr:uid="{00000000-0005-0000-0000-0000F39B0000}"/>
    <cellStyle name="Zarez 9 3 7 2 2" xfId="39212" xr:uid="{00000000-0005-0000-0000-0000F49B0000}"/>
    <cellStyle name="Zarez 9 3 7 2 2 2" xfId="39213" xr:uid="{00000000-0005-0000-0000-0000F59B0000}"/>
    <cellStyle name="Zarez 9 3 7 2 3" xfId="39214" xr:uid="{00000000-0005-0000-0000-0000F69B0000}"/>
    <cellStyle name="Zarez 9 3 7 2 3 2" xfId="39215" xr:uid="{00000000-0005-0000-0000-0000F79B0000}"/>
    <cellStyle name="Zarez 9 3 7 2 4" xfId="39216" xr:uid="{00000000-0005-0000-0000-0000F89B0000}"/>
    <cellStyle name="Zarez 9 3 7 2 5" xfId="39217" xr:uid="{00000000-0005-0000-0000-0000F99B0000}"/>
    <cellStyle name="Zarez 9 3 7 3" xfId="39218" xr:uid="{00000000-0005-0000-0000-0000FA9B0000}"/>
    <cellStyle name="Zarez 9 3 7 3 2" xfId="39219" xr:uid="{00000000-0005-0000-0000-0000FB9B0000}"/>
    <cellStyle name="Zarez 9 3 7 3 2 2" xfId="39220" xr:uid="{00000000-0005-0000-0000-0000FC9B0000}"/>
    <cellStyle name="Zarez 9 3 7 3 3" xfId="39221" xr:uid="{00000000-0005-0000-0000-0000FD9B0000}"/>
    <cellStyle name="Zarez 9 3 7 3 3 2" xfId="39222" xr:uid="{00000000-0005-0000-0000-0000FE9B0000}"/>
    <cellStyle name="Zarez 9 3 7 3 4" xfId="39223" xr:uid="{00000000-0005-0000-0000-0000FF9B0000}"/>
    <cellStyle name="Zarez 9 3 7 3 5" xfId="39224" xr:uid="{00000000-0005-0000-0000-0000009C0000}"/>
    <cellStyle name="Zarez 9 3 7 4" xfId="39225" xr:uid="{00000000-0005-0000-0000-0000019C0000}"/>
    <cellStyle name="Zarez 9 3 7 4 2" xfId="39226" xr:uid="{00000000-0005-0000-0000-0000029C0000}"/>
    <cellStyle name="Zarez 9 3 7 4 2 2" xfId="39227" xr:uid="{00000000-0005-0000-0000-0000039C0000}"/>
    <cellStyle name="Zarez 9 3 7 4 3" xfId="39228" xr:uid="{00000000-0005-0000-0000-0000049C0000}"/>
    <cellStyle name="Zarez 9 3 7 4 3 2" xfId="39229" xr:uid="{00000000-0005-0000-0000-0000059C0000}"/>
    <cellStyle name="Zarez 9 3 7 4 4" xfId="39230" xr:uid="{00000000-0005-0000-0000-0000069C0000}"/>
    <cellStyle name="Zarez 9 3 7 4 5" xfId="39231" xr:uid="{00000000-0005-0000-0000-0000079C0000}"/>
    <cellStyle name="Zarez 9 3 7 5" xfId="39232" xr:uid="{00000000-0005-0000-0000-0000089C0000}"/>
    <cellStyle name="Zarez 9 3 7 5 2" xfId="39233" xr:uid="{00000000-0005-0000-0000-0000099C0000}"/>
    <cellStyle name="Zarez 9 3 7 5 2 2" xfId="39234" xr:uid="{00000000-0005-0000-0000-00000A9C0000}"/>
    <cellStyle name="Zarez 9 3 7 5 3" xfId="39235" xr:uid="{00000000-0005-0000-0000-00000B9C0000}"/>
    <cellStyle name="Zarez 9 3 7 5 3 2" xfId="39236" xr:uid="{00000000-0005-0000-0000-00000C9C0000}"/>
    <cellStyle name="Zarez 9 3 7 5 4" xfId="39237" xr:uid="{00000000-0005-0000-0000-00000D9C0000}"/>
    <cellStyle name="Zarez 9 3 7 5 5" xfId="39238" xr:uid="{00000000-0005-0000-0000-00000E9C0000}"/>
    <cellStyle name="Zarez 9 3 7 6" xfId="39239" xr:uid="{00000000-0005-0000-0000-00000F9C0000}"/>
    <cellStyle name="Zarez 9 3 7 6 2" xfId="39240" xr:uid="{00000000-0005-0000-0000-0000109C0000}"/>
    <cellStyle name="Zarez 9 3 7 6 2 2" xfId="39241" xr:uid="{00000000-0005-0000-0000-0000119C0000}"/>
    <cellStyle name="Zarez 9 3 7 6 3" xfId="39242" xr:uid="{00000000-0005-0000-0000-0000129C0000}"/>
    <cellStyle name="Zarez 9 3 7 6 3 2" xfId="39243" xr:uid="{00000000-0005-0000-0000-0000139C0000}"/>
    <cellStyle name="Zarez 9 3 7 6 4" xfId="39244" xr:uid="{00000000-0005-0000-0000-0000149C0000}"/>
    <cellStyle name="Zarez 9 3 7 7" xfId="39245" xr:uid="{00000000-0005-0000-0000-0000159C0000}"/>
    <cellStyle name="Zarez 9 3 7 7 2" xfId="39246" xr:uid="{00000000-0005-0000-0000-0000169C0000}"/>
    <cellStyle name="Zarez 9 3 7 7 2 2" xfId="39247" xr:uid="{00000000-0005-0000-0000-0000179C0000}"/>
    <cellStyle name="Zarez 9 3 7 7 3" xfId="39248" xr:uid="{00000000-0005-0000-0000-0000189C0000}"/>
    <cellStyle name="Zarez 9 3 7 7 3 2" xfId="39249" xr:uid="{00000000-0005-0000-0000-0000199C0000}"/>
    <cellStyle name="Zarez 9 3 7 7 4" xfId="39250" xr:uid="{00000000-0005-0000-0000-00001A9C0000}"/>
    <cellStyle name="Zarez 9 3 7 8" xfId="39251" xr:uid="{00000000-0005-0000-0000-00001B9C0000}"/>
    <cellStyle name="Zarez 9 3 7 8 2" xfId="39252" xr:uid="{00000000-0005-0000-0000-00001C9C0000}"/>
    <cellStyle name="Zarez 9 3 7 9" xfId="39253" xr:uid="{00000000-0005-0000-0000-00001D9C0000}"/>
    <cellStyle name="Zarez 9 3 7 9 2" xfId="39254" xr:uid="{00000000-0005-0000-0000-00001E9C0000}"/>
    <cellStyle name="Zarez 9 3 8" xfId="39255" xr:uid="{00000000-0005-0000-0000-00001F9C0000}"/>
    <cellStyle name="Zarez 9 3 8 2" xfId="39256" xr:uid="{00000000-0005-0000-0000-0000209C0000}"/>
    <cellStyle name="Zarez 9 3 8 2 2" xfId="39257" xr:uid="{00000000-0005-0000-0000-0000219C0000}"/>
    <cellStyle name="Zarez 9 3 8 3" xfId="39258" xr:uid="{00000000-0005-0000-0000-0000229C0000}"/>
    <cellStyle name="Zarez 9 3 8 3 2" xfId="39259" xr:uid="{00000000-0005-0000-0000-0000239C0000}"/>
    <cellStyle name="Zarez 9 3 8 4" xfId="39260" xr:uid="{00000000-0005-0000-0000-0000249C0000}"/>
    <cellStyle name="Zarez 9 3 9" xfId="39261" xr:uid="{00000000-0005-0000-0000-0000259C0000}"/>
    <cellStyle name="Zarez 9 3 9 2" xfId="39262" xr:uid="{00000000-0005-0000-0000-0000269C0000}"/>
    <cellStyle name="Zarez 9 3 9 2 2" xfId="39263" xr:uid="{00000000-0005-0000-0000-0000279C0000}"/>
    <cellStyle name="Zarez 9 3 9 3" xfId="39264" xr:uid="{00000000-0005-0000-0000-0000289C0000}"/>
    <cellStyle name="Zarez 9 4" xfId="39265" xr:uid="{00000000-0005-0000-0000-0000299C0000}"/>
    <cellStyle name="Zarez 9 4 10" xfId="39266" xr:uid="{00000000-0005-0000-0000-00002A9C0000}"/>
    <cellStyle name="Zarez 9 4 10 2" xfId="39267" xr:uid="{00000000-0005-0000-0000-00002B9C0000}"/>
    <cellStyle name="Zarez 9 4 10 2 2" xfId="39268" xr:uid="{00000000-0005-0000-0000-00002C9C0000}"/>
    <cellStyle name="Zarez 9 4 10 3" xfId="39269" xr:uid="{00000000-0005-0000-0000-00002D9C0000}"/>
    <cellStyle name="Zarez 9 4 11" xfId="39270" xr:uid="{00000000-0005-0000-0000-00002E9C0000}"/>
    <cellStyle name="Zarez 9 4 11 2" xfId="39271" xr:uid="{00000000-0005-0000-0000-00002F9C0000}"/>
    <cellStyle name="Zarez 9 4 11 2 2" xfId="39272" xr:uid="{00000000-0005-0000-0000-0000309C0000}"/>
    <cellStyle name="Zarez 9 4 11 3" xfId="39273" xr:uid="{00000000-0005-0000-0000-0000319C0000}"/>
    <cellStyle name="Zarez 9 4 12" xfId="39274" xr:uid="{00000000-0005-0000-0000-0000329C0000}"/>
    <cellStyle name="Zarez 9 4 12 2" xfId="39275" xr:uid="{00000000-0005-0000-0000-0000339C0000}"/>
    <cellStyle name="Zarez 9 4 13" xfId="39276" xr:uid="{00000000-0005-0000-0000-0000349C0000}"/>
    <cellStyle name="Zarez 9 4 13 2" xfId="39277" xr:uid="{00000000-0005-0000-0000-0000359C0000}"/>
    <cellStyle name="Zarez 9 4 14" xfId="39278" xr:uid="{00000000-0005-0000-0000-0000369C0000}"/>
    <cellStyle name="Zarez 9 4 15" xfId="39279" xr:uid="{00000000-0005-0000-0000-0000379C0000}"/>
    <cellStyle name="Zarez 9 4 2" xfId="39280" xr:uid="{00000000-0005-0000-0000-0000389C0000}"/>
    <cellStyle name="Zarez 9 4 2 10" xfId="39281" xr:uid="{00000000-0005-0000-0000-0000399C0000}"/>
    <cellStyle name="Zarez 9 4 2 11" xfId="39282" xr:uid="{00000000-0005-0000-0000-00003A9C0000}"/>
    <cellStyle name="Zarez 9 4 2 2" xfId="39283" xr:uid="{00000000-0005-0000-0000-00003B9C0000}"/>
    <cellStyle name="Zarez 9 4 2 2 2" xfId="39284" xr:uid="{00000000-0005-0000-0000-00003C9C0000}"/>
    <cellStyle name="Zarez 9 4 2 2 2 2" xfId="39285" xr:uid="{00000000-0005-0000-0000-00003D9C0000}"/>
    <cellStyle name="Zarez 9 4 2 2 3" xfId="39286" xr:uid="{00000000-0005-0000-0000-00003E9C0000}"/>
    <cellStyle name="Zarez 9 4 2 2 3 2" xfId="39287" xr:uid="{00000000-0005-0000-0000-00003F9C0000}"/>
    <cellStyle name="Zarez 9 4 2 2 4" xfId="39288" xr:uid="{00000000-0005-0000-0000-0000409C0000}"/>
    <cellStyle name="Zarez 9 4 2 2 5" xfId="39289" xr:uid="{00000000-0005-0000-0000-0000419C0000}"/>
    <cellStyle name="Zarez 9 4 2 3" xfId="39290" xr:uid="{00000000-0005-0000-0000-0000429C0000}"/>
    <cellStyle name="Zarez 9 4 2 3 2" xfId="39291" xr:uid="{00000000-0005-0000-0000-0000439C0000}"/>
    <cellStyle name="Zarez 9 4 2 3 2 2" xfId="39292" xr:uid="{00000000-0005-0000-0000-0000449C0000}"/>
    <cellStyle name="Zarez 9 4 2 3 3" xfId="39293" xr:uid="{00000000-0005-0000-0000-0000459C0000}"/>
    <cellStyle name="Zarez 9 4 2 3 3 2" xfId="39294" xr:uid="{00000000-0005-0000-0000-0000469C0000}"/>
    <cellStyle name="Zarez 9 4 2 3 4" xfId="39295" xr:uid="{00000000-0005-0000-0000-0000479C0000}"/>
    <cellStyle name="Zarez 9 4 2 3 5" xfId="39296" xr:uid="{00000000-0005-0000-0000-0000489C0000}"/>
    <cellStyle name="Zarez 9 4 2 4" xfId="39297" xr:uid="{00000000-0005-0000-0000-0000499C0000}"/>
    <cellStyle name="Zarez 9 4 2 4 2" xfId="39298" xr:uid="{00000000-0005-0000-0000-00004A9C0000}"/>
    <cellStyle name="Zarez 9 4 2 4 2 2" xfId="39299" xr:uid="{00000000-0005-0000-0000-00004B9C0000}"/>
    <cellStyle name="Zarez 9 4 2 4 3" xfId="39300" xr:uid="{00000000-0005-0000-0000-00004C9C0000}"/>
    <cellStyle name="Zarez 9 4 2 4 3 2" xfId="39301" xr:uid="{00000000-0005-0000-0000-00004D9C0000}"/>
    <cellStyle name="Zarez 9 4 2 4 4" xfId="39302" xr:uid="{00000000-0005-0000-0000-00004E9C0000}"/>
    <cellStyle name="Zarez 9 4 2 4 5" xfId="39303" xr:uid="{00000000-0005-0000-0000-00004F9C0000}"/>
    <cellStyle name="Zarez 9 4 2 5" xfId="39304" xr:uid="{00000000-0005-0000-0000-0000509C0000}"/>
    <cellStyle name="Zarez 9 4 2 5 2" xfId="39305" xr:uid="{00000000-0005-0000-0000-0000519C0000}"/>
    <cellStyle name="Zarez 9 4 2 5 2 2" xfId="39306" xr:uid="{00000000-0005-0000-0000-0000529C0000}"/>
    <cellStyle name="Zarez 9 4 2 5 3" xfId="39307" xr:uid="{00000000-0005-0000-0000-0000539C0000}"/>
    <cellStyle name="Zarez 9 4 2 5 3 2" xfId="39308" xr:uid="{00000000-0005-0000-0000-0000549C0000}"/>
    <cellStyle name="Zarez 9 4 2 5 4" xfId="39309" xr:uid="{00000000-0005-0000-0000-0000559C0000}"/>
    <cellStyle name="Zarez 9 4 2 5 5" xfId="39310" xr:uid="{00000000-0005-0000-0000-0000569C0000}"/>
    <cellStyle name="Zarez 9 4 2 6" xfId="39311" xr:uid="{00000000-0005-0000-0000-0000579C0000}"/>
    <cellStyle name="Zarez 9 4 2 6 2" xfId="39312" xr:uid="{00000000-0005-0000-0000-0000589C0000}"/>
    <cellStyle name="Zarez 9 4 2 6 2 2" xfId="39313" xr:uid="{00000000-0005-0000-0000-0000599C0000}"/>
    <cellStyle name="Zarez 9 4 2 6 3" xfId="39314" xr:uid="{00000000-0005-0000-0000-00005A9C0000}"/>
    <cellStyle name="Zarez 9 4 2 6 3 2" xfId="39315" xr:uid="{00000000-0005-0000-0000-00005B9C0000}"/>
    <cellStyle name="Zarez 9 4 2 6 4" xfId="39316" xr:uid="{00000000-0005-0000-0000-00005C9C0000}"/>
    <cellStyle name="Zarez 9 4 2 7" xfId="39317" xr:uid="{00000000-0005-0000-0000-00005D9C0000}"/>
    <cellStyle name="Zarez 9 4 2 7 2" xfId="39318" xr:uid="{00000000-0005-0000-0000-00005E9C0000}"/>
    <cellStyle name="Zarez 9 4 2 7 2 2" xfId="39319" xr:uid="{00000000-0005-0000-0000-00005F9C0000}"/>
    <cellStyle name="Zarez 9 4 2 7 3" xfId="39320" xr:uid="{00000000-0005-0000-0000-0000609C0000}"/>
    <cellStyle name="Zarez 9 4 2 7 3 2" xfId="39321" xr:uid="{00000000-0005-0000-0000-0000619C0000}"/>
    <cellStyle name="Zarez 9 4 2 7 4" xfId="39322" xr:uid="{00000000-0005-0000-0000-0000629C0000}"/>
    <cellStyle name="Zarez 9 4 2 8" xfId="39323" xr:uid="{00000000-0005-0000-0000-0000639C0000}"/>
    <cellStyle name="Zarez 9 4 2 8 2" xfId="39324" xr:uid="{00000000-0005-0000-0000-0000649C0000}"/>
    <cellStyle name="Zarez 9 4 2 9" xfId="39325" xr:uid="{00000000-0005-0000-0000-0000659C0000}"/>
    <cellStyle name="Zarez 9 4 2 9 2" xfId="39326" xr:uid="{00000000-0005-0000-0000-0000669C0000}"/>
    <cellStyle name="Zarez 9 4 3" xfId="39327" xr:uid="{00000000-0005-0000-0000-0000679C0000}"/>
    <cellStyle name="Zarez 9 4 3 10" xfId="39328" xr:uid="{00000000-0005-0000-0000-0000689C0000}"/>
    <cellStyle name="Zarez 9 4 3 11" xfId="39329" xr:uid="{00000000-0005-0000-0000-0000699C0000}"/>
    <cellStyle name="Zarez 9 4 3 2" xfId="39330" xr:uid="{00000000-0005-0000-0000-00006A9C0000}"/>
    <cellStyle name="Zarez 9 4 3 2 2" xfId="39331" xr:uid="{00000000-0005-0000-0000-00006B9C0000}"/>
    <cellStyle name="Zarez 9 4 3 2 2 2" xfId="39332" xr:uid="{00000000-0005-0000-0000-00006C9C0000}"/>
    <cellStyle name="Zarez 9 4 3 2 3" xfId="39333" xr:uid="{00000000-0005-0000-0000-00006D9C0000}"/>
    <cellStyle name="Zarez 9 4 3 2 3 2" xfId="39334" xr:uid="{00000000-0005-0000-0000-00006E9C0000}"/>
    <cellStyle name="Zarez 9 4 3 2 4" xfId="39335" xr:uid="{00000000-0005-0000-0000-00006F9C0000}"/>
    <cellStyle name="Zarez 9 4 3 2 5" xfId="39336" xr:uid="{00000000-0005-0000-0000-0000709C0000}"/>
    <cellStyle name="Zarez 9 4 3 3" xfId="39337" xr:uid="{00000000-0005-0000-0000-0000719C0000}"/>
    <cellStyle name="Zarez 9 4 3 3 2" xfId="39338" xr:uid="{00000000-0005-0000-0000-0000729C0000}"/>
    <cellStyle name="Zarez 9 4 3 3 2 2" xfId="39339" xr:uid="{00000000-0005-0000-0000-0000739C0000}"/>
    <cellStyle name="Zarez 9 4 3 3 3" xfId="39340" xr:uid="{00000000-0005-0000-0000-0000749C0000}"/>
    <cellStyle name="Zarez 9 4 3 3 3 2" xfId="39341" xr:uid="{00000000-0005-0000-0000-0000759C0000}"/>
    <cellStyle name="Zarez 9 4 3 3 4" xfId="39342" xr:uid="{00000000-0005-0000-0000-0000769C0000}"/>
    <cellStyle name="Zarez 9 4 3 3 5" xfId="39343" xr:uid="{00000000-0005-0000-0000-0000779C0000}"/>
    <cellStyle name="Zarez 9 4 3 4" xfId="39344" xr:uid="{00000000-0005-0000-0000-0000789C0000}"/>
    <cellStyle name="Zarez 9 4 3 4 2" xfId="39345" xr:uid="{00000000-0005-0000-0000-0000799C0000}"/>
    <cellStyle name="Zarez 9 4 3 4 2 2" xfId="39346" xr:uid="{00000000-0005-0000-0000-00007A9C0000}"/>
    <cellStyle name="Zarez 9 4 3 4 3" xfId="39347" xr:uid="{00000000-0005-0000-0000-00007B9C0000}"/>
    <cellStyle name="Zarez 9 4 3 4 3 2" xfId="39348" xr:uid="{00000000-0005-0000-0000-00007C9C0000}"/>
    <cellStyle name="Zarez 9 4 3 4 4" xfId="39349" xr:uid="{00000000-0005-0000-0000-00007D9C0000}"/>
    <cellStyle name="Zarez 9 4 3 4 5" xfId="39350" xr:uid="{00000000-0005-0000-0000-00007E9C0000}"/>
    <cellStyle name="Zarez 9 4 3 5" xfId="39351" xr:uid="{00000000-0005-0000-0000-00007F9C0000}"/>
    <cellStyle name="Zarez 9 4 3 5 2" xfId="39352" xr:uid="{00000000-0005-0000-0000-0000809C0000}"/>
    <cellStyle name="Zarez 9 4 3 5 2 2" xfId="39353" xr:uid="{00000000-0005-0000-0000-0000819C0000}"/>
    <cellStyle name="Zarez 9 4 3 5 3" xfId="39354" xr:uid="{00000000-0005-0000-0000-0000829C0000}"/>
    <cellStyle name="Zarez 9 4 3 5 3 2" xfId="39355" xr:uid="{00000000-0005-0000-0000-0000839C0000}"/>
    <cellStyle name="Zarez 9 4 3 5 4" xfId="39356" xr:uid="{00000000-0005-0000-0000-0000849C0000}"/>
    <cellStyle name="Zarez 9 4 3 5 5" xfId="39357" xr:uid="{00000000-0005-0000-0000-0000859C0000}"/>
    <cellStyle name="Zarez 9 4 3 6" xfId="39358" xr:uid="{00000000-0005-0000-0000-0000869C0000}"/>
    <cellStyle name="Zarez 9 4 3 6 2" xfId="39359" xr:uid="{00000000-0005-0000-0000-0000879C0000}"/>
    <cellStyle name="Zarez 9 4 3 6 2 2" xfId="39360" xr:uid="{00000000-0005-0000-0000-0000889C0000}"/>
    <cellStyle name="Zarez 9 4 3 6 3" xfId="39361" xr:uid="{00000000-0005-0000-0000-0000899C0000}"/>
    <cellStyle name="Zarez 9 4 3 6 3 2" xfId="39362" xr:uid="{00000000-0005-0000-0000-00008A9C0000}"/>
    <cellStyle name="Zarez 9 4 3 6 4" xfId="39363" xr:uid="{00000000-0005-0000-0000-00008B9C0000}"/>
    <cellStyle name="Zarez 9 4 3 7" xfId="39364" xr:uid="{00000000-0005-0000-0000-00008C9C0000}"/>
    <cellStyle name="Zarez 9 4 3 7 2" xfId="39365" xr:uid="{00000000-0005-0000-0000-00008D9C0000}"/>
    <cellStyle name="Zarez 9 4 3 7 2 2" xfId="39366" xr:uid="{00000000-0005-0000-0000-00008E9C0000}"/>
    <cellStyle name="Zarez 9 4 3 7 3" xfId="39367" xr:uid="{00000000-0005-0000-0000-00008F9C0000}"/>
    <cellStyle name="Zarez 9 4 3 7 3 2" xfId="39368" xr:uid="{00000000-0005-0000-0000-0000909C0000}"/>
    <cellStyle name="Zarez 9 4 3 7 4" xfId="39369" xr:uid="{00000000-0005-0000-0000-0000919C0000}"/>
    <cellStyle name="Zarez 9 4 3 8" xfId="39370" xr:uid="{00000000-0005-0000-0000-0000929C0000}"/>
    <cellStyle name="Zarez 9 4 3 8 2" xfId="39371" xr:uid="{00000000-0005-0000-0000-0000939C0000}"/>
    <cellStyle name="Zarez 9 4 3 9" xfId="39372" xr:uid="{00000000-0005-0000-0000-0000949C0000}"/>
    <cellStyle name="Zarez 9 4 3 9 2" xfId="39373" xr:uid="{00000000-0005-0000-0000-0000959C0000}"/>
    <cellStyle name="Zarez 9 4 4" xfId="39374" xr:uid="{00000000-0005-0000-0000-0000969C0000}"/>
    <cellStyle name="Zarez 9 4 4 10" xfId="39375" xr:uid="{00000000-0005-0000-0000-0000979C0000}"/>
    <cellStyle name="Zarez 9 4 4 11" xfId="39376" xr:uid="{00000000-0005-0000-0000-0000989C0000}"/>
    <cellStyle name="Zarez 9 4 4 2" xfId="39377" xr:uid="{00000000-0005-0000-0000-0000999C0000}"/>
    <cellStyle name="Zarez 9 4 4 2 2" xfId="39378" xr:uid="{00000000-0005-0000-0000-00009A9C0000}"/>
    <cellStyle name="Zarez 9 4 4 2 2 2" xfId="39379" xr:uid="{00000000-0005-0000-0000-00009B9C0000}"/>
    <cellStyle name="Zarez 9 4 4 2 3" xfId="39380" xr:uid="{00000000-0005-0000-0000-00009C9C0000}"/>
    <cellStyle name="Zarez 9 4 4 2 3 2" xfId="39381" xr:uid="{00000000-0005-0000-0000-00009D9C0000}"/>
    <cellStyle name="Zarez 9 4 4 2 4" xfId="39382" xr:uid="{00000000-0005-0000-0000-00009E9C0000}"/>
    <cellStyle name="Zarez 9 4 4 2 5" xfId="39383" xr:uid="{00000000-0005-0000-0000-00009F9C0000}"/>
    <cellStyle name="Zarez 9 4 4 3" xfId="39384" xr:uid="{00000000-0005-0000-0000-0000A09C0000}"/>
    <cellStyle name="Zarez 9 4 4 3 2" xfId="39385" xr:uid="{00000000-0005-0000-0000-0000A19C0000}"/>
    <cellStyle name="Zarez 9 4 4 3 2 2" xfId="39386" xr:uid="{00000000-0005-0000-0000-0000A29C0000}"/>
    <cellStyle name="Zarez 9 4 4 3 3" xfId="39387" xr:uid="{00000000-0005-0000-0000-0000A39C0000}"/>
    <cellStyle name="Zarez 9 4 4 3 3 2" xfId="39388" xr:uid="{00000000-0005-0000-0000-0000A49C0000}"/>
    <cellStyle name="Zarez 9 4 4 3 4" xfId="39389" xr:uid="{00000000-0005-0000-0000-0000A59C0000}"/>
    <cellStyle name="Zarez 9 4 4 3 5" xfId="39390" xr:uid="{00000000-0005-0000-0000-0000A69C0000}"/>
    <cellStyle name="Zarez 9 4 4 4" xfId="39391" xr:uid="{00000000-0005-0000-0000-0000A79C0000}"/>
    <cellStyle name="Zarez 9 4 4 4 2" xfId="39392" xr:uid="{00000000-0005-0000-0000-0000A89C0000}"/>
    <cellStyle name="Zarez 9 4 4 4 2 2" xfId="39393" xr:uid="{00000000-0005-0000-0000-0000A99C0000}"/>
    <cellStyle name="Zarez 9 4 4 4 3" xfId="39394" xr:uid="{00000000-0005-0000-0000-0000AA9C0000}"/>
    <cellStyle name="Zarez 9 4 4 4 3 2" xfId="39395" xr:uid="{00000000-0005-0000-0000-0000AB9C0000}"/>
    <cellStyle name="Zarez 9 4 4 4 4" xfId="39396" xr:uid="{00000000-0005-0000-0000-0000AC9C0000}"/>
    <cellStyle name="Zarez 9 4 4 4 5" xfId="39397" xr:uid="{00000000-0005-0000-0000-0000AD9C0000}"/>
    <cellStyle name="Zarez 9 4 4 5" xfId="39398" xr:uid="{00000000-0005-0000-0000-0000AE9C0000}"/>
    <cellStyle name="Zarez 9 4 4 5 2" xfId="39399" xr:uid="{00000000-0005-0000-0000-0000AF9C0000}"/>
    <cellStyle name="Zarez 9 4 4 5 2 2" xfId="39400" xr:uid="{00000000-0005-0000-0000-0000B09C0000}"/>
    <cellStyle name="Zarez 9 4 4 5 3" xfId="39401" xr:uid="{00000000-0005-0000-0000-0000B19C0000}"/>
    <cellStyle name="Zarez 9 4 4 5 3 2" xfId="39402" xr:uid="{00000000-0005-0000-0000-0000B29C0000}"/>
    <cellStyle name="Zarez 9 4 4 5 4" xfId="39403" xr:uid="{00000000-0005-0000-0000-0000B39C0000}"/>
    <cellStyle name="Zarez 9 4 4 5 5" xfId="39404" xr:uid="{00000000-0005-0000-0000-0000B49C0000}"/>
    <cellStyle name="Zarez 9 4 4 6" xfId="39405" xr:uid="{00000000-0005-0000-0000-0000B59C0000}"/>
    <cellStyle name="Zarez 9 4 4 6 2" xfId="39406" xr:uid="{00000000-0005-0000-0000-0000B69C0000}"/>
    <cellStyle name="Zarez 9 4 4 6 2 2" xfId="39407" xr:uid="{00000000-0005-0000-0000-0000B79C0000}"/>
    <cellStyle name="Zarez 9 4 4 6 3" xfId="39408" xr:uid="{00000000-0005-0000-0000-0000B89C0000}"/>
    <cellStyle name="Zarez 9 4 4 6 3 2" xfId="39409" xr:uid="{00000000-0005-0000-0000-0000B99C0000}"/>
    <cellStyle name="Zarez 9 4 4 6 4" xfId="39410" xr:uid="{00000000-0005-0000-0000-0000BA9C0000}"/>
    <cellStyle name="Zarez 9 4 4 7" xfId="39411" xr:uid="{00000000-0005-0000-0000-0000BB9C0000}"/>
    <cellStyle name="Zarez 9 4 4 7 2" xfId="39412" xr:uid="{00000000-0005-0000-0000-0000BC9C0000}"/>
    <cellStyle name="Zarez 9 4 4 7 2 2" xfId="39413" xr:uid="{00000000-0005-0000-0000-0000BD9C0000}"/>
    <cellStyle name="Zarez 9 4 4 7 3" xfId="39414" xr:uid="{00000000-0005-0000-0000-0000BE9C0000}"/>
    <cellStyle name="Zarez 9 4 4 7 3 2" xfId="39415" xr:uid="{00000000-0005-0000-0000-0000BF9C0000}"/>
    <cellStyle name="Zarez 9 4 4 7 4" xfId="39416" xr:uid="{00000000-0005-0000-0000-0000C09C0000}"/>
    <cellStyle name="Zarez 9 4 4 8" xfId="39417" xr:uid="{00000000-0005-0000-0000-0000C19C0000}"/>
    <cellStyle name="Zarez 9 4 4 8 2" xfId="39418" xr:uid="{00000000-0005-0000-0000-0000C29C0000}"/>
    <cellStyle name="Zarez 9 4 4 9" xfId="39419" xr:uid="{00000000-0005-0000-0000-0000C39C0000}"/>
    <cellStyle name="Zarez 9 4 4 9 2" xfId="39420" xr:uid="{00000000-0005-0000-0000-0000C49C0000}"/>
    <cellStyle name="Zarez 9 4 5" xfId="39421" xr:uid="{00000000-0005-0000-0000-0000C59C0000}"/>
    <cellStyle name="Zarez 9 4 5 10" xfId="39422" xr:uid="{00000000-0005-0000-0000-0000C69C0000}"/>
    <cellStyle name="Zarez 9 4 5 11" xfId="39423" xr:uid="{00000000-0005-0000-0000-0000C79C0000}"/>
    <cellStyle name="Zarez 9 4 5 2" xfId="39424" xr:uid="{00000000-0005-0000-0000-0000C89C0000}"/>
    <cellStyle name="Zarez 9 4 5 2 2" xfId="39425" xr:uid="{00000000-0005-0000-0000-0000C99C0000}"/>
    <cellStyle name="Zarez 9 4 5 2 2 2" xfId="39426" xr:uid="{00000000-0005-0000-0000-0000CA9C0000}"/>
    <cellStyle name="Zarez 9 4 5 2 3" xfId="39427" xr:uid="{00000000-0005-0000-0000-0000CB9C0000}"/>
    <cellStyle name="Zarez 9 4 5 2 3 2" xfId="39428" xr:uid="{00000000-0005-0000-0000-0000CC9C0000}"/>
    <cellStyle name="Zarez 9 4 5 2 4" xfId="39429" xr:uid="{00000000-0005-0000-0000-0000CD9C0000}"/>
    <cellStyle name="Zarez 9 4 5 2 5" xfId="39430" xr:uid="{00000000-0005-0000-0000-0000CE9C0000}"/>
    <cellStyle name="Zarez 9 4 5 3" xfId="39431" xr:uid="{00000000-0005-0000-0000-0000CF9C0000}"/>
    <cellStyle name="Zarez 9 4 5 3 2" xfId="39432" xr:uid="{00000000-0005-0000-0000-0000D09C0000}"/>
    <cellStyle name="Zarez 9 4 5 3 2 2" xfId="39433" xr:uid="{00000000-0005-0000-0000-0000D19C0000}"/>
    <cellStyle name="Zarez 9 4 5 3 3" xfId="39434" xr:uid="{00000000-0005-0000-0000-0000D29C0000}"/>
    <cellStyle name="Zarez 9 4 5 3 3 2" xfId="39435" xr:uid="{00000000-0005-0000-0000-0000D39C0000}"/>
    <cellStyle name="Zarez 9 4 5 3 4" xfId="39436" xr:uid="{00000000-0005-0000-0000-0000D49C0000}"/>
    <cellStyle name="Zarez 9 4 5 3 5" xfId="39437" xr:uid="{00000000-0005-0000-0000-0000D59C0000}"/>
    <cellStyle name="Zarez 9 4 5 4" xfId="39438" xr:uid="{00000000-0005-0000-0000-0000D69C0000}"/>
    <cellStyle name="Zarez 9 4 5 4 2" xfId="39439" xr:uid="{00000000-0005-0000-0000-0000D79C0000}"/>
    <cellStyle name="Zarez 9 4 5 4 2 2" xfId="39440" xr:uid="{00000000-0005-0000-0000-0000D89C0000}"/>
    <cellStyle name="Zarez 9 4 5 4 3" xfId="39441" xr:uid="{00000000-0005-0000-0000-0000D99C0000}"/>
    <cellStyle name="Zarez 9 4 5 4 3 2" xfId="39442" xr:uid="{00000000-0005-0000-0000-0000DA9C0000}"/>
    <cellStyle name="Zarez 9 4 5 4 4" xfId="39443" xr:uid="{00000000-0005-0000-0000-0000DB9C0000}"/>
    <cellStyle name="Zarez 9 4 5 4 5" xfId="39444" xr:uid="{00000000-0005-0000-0000-0000DC9C0000}"/>
    <cellStyle name="Zarez 9 4 5 5" xfId="39445" xr:uid="{00000000-0005-0000-0000-0000DD9C0000}"/>
    <cellStyle name="Zarez 9 4 5 5 2" xfId="39446" xr:uid="{00000000-0005-0000-0000-0000DE9C0000}"/>
    <cellStyle name="Zarez 9 4 5 5 2 2" xfId="39447" xr:uid="{00000000-0005-0000-0000-0000DF9C0000}"/>
    <cellStyle name="Zarez 9 4 5 5 3" xfId="39448" xr:uid="{00000000-0005-0000-0000-0000E09C0000}"/>
    <cellStyle name="Zarez 9 4 5 5 3 2" xfId="39449" xr:uid="{00000000-0005-0000-0000-0000E19C0000}"/>
    <cellStyle name="Zarez 9 4 5 5 4" xfId="39450" xr:uid="{00000000-0005-0000-0000-0000E29C0000}"/>
    <cellStyle name="Zarez 9 4 5 5 5" xfId="39451" xr:uid="{00000000-0005-0000-0000-0000E39C0000}"/>
    <cellStyle name="Zarez 9 4 5 6" xfId="39452" xr:uid="{00000000-0005-0000-0000-0000E49C0000}"/>
    <cellStyle name="Zarez 9 4 5 6 2" xfId="39453" xr:uid="{00000000-0005-0000-0000-0000E59C0000}"/>
    <cellStyle name="Zarez 9 4 5 6 2 2" xfId="39454" xr:uid="{00000000-0005-0000-0000-0000E69C0000}"/>
    <cellStyle name="Zarez 9 4 5 6 3" xfId="39455" xr:uid="{00000000-0005-0000-0000-0000E79C0000}"/>
    <cellStyle name="Zarez 9 4 5 6 3 2" xfId="39456" xr:uid="{00000000-0005-0000-0000-0000E89C0000}"/>
    <cellStyle name="Zarez 9 4 5 6 4" xfId="39457" xr:uid="{00000000-0005-0000-0000-0000E99C0000}"/>
    <cellStyle name="Zarez 9 4 5 7" xfId="39458" xr:uid="{00000000-0005-0000-0000-0000EA9C0000}"/>
    <cellStyle name="Zarez 9 4 5 7 2" xfId="39459" xr:uid="{00000000-0005-0000-0000-0000EB9C0000}"/>
    <cellStyle name="Zarez 9 4 5 7 2 2" xfId="39460" xr:uid="{00000000-0005-0000-0000-0000EC9C0000}"/>
    <cellStyle name="Zarez 9 4 5 7 3" xfId="39461" xr:uid="{00000000-0005-0000-0000-0000ED9C0000}"/>
    <cellStyle name="Zarez 9 4 5 7 3 2" xfId="39462" xr:uid="{00000000-0005-0000-0000-0000EE9C0000}"/>
    <cellStyle name="Zarez 9 4 5 7 4" xfId="39463" xr:uid="{00000000-0005-0000-0000-0000EF9C0000}"/>
    <cellStyle name="Zarez 9 4 5 8" xfId="39464" xr:uid="{00000000-0005-0000-0000-0000F09C0000}"/>
    <cellStyle name="Zarez 9 4 5 8 2" xfId="39465" xr:uid="{00000000-0005-0000-0000-0000F19C0000}"/>
    <cellStyle name="Zarez 9 4 5 9" xfId="39466" xr:uid="{00000000-0005-0000-0000-0000F29C0000}"/>
    <cellStyle name="Zarez 9 4 5 9 2" xfId="39467" xr:uid="{00000000-0005-0000-0000-0000F39C0000}"/>
    <cellStyle name="Zarez 9 4 6" xfId="39468" xr:uid="{00000000-0005-0000-0000-0000F49C0000}"/>
    <cellStyle name="Zarez 9 4 6 10" xfId="39469" xr:uid="{00000000-0005-0000-0000-0000F59C0000}"/>
    <cellStyle name="Zarez 9 4 6 11" xfId="39470" xr:uid="{00000000-0005-0000-0000-0000F69C0000}"/>
    <cellStyle name="Zarez 9 4 6 2" xfId="39471" xr:uid="{00000000-0005-0000-0000-0000F79C0000}"/>
    <cellStyle name="Zarez 9 4 6 2 2" xfId="39472" xr:uid="{00000000-0005-0000-0000-0000F89C0000}"/>
    <cellStyle name="Zarez 9 4 6 2 2 2" xfId="39473" xr:uid="{00000000-0005-0000-0000-0000F99C0000}"/>
    <cellStyle name="Zarez 9 4 6 2 3" xfId="39474" xr:uid="{00000000-0005-0000-0000-0000FA9C0000}"/>
    <cellStyle name="Zarez 9 4 6 2 3 2" xfId="39475" xr:uid="{00000000-0005-0000-0000-0000FB9C0000}"/>
    <cellStyle name="Zarez 9 4 6 2 4" xfId="39476" xr:uid="{00000000-0005-0000-0000-0000FC9C0000}"/>
    <cellStyle name="Zarez 9 4 6 2 5" xfId="39477" xr:uid="{00000000-0005-0000-0000-0000FD9C0000}"/>
    <cellStyle name="Zarez 9 4 6 3" xfId="39478" xr:uid="{00000000-0005-0000-0000-0000FE9C0000}"/>
    <cellStyle name="Zarez 9 4 6 3 2" xfId="39479" xr:uid="{00000000-0005-0000-0000-0000FF9C0000}"/>
    <cellStyle name="Zarez 9 4 6 3 2 2" xfId="39480" xr:uid="{00000000-0005-0000-0000-0000009D0000}"/>
    <cellStyle name="Zarez 9 4 6 3 3" xfId="39481" xr:uid="{00000000-0005-0000-0000-0000019D0000}"/>
    <cellStyle name="Zarez 9 4 6 3 3 2" xfId="39482" xr:uid="{00000000-0005-0000-0000-0000029D0000}"/>
    <cellStyle name="Zarez 9 4 6 3 4" xfId="39483" xr:uid="{00000000-0005-0000-0000-0000039D0000}"/>
    <cellStyle name="Zarez 9 4 6 3 5" xfId="39484" xr:uid="{00000000-0005-0000-0000-0000049D0000}"/>
    <cellStyle name="Zarez 9 4 6 4" xfId="39485" xr:uid="{00000000-0005-0000-0000-0000059D0000}"/>
    <cellStyle name="Zarez 9 4 6 4 2" xfId="39486" xr:uid="{00000000-0005-0000-0000-0000069D0000}"/>
    <cellStyle name="Zarez 9 4 6 4 2 2" xfId="39487" xr:uid="{00000000-0005-0000-0000-0000079D0000}"/>
    <cellStyle name="Zarez 9 4 6 4 3" xfId="39488" xr:uid="{00000000-0005-0000-0000-0000089D0000}"/>
    <cellStyle name="Zarez 9 4 6 4 3 2" xfId="39489" xr:uid="{00000000-0005-0000-0000-0000099D0000}"/>
    <cellStyle name="Zarez 9 4 6 4 4" xfId="39490" xr:uid="{00000000-0005-0000-0000-00000A9D0000}"/>
    <cellStyle name="Zarez 9 4 6 4 5" xfId="39491" xr:uid="{00000000-0005-0000-0000-00000B9D0000}"/>
    <cellStyle name="Zarez 9 4 6 5" xfId="39492" xr:uid="{00000000-0005-0000-0000-00000C9D0000}"/>
    <cellStyle name="Zarez 9 4 6 5 2" xfId="39493" xr:uid="{00000000-0005-0000-0000-00000D9D0000}"/>
    <cellStyle name="Zarez 9 4 6 5 2 2" xfId="39494" xr:uid="{00000000-0005-0000-0000-00000E9D0000}"/>
    <cellStyle name="Zarez 9 4 6 5 3" xfId="39495" xr:uid="{00000000-0005-0000-0000-00000F9D0000}"/>
    <cellStyle name="Zarez 9 4 6 5 3 2" xfId="39496" xr:uid="{00000000-0005-0000-0000-0000109D0000}"/>
    <cellStyle name="Zarez 9 4 6 5 4" xfId="39497" xr:uid="{00000000-0005-0000-0000-0000119D0000}"/>
    <cellStyle name="Zarez 9 4 6 5 5" xfId="39498" xr:uid="{00000000-0005-0000-0000-0000129D0000}"/>
    <cellStyle name="Zarez 9 4 6 6" xfId="39499" xr:uid="{00000000-0005-0000-0000-0000139D0000}"/>
    <cellStyle name="Zarez 9 4 6 6 2" xfId="39500" xr:uid="{00000000-0005-0000-0000-0000149D0000}"/>
    <cellStyle name="Zarez 9 4 6 6 2 2" xfId="39501" xr:uid="{00000000-0005-0000-0000-0000159D0000}"/>
    <cellStyle name="Zarez 9 4 6 6 3" xfId="39502" xr:uid="{00000000-0005-0000-0000-0000169D0000}"/>
    <cellStyle name="Zarez 9 4 6 6 3 2" xfId="39503" xr:uid="{00000000-0005-0000-0000-0000179D0000}"/>
    <cellStyle name="Zarez 9 4 6 6 4" xfId="39504" xr:uid="{00000000-0005-0000-0000-0000189D0000}"/>
    <cellStyle name="Zarez 9 4 6 7" xfId="39505" xr:uid="{00000000-0005-0000-0000-0000199D0000}"/>
    <cellStyle name="Zarez 9 4 6 7 2" xfId="39506" xr:uid="{00000000-0005-0000-0000-00001A9D0000}"/>
    <cellStyle name="Zarez 9 4 6 7 2 2" xfId="39507" xr:uid="{00000000-0005-0000-0000-00001B9D0000}"/>
    <cellStyle name="Zarez 9 4 6 7 3" xfId="39508" xr:uid="{00000000-0005-0000-0000-00001C9D0000}"/>
    <cellStyle name="Zarez 9 4 6 7 3 2" xfId="39509" xr:uid="{00000000-0005-0000-0000-00001D9D0000}"/>
    <cellStyle name="Zarez 9 4 6 7 4" xfId="39510" xr:uid="{00000000-0005-0000-0000-00001E9D0000}"/>
    <cellStyle name="Zarez 9 4 6 8" xfId="39511" xr:uid="{00000000-0005-0000-0000-00001F9D0000}"/>
    <cellStyle name="Zarez 9 4 6 8 2" xfId="39512" xr:uid="{00000000-0005-0000-0000-0000209D0000}"/>
    <cellStyle name="Zarez 9 4 6 9" xfId="39513" xr:uid="{00000000-0005-0000-0000-0000219D0000}"/>
    <cellStyle name="Zarez 9 4 6 9 2" xfId="39514" xr:uid="{00000000-0005-0000-0000-0000229D0000}"/>
    <cellStyle name="Zarez 9 4 7" xfId="39515" xr:uid="{00000000-0005-0000-0000-0000239D0000}"/>
    <cellStyle name="Zarez 9 4 7 10" xfId="39516" xr:uid="{00000000-0005-0000-0000-0000249D0000}"/>
    <cellStyle name="Zarez 9 4 7 11" xfId="39517" xr:uid="{00000000-0005-0000-0000-0000259D0000}"/>
    <cellStyle name="Zarez 9 4 7 2" xfId="39518" xr:uid="{00000000-0005-0000-0000-0000269D0000}"/>
    <cellStyle name="Zarez 9 4 7 2 2" xfId="39519" xr:uid="{00000000-0005-0000-0000-0000279D0000}"/>
    <cellStyle name="Zarez 9 4 7 2 2 2" xfId="39520" xr:uid="{00000000-0005-0000-0000-0000289D0000}"/>
    <cellStyle name="Zarez 9 4 7 2 3" xfId="39521" xr:uid="{00000000-0005-0000-0000-0000299D0000}"/>
    <cellStyle name="Zarez 9 4 7 2 3 2" xfId="39522" xr:uid="{00000000-0005-0000-0000-00002A9D0000}"/>
    <cellStyle name="Zarez 9 4 7 2 4" xfId="39523" xr:uid="{00000000-0005-0000-0000-00002B9D0000}"/>
    <cellStyle name="Zarez 9 4 7 2 5" xfId="39524" xr:uid="{00000000-0005-0000-0000-00002C9D0000}"/>
    <cellStyle name="Zarez 9 4 7 3" xfId="39525" xr:uid="{00000000-0005-0000-0000-00002D9D0000}"/>
    <cellStyle name="Zarez 9 4 7 3 2" xfId="39526" xr:uid="{00000000-0005-0000-0000-00002E9D0000}"/>
    <cellStyle name="Zarez 9 4 7 3 2 2" xfId="39527" xr:uid="{00000000-0005-0000-0000-00002F9D0000}"/>
    <cellStyle name="Zarez 9 4 7 3 3" xfId="39528" xr:uid="{00000000-0005-0000-0000-0000309D0000}"/>
    <cellStyle name="Zarez 9 4 7 3 3 2" xfId="39529" xr:uid="{00000000-0005-0000-0000-0000319D0000}"/>
    <cellStyle name="Zarez 9 4 7 3 4" xfId="39530" xr:uid="{00000000-0005-0000-0000-0000329D0000}"/>
    <cellStyle name="Zarez 9 4 7 3 5" xfId="39531" xr:uid="{00000000-0005-0000-0000-0000339D0000}"/>
    <cellStyle name="Zarez 9 4 7 4" xfId="39532" xr:uid="{00000000-0005-0000-0000-0000349D0000}"/>
    <cellStyle name="Zarez 9 4 7 4 2" xfId="39533" xr:uid="{00000000-0005-0000-0000-0000359D0000}"/>
    <cellStyle name="Zarez 9 4 7 4 2 2" xfId="39534" xr:uid="{00000000-0005-0000-0000-0000369D0000}"/>
    <cellStyle name="Zarez 9 4 7 4 3" xfId="39535" xr:uid="{00000000-0005-0000-0000-0000379D0000}"/>
    <cellStyle name="Zarez 9 4 7 4 3 2" xfId="39536" xr:uid="{00000000-0005-0000-0000-0000389D0000}"/>
    <cellStyle name="Zarez 9 4 7 4 4" xfId="39537" xr:uid="{00000000-0005-0000-0000-0000399D0000}"/>
    <cellStyle name="Zarez 9 4 7 4 5" xfId="39538" xr:uid="{00000000-0005-0000-0000-00003A9D0000}"/>
    <cellStyle name="Zarez 9 4 7 5" xfId="39539" xr:uid="{00000000-0005-0000-0000-00003B9D0000}"/>
    <cellStyle name="Zarez 9 4 7 5 2" xfId="39540" xr:uid="{00000000-0005-0000-0000-00003C9D0000}"/>
    <cellStyle name="Zarez 9 4 7 5 2 2" xfId="39541" xr:uid="{00000000-0005-0000-0000-00003D9D0000}"/>
    <cellStyle name="Zarez 9 4 7 5 3" xfId="39542" xr:uid="{00000000-0005-0000-0000-00003E9D0000}"/>
    <cellStyle name="Zarez 9 4 7 5 3 2" xfId="39543" xr:uid="{00000000-0005-0000-0000-00003F9D0000}"/>
    <cellStyle name="Zarez 9 4 7 5 4" xfId="39544" xr:uid="{00000000-0005-0000-0000-0000409D0000}"/>
    <cellStyle name="Zarez 9 4 7 5 5" xfId="39545" xr:uid="{00000000-0005-0000-0000-0000419D0000}"/>
    <cellStyle name="Zarez 9 4 7 6" xfId="39546" xr:uid="{00000000-0005-0000-0000-0000429D0000}"/>
    <cellStyle name="Zarez 9 4 7 6 2" xfId="39547" xr:uid="{00000000-0005-0000-0000-0000439D0000}"/>
    <cellStyle name="Zarez 9 4 7 6 2 2" xfId="39548" xr:uid="{00000000-0005-0000-0000-0000449D0000}"/>
    <cellStyle name="Zarez 9 4 7 6 3" xfId="39549" xr:uid="{00000000-0005-0000-0000-0000459D0000}"/>
    <cellStyle name="Zarez 9 4 7 6 3 2" xfId="39550" xr:uid="{00000000-0005-0000-0000-0000469D0000}"/>
    <cellStyle name="Zarez 9 4 7 6 4" xfId="39551" xr:uid="{00000000-0005-0000-0000-0000479D0000}"/>
    <cellStyle name="Zarez 9 4 7 7" xfId="39552" xr:uid="{00000000-0005-0000-0000-0000489D0000}"/>
    <cellStyle name="Zarez 9 4 7 7 2" xfId="39553" xr:uid="{00000000-0005-0000-0000-0000499D0000}"/>
    <cellStyle name="Zarez 9 4 7 7 2 2" xfId="39554" xr:uid="{00000000-0005-0000-0000-00004A9D0000}"/>
    <cellStyle name="Zarez 9 4 7 7 3" xfId="39555" xr:uid="{00000000-0005-0000-0000-00004B9D0000}"/>
    <cellStyle name="Zarez 9 4 7 7 3 2" xfId="39556" xr:uid="{00000000-0005-0000-0000-00004C9D0000}"/>
    <cellStyle name="Zarez 9 4 7 7 4" xfId="39557" xr:uid="{00000000-0005-0000-0000-00004D9D0000}"/>
    <cellStyle name="Zarez 9 4 7 8" xfId="39558" xr:uid="{00000000-0005-0000-0000-00004E9D0000}"/>
    <cellStyle name="Zarez 9 4 7 8 2" xfId="39559" xr:uid="{00000000-0005-0000-0000-00004F9D0000}"/>
    <cellStyle name="Zarez 9 4 7 9" xfId="39560" xr:uid="{00000000-0005-0000-0000-0000509D0000}"/>
    <cellStyle name="Zarez 9 4 7 9 2" xfId="39561" xr:uid="{00000000-0005-0000-0000-0000519D0000}"/>
    <cellStyle name="Zarez 9 4 8" xfId="39562" xr:uid="{00000000-0005-0000-0000-0000529D0000}"/>
    <cellStyle name="Zarez 9 4 8 2" xfId="39563" xr:uid="{00000000-0005-0000-0000-0000539D0000}"/>
    <cellStyle name="Zarez 9 4 8 2 2" xfId="39564" xr:uid="{00000000-0005-0000-0000-0000549D0000}"/>
    <cellStyle name="Zarez 9 4 8 3" xfId="39565" xr:uid="{00000000-0005-0000-0000-0000559D0000}"/>
    <cellStyle name="Zarez 9 4 8 3 2" xfId="39566" xr:uid="{00000000-0005-0000-0000-0000569D0000}"/>
    <cellStyle name="Zarez 9 4 8 4" xfId="39567" xr:uid="{00000000-0005-0000-0000-0000579D0000}"/>
    <cellStyle name="Zarez 9 4 9" xfId="39568" xr:uid="{00000000-0005-0000-0000-0000589D0000}"/>
    <cellStyle name="Zarez 9 4 9 2" xfId="39569" xr:uid="{00000000-0005-0000-0000-0000599D0000}"/>
    <cellStyle name="Zarez 9 4 9 2 2" xfId="39570" xr:uid="{00000000-0005-0000-0000-00005A9D0000}"/>
    <cellStyle name="Zarez 9 4 9 3" xfId="39571" xr:uid="{00000000-0005-0000-0000-00005B9D0000}"/>
    <cellStyle name="Zarez 9 5" xfId="39572" xr:uid="{00000000-0005-0000-0000-00005C9D0000}"/>
    <cellStyle name="Zarez 9 5 10" xfId="39573" xr:uid="{00000000-0005-0000-0000-00005D9D0000}"/>
    <cellStyle name="Zarez 9 5 10 2" xfId="39574" xr:uid="{00000000-0005-0000-0000-00005E9D0000}"/>
    <cellStyle name="Zarez 9 5 10 2 2" xfId="39575" xr:uid="{00000000-0005-0000-0000-00005F9D0000}"/>
    <cellStyle name="Zarez 9 5 10 3" xfId="39576" xr:uid="{00000000-0005-0000-0000-0000609D0000}"/>
    <cellStyle name="Zarez 9 5 11" xfId="39577" xr:uid="{00000000-0005-0000-0000-0000619D0000}"/>
    <cellStyle name="Zarez 9 5 11 2" xfId="39578" xr:uid="{00000000-0005-0000-0000-0000629D0000}"/>
    <cellStyle name="Zarez 9 5 11 2 2" xfId="39579" xr:uid="{00000000-0005-0000-0000-0000639D0000}"/>
    <cellStyle name="Zarez 9 5 11 3" xfId="39580" xr:uid="{00000000-0005-0000-0000-0000649D0000}"/>
    <cellStyle name="Zarez 9 5 12" xfId="39581" xr:uid="{00000000-0005-0000-0000-0000659D0000}"/>
    <cellStyle name="Zarez 9 5 12 2" xfId="39582" xr:uid="{00000000-0005-0000-0000-0000669D0000}"/>
    <cellStyle name="Zarez 9 5 13" xfId="39583" xr:uid="{00000000-0005-0000-0000-0000679D0000}"/>
    <cellStyle name="Zarez 9 5 13 2" xfId="39584" xr:uid="{00000000-0005-0000-0000-0000689D0000}"/>
    <cellStyle name="Zarez 9 5 14" xfId="39585" xr:uid="{00000000-0005-0000-0000-0000699D0000}"/>
    <cellStyle name="Zarez 9 5 15" xfId="39586" xr:uid="{00000000-0005-0000-0000-00006A9D0000}"/>
    <cellStyle name="Zarez 9 5 2" xfId="39587" xr:uid="{00000000-0005-0000-0000-00006B9D0000}"/>
    <cellStyle name="Zarez 9 5 2 10" xfId="39588" xr:uid="{00000000-0005-0000-0000-00006C9D0000}"/>
    <cellStyle name="Zarez 9 5 2 11" xfId="39589" xr:uid="{00000000-0005-0000-0000-00006D9D0000}"/>
    <cellStyle name="Zarez 9 5 2 2" xfId="39590" xr:uid="{00000000-0005-0000-0000-00006E9D0000}"/>
    <cellStyle name="Zarez 9 5 2 2 2" xfId="39591" xr:uid="{00000000-0005-0000-0000-00006F9D0000}"/>
    <cellStyle name="Zarez 9 5 2 2 2 2" xfId="39592" xr:uid="{00000000-0005-0000-0000-0000709D0000}"/>
    <cellStyle name="Zarez 9 5 2 2 3" xfId="39593" xr:uid="{00000000-0005-0000-0000-0000719D0000}"/>
    <cellStyle name="Zarez 9 5 2 2 3 2" xfId="39594" xr:uid="{00000000-0005-0000-0000-0000729D0000}"/>
    <cellStyle name="Zarez 9 5 2 2 4" xfId="39595" xr:uid="{00000000-0005-0000-0000-0000739D0000}"/>
    <cellStyle name="Zarez 9 5 2 2 5" xfId="39596" xr:uid="{00000000-0005-0000-0000-0000749D0000}"/>
    <cellStyle name="Zarez 9 5 2 3" xfId="39597" xr:uid="{00000000-0005-0000-0000-0000759D0000}"/>
    <cellStyle name="Zarez 9 5 2 3 2" xfId="39598" xr:uid="{00000000-0005-0000-0000-0000769D0000}"/>
    <cellStyle name="Zarez 9 5 2 3 2 2" xfId="39599" xr:uid="{00000000-0005-0000-0000-0000779D0000}"/>
    <cellStyle name="Zarez 9 5 2 3 3" xfId="39600" xr:uid="{00000000-0005-0000-0000-0000789D0000}"/>
    <cellStyle name="Zarez 9 5 2 3 3 2" xfId="39601" xr:uid="{00000000-0005-0000-0000-0000799D0000}"/>
    <cellStyle name="Zarez 9 5 2 3 4" xfId="39602" xr:uid="{00000000-0005-0000-0000-00007A9D0000}"/>
    <cellStyle name="Zarez 9 5 2 3 5" xfId="39603" xr:uid="{00000000-0005-0000-0000-00007B9D0000}"/>
    <cellStyle name="Zarez 9 5 2 4" xfId="39604" xr:uid="{00000000-0005-0000-0000-00007C9D0000}"/>
    <cellStyle name="Zarez 9 5 2 4 2" xfId="39605" xr:uid="{00000000-0005-0000-0000-00007D9D0000}"/>
    <cellStyle name="Zarez 9 5 2 4 2 2" xfId="39606" xr:uid="{00000000-0005-0000-0000-00007E9D0000}"/>
    <cellStyle name="Zarez 9 5 2 4 3" xfId="39607" xr:uid="{00000000-0005-0000-0000-00007F9D0000}"/>
    <cellStyle name="Zarez 9 5 2 4 3 2" xfId="39608" xr:uid="{00000000-0005-0000-0000-0000809D0000}"/>
    <cellStyle name="Zarez 9 5 2 4 4" xfId="39609" xr:uid="{00000000-0005-0000-0000-0000819D0000}"/>
    <cellStyle name="Zarez 9 5 2 4 5" xfId="39610" xr:uid="{00000000-0005-0000-0000-0000829D0000}"/>
    <cellStyle name="Zarez 9 5 2 5" xfId="39611" xr:uid="{00000000-0005-0000-0000-0000839D0000}"/>
    <cellStyle name="Zarez 9 5 2 5 2" xfId="39612" xr:uid="{00000000-0005-0000-0000-0000849D0000}"/>
    <cellStyle name="Zarez 9 5 2 5 2 2" xfId="39613" xr:uid="{00000000-0005-0000-0000-0000859D0000}"/>
    <cellStyle name="Zarez 9 5 2 5 3" xfId="39614" xr:uid="{00000000-0005-0000-0000-0000869D0000}"/>
    <cellStyle name="Zarez 9 5 2 5 3 2" xfId="39615" xr:uid="{00000000-0005-0000-0000-0000879D0000}"/>
    <cellStyle name="Zarez 9 5 2 5 4" xfId="39616" xr:uid="{00000000-0005-0000-0000-0000889D0000}"/>
    <cellStyle name="Zarez 9 5 2 5 5" xfId="39617" xr:uid="{00000000-0005-0000-0000-0000899D0000}"/>
    <cellStyle name="Zarez 9 5 2 6" xfId="39618" xr:uid="{00000000-0005-0000-0000-00008A9D0000}"/>
    <cellStyle name="Zarez 9 5 2 6 2" xfId="39619" xr:uid="{00000000-0005-0000-0000-00008B9D0000}"/>
    <cellStyle name="Zarez 9 5 2 6 2 2" xfId="39620" xr:uid="{00000000-0005-0000-0000-00008C9D0000}"/>
    <cellStyle name="Zarez 9 5 2 6 3" xfId="39621" xr:uid="{00000000-0005-0000-0000-00008D9D0000}"/>
    <cellStyle name="Zarez 9 5 2 6 3 2" xfId="39622" xr:uid="{00000000-0005-0000-0000-00008E9D0000}"/>
    <cellStyle name="Zarez 9 5 2 6 4" xfId="39623" xr:uid="{00000000-0005-0000-0000-00008F9D0000}"/>
    <cellStyle name="Zarez 9 5 2 7" xfId="39624" xr:uid="{00000000-0005-0000-0000-0000909D0000}"/>
    <cellStyle name="Zarez 9 5 2 7 2" xfId="39625" xr:uid="{00000000-0005-0000-0000-0000919D0000}"/>
    <cellStyle name="Zarez 9 5 2 7 2 2" xfId="39626" xr:uid="{00000000-0005-0000-0000-0000929D0000}"/>
    <cellStyle name="Zarez 9 5 2 7 3" xfId="39627" xr:uid="{00000000-0005-0000-0000-0000939D0000}"/>
    <cellStyle name="Zarez 9 5 2 7 3 2" xfId="39628" xr:uid="{00000000-0005-0000-0000-0000949D0000}"/>
    <cellStyle name="Zarez 9 5 2 7 4" xfId="39629" xr:uid="{00000000-0005-0000-0000-0000959D0000}"/>
    <cellStyle name="Zarez 9 5 2 8" xfId="39630" xr:uid="{00000000-0005-0000-0000-0000969D0000}"/>
    <cellStyle name="Zarez 9 5 2 8 2" xfId="39631" xr:uid="{00000000-0005-0000-0000-0000979D0000}"/>
    <cellStyle name="Zarez 9 5 2 9" xfId="39632" xr:uid="{00000000-0005-0000-0000-0000989D0000}"/>
    <cellStyle name="Zarez 9 5 2 9 2" xfId="39633" xr:uid="{00000000-0005-0000-0000-0000999D0000}"/>
    <cellStyle name="Zarez 9 5 3" xfId="39634" xr:uid="{00000000-0005-0000-0000-00009A9D0000}"/>
    <cellStyle name="Zarez 9 5 3 10" xfId="39635" xr:uid="{00000000-0005-0000-0000-00009B9D0000}"/>
    <cellStyle name="Zarez 9 5 3 11" xfId="39636" xr:uid="{00000000-0005-0000-0000-00009C9D0000}"/>
    <cellStyle name="Zarez 9 5 3 2" xfId="39637" xr:uid="{00000000-0005-0000-0000-00009D9D0000}"/>
    <cellStyle name="Zarez 9 5 3 2 2" xfId="39638" xr:uid="{00000000-0005-0000-0000-00009E9D0000}"/>
    <cellStyle name="Zarez 9 5 3 2 2 2" xfId="39639" xr:uid="{00000000-0005-0000-0000-00009F9D0000}"/>
    <cellStyle name="Zarez 9 5 3 2 3" xfId="39640" xr:uid="{00000000-0005-0000-0000-0000A09D0000}"/>
    <cellStyle name="Zarez 9 5 3 2 3 2" xfId="39641" xr:uid="{00000000-0005-0000-0000-0000A19D0000}"/>
    <cellStyle name="Zarez 9 5 3 2 4" xfId="39642" xr:uid="{00000000-0005-0000-0000-0000A29D0000}"/>
    <cellStyle name="Zarez 9 5 3 2 5" xfId="39643" xr:uid="{00000000-0005-0000-0000-0000A39D0000}"/>
    <cellStyle name="Zarez 9 5 3 3" xfId="39644" xr:uid="{00000000-0005-0000-0000-0000A49D0000}"/>
    <cellStyle name="Zarez 9 5 3 3 2" xfId="39645" xr:uid="{00000000-0005-0000-0000-0000A59D0000}"/>
    <cellStyle name="Zarez 9 5 3 3 2 2" xfId="39646" xr:uid="{00000000-0005-0000-0000-0000A69D0000}"/>
    <cellStyle name="Zarez 9 5 3 3 3" xfId="39647" xr:uid="{00000000-0005-0000-0000-0000A79D0000}"/>
    <cellStyle name="Zarez 9 5 3 3 3 2" xfId="39648" xr:uid="{00000000-0005-0000-0000-0000A89D0000}"/>
    <cellStyle name="Zarez 9 5 3 3 4" xfId="39649" xr:uid="{00000000-0005-0000-0000-0000A99D0000}"/>
    <cellStyle name="Zarez 9 5 3 3 5" xfId="39650" xr:uid="{00000000-0005-0000-0000-0000AA9D0000}"/>
    <cellStyle name="Zarez 9 5 3 4" xfId="39651" xr:uid="{00000000-0005-0000-0000-0000AB9D0000}"/>
    <cellStyle name="Zarez 9 5 3 4 2" xfId="39652" xr:uid="{00000000-0005-0000-0000-0000AC9D0000}"/>
    <cellStyle name="Zarez 9 5 3 4 2 2" xfId="39653" xr:uid="{00000000-0005-0000-0000-0000AD9D0000}"/>
    <cellStyle name="Zarez 9 5 3 4 3" xfId="39654" xr:uid="{00000000-0005-0000-0000-0000AE9D0000}"/>
    <cellStyle name="Zarez 9 5 3 4 3 2" xfId="39655" xr:uid="{00000000-0005-0000-0000-0000AF9D0000}"/>
    <cellStyle name="Zarez 9 5 3 4 4" xfId="39656" xr:uid="{00000000-0005-0000-0000-0000B09D0000}"/>
    <cellStyle name="Zarez 9 5 3 4 5" xfId="39657" xr:uid="{00000000-0005-0000-0000-0000B19D0000}"/>
    <cellStyle name="Zarez 9 5 3 5" xfId="39658" xr:uid="{00000000-0005-0000-0000-0000B29D0000}"/>
    <cellStyle name="Zarez 9 5 3 5 2" xfId="39659" xr:uid="{00000000-0005-0000-0000-0000B39D0000}"/>
    <cellStyle name="Zarez 9 5 3 5 2 2" xfId="39660" xr:uid="{00000000-0005-0000-0000-0000B49D0000}"/>
    <cellStyle name="Zarez 9 5 3 5 3" xfId="39661" xr:uid="{00000000-0005-0000-0000-0000B59D0000}"/>
    <cellStyle name="Zarez 9 5 3 5 3 2" xfId="39662" xr:uid="{00000000-0005-0000-0000-0000B69D0000}"/>
    <cellStyle name="Zarez 9 5 3 5 4" xfId="39663" xr:uid="{00000000-0005-0000-0000-0000B79D0000}"/>
    <cellStyle name="Zarez 9 5 3 5 5" xfId="39664" xr:uid="{00000000-0005-0000-0000-0000B89D0000}"/>
    <cellStyle name="Zarez 9 5 3 6" xfId="39665" xr:uid="{00000000-0005-0000-0000-0000B99D0000}"/>
    <cellStyle name="Zarez 9 5 3 6 2" xfId="39666" xr:uid="{00000000-0005-0000-0000-0000BA9D0000}"/>
    <cellStyle name="Zarez 9 5 3 6 2 2" xfId="39667" xr:uid="{00000000-0005-0000-0000-0000BB9D0000}"/>
    <cellStyle name="Zarez 9 5 3 6 3" xfId="39668" xr:uid="{00000000-0005-0000-0000-0000BC9D0000}"/>
    <cellStyle name="Zarez 9 5 3 6 3 2" xfId="39669" xr:uid="{00000000-0005-0000-0000-0000BD9D0000}"/>
    <cellStyle name="Zarez 9 5 3 6 4" xfId="39670" xr:uid="{00000000-0005-0000-0000-0000BE9D0000}"/>
    <cellStyle name="Zarez 9 5 3 7" xfId="39671" xr:uid="{00000000-0005-0000-0000-0000BF9D0000}"/>
    <cellStyle name="Zarez 9 5 3 7 2" xfId="39672" xr:uid="{00000000-0005-0000-0000-0000C09D0000}"/>
    <cellStyle name="Zarez 9 5 3 7 2 2" xfId="39673" xr:uid="{00000000-0005-0000-0000-0000C19D0000}"/>
    <cellStyle name="Zarez 9 5 3 7 3" xfId="39674" xr:uid="{00000000-0005-0000-0000-0000C29D0000}"/>
    <cellStyle name="Zarez 9 5 3 7 3 2" xfId="39675" xr:uid="{00000000-0005-0000-0000-0000C39D0000}"/>
    <cellStyle name="Zarez 9 5 3 7 4" xfId="39676" xr:uid="{00000000-0005-0000-0000-0000C49D0000}"/>
    <cellStyle name="Zarez 9 5 3 8" xfId="39677" xr:uid="{00000000-0005-0000-0000-0000C59D0000}"/>
    <cellStyle name="Zarez 9 5 3 8 2" xfId="39678" xr:uid="{00000000-0005-0000-0000-0000C69D0000}"/>
    <cellStyle name="Zarez 9 5 3 9" xfId="39679" xr:uid="{00000000-0005-0000-0000-0000C79D0000}"/>
    <cellStyle name="Zarez 9 5 3 9 2" xfId="39680" xr:uid="{00000000-0005-0000-0000-0000C89D0000}"/>
    <cellStyle name="Zarez 9 5 4" xfId="39681" xr:uid="{00000000-0005-0000-0000-0000C99D0000}"/>
    <cellStyle name="Zarez 9 5 4 10" xfId="39682" xr:uid="{00000000-0005-0000-0000-0000CA9D0000}"/>
    <cellStyle name="Zarez 9 5 4 11" xfId="39683" xr:uid="{00000000-0005-0000-0000-0000CB9D0000}"/>
    <cellStyle name="Zarez 9 5 4 2" xfId="39684" xr:uid="{00000000-0005-0000-0000-0000CC9D0000}"/>
    <cellStyle name="Zarez 9 5 4 2 2" xfId="39685" xr:uid="{00000000-0005-0000-0000-0000CD9D0000}"/>
    <cellStyle name="Zarez 9 5 4 2 2 2" xfId="39686" xr:uid="{00000000-0005-0000-0000-0000CE9D0000}"/>
    <cellStyle name="Zarez 9 5 4 2 3" xfId="39687" xr:uid="{00000000-0005-0000-0000-0000CF9D0000}"/>
    <cellStyle name="Zarez 9 5 4 2 3 2" xfId="39688" xr:uid="{00000000-0005-0000-0000-0000D09D0000}"/>
    <cellStyle name="Zarez 9 5 4 2 4" xfId="39689" xr:uid="{00000000-0005-0000-0000-0000D19D0000}"/>
    <cellStyle name="Zarez 9 5 4 2 5" xfId="39690" xr:uid="{00000000-0005-0000-0000-0000D29D0000}"/>
    <cellStyle name="Zarez 9 5 4 3" xfId="39691" xr:uid="{00000000-0005-0000-0000-0000D39D0000}"/>
    <cellStyle name="Zarez 9 5 4 3 2" xfId="39692" xr:uid="{00000000-0005-0000-0000-0000D49D0000}"/>
    <cellStyle name="Zarez 9 5 4 3 2 2" xfId="39693" xr:uid="{00000000-0005-0000-0000-0000D59D0000}"/>
    <cellStyle name="Zarez 9 5 4 3 3" xfId="39694" xr:uid="{00000000-0005-0000-0000-0000D69D0000}"/>
    <cellStyle name="Zarez 9 5 4 3 3 2" xfId="39695" xr:uid="{00000000-0005-0000-0000-0000D79D0000}"/>
    <cellStyle name="Zarez 9 5 4 3 4" xfId="39696" xr:uid="{00000000-0005-0000-0000-0000D89D0000}"/>
    <cellStyle name="Zarez 9 5 4 3 5" xfId="39697" xr:uid="{00000000-0005-0000-0000-0000D99D0000}"/>
    <cellStyle name="Zarez 9 5 4 4" xfId="39698" xr:uid="{00000000-0005-0000-0000-0000DA9D0000}"/>
    <cellStyle name="Zarez 9 5 4 4 2" xfId="39699" xr:uid="{00000000-0005-0000-0000-0000DB9D0000}"/>
    <cellStyle name="Zarez 9 5 4 4 2 2" xfId="39700" xr:uid="{00000000-0005-0000-0000-0000DC9D0000}"/>
    <cellStyle name="Zarez 9 5 4 4 3" xfId="39701" xr:uid="{00000000-0005-0000-0000-0000DD9D0000}"/>
    <cellStyle name="Zarez 9 5 4 4 3 2" xfId="39702" xr:uid="{00000000-0005-0000-0000-0000DE9D0000}"/>
    <cellStyle name="Zarez 9 5 4 4 4" xfId="39703" xr:uid="{00000000-0005-0000-0000-0000DF9D0000}"/>
    <cellStyle name="Zarez 9 5 4 4 5" xfId="39704" xr:uid="{00000000-0005-0000-0000-0000E09D0000}"/>
    <cellStyle name="Zarez 9 5 4 5" xfId="39705" xr:uid="{00000000-0005-0000-0000-0000E19D0000}"/>
    <cellStyle name="Zarez 9 5 4 5 2" xfId="39706" xr:uid="{00000000-0005-0000-0000-0000E29D0000}"/>
    <cellStyle name="Zarez 9 5 4 5 2 2" xfId="39707" xr:uid="{00000000-0005-0000-0000-0000E39D0000}"/>
    <cellStyle name="Zarez 9 5 4 5 3" xfId="39708" xr:uid="{00000000-0005-0000-0000-0000E49D0000}"/>
    <cellStyle name="Zarez 9 5 4 5 3 2" xfId="39709" xr:uid="{00000000-0005-0000-0000-0000E59D0000}"/>
    <cellStyle name="Zarez 9 5 4 5 4" xfId="39710" xr:uid="{00000000-0005-0000-0000-0000E69D0000}"/>
    <cellStyle name="Zarez 9 5 4 5 5" xfId="39711" xr:uid="{00000000-0005-0000-0000-0000E79D0000}"/>
    <cellStyle name="Zarez 9 5 4 6" xfId="39712" xr:uid="{00000000-0005-0000-0000-0000E89D0000}"/>
    <cellStyle name="Zarez 9 5 4 6 2" xfId="39713" xr:uid="{00000000-0005-0000-0000-0000E99D0000}"/>
    <cellStyle name="Zarez 9 5 4 6 2 2" xfId="39714" xr:uid="{00000000-0005-0000-0000-0000EA9D0000}"/>
    <cellStyle name="Zarez 9 5 4 6 3" xfId="39715" xr:uid="{00000000-0005-0000-0000-0000EB9D0000}"/>
    <cellStyle name="Zarez 9 5 4 6 3 2" xfId="39716" xr:uid="{00000000-0005-0000-0000-0000EC9D0000}"/>
    <cellStyle name="Zarez 9 5 4 6 4" xfId="39717" xr:uid="{00000000-0005-0000-0000-0000ED9D0000}"/>
    <cellStyle name="Zarez 9 5 4 7" xfId="39718" xr:uid="{00000000-0005-0000-0000-0000EE9D0000}"/>
    <cellStyle name="Zarez 9 5 4 7 2" xfId="39719" xr:uid="{00000000-0005-0000-0000-0000EF9D0000}"/>
    <cellStyle name="Zarez 9 5 4 7 2 2" xfId="39720" xr:uid="{00000000-0005-0000-0000-0000F09D0000}"/>
    <cellStyle name="Zarez 9 5 4 7 3" xfId="39721" xr:uid="{00000000-0005-0000-0000-0000F19D0000}"/>
    <cellStyle name="Zarez 9 5 4 7 3 2" xfId="39722" xr:uid="{00000000-0005-0000-0000-0000F29D0000}"/>
    <cellStyle name="Zarez 9 5 4 7 4" xfId="39723" xr:uid="{00000000-0005-0000-0000-0000F39D0000}"/>
    <cellStyle name="Zarez 9 5 4 8" xfId="39724" xr:uid="{00000000-0005-0000-0000-0000F49D0000}"/>
    <cellStyle name="Zarez 9 5 4 8 2" xfId="39725" xr:uid="{00000000-0005-0000-0000-0000F59D0000}"/>
    <cellStyle name="Zarez 9 5 4 9" xfId="39726" xr:uid="{00000000-0005-0000-0000-0000F69D0000}"/>
    <cellStyle name="Zarez 9 5 4 9 2" xfId="39727" xr:uid="{00000000-0005-0000-0000-0000F79D0000}"/>
    <cellStyle name="Zarez 9 5 5" xfId="39728" xr:uid="{00000000-0005-0000-0000-0000F89D0000}"/>
    <cellStyle name="Zarez 9 5 5 10" xfId="39729" xr:uid="{00000000-0005-0000-0000-0000F99D0000}"/>
    <cellStyle name="Zarez 9 5 5 11" xfId="39730" xr:uid="{00000000-0005-0000-0000-0000FA9D0000}"/>
    <cellStyle name="Zarez 9 5 5 2" xfId="39731" xr:uid="{00000000-0005-0000-0000-0000FB9D0000}"/>
    <cellStyle name="Zarez 9 5 5 2 2" xfId="39732" xr:uid="{00000000-0005-0000-0000-0000FC9D0000}"/>
    <cellStyle name="Zarez 9 5 5 2 2 2" xfId="39733" xr:uid="{00000000-0005-0000-0000-0000FD9D0000}"/>
    <cellStyle name="Zarez 9 5 5 2 3" xfId="39734" xr:uid="{00000000-0005-0000-0000-0000FE9D0000}"/>
    <cellStyle name="Zarez 9 5 5 2 3 2" xfId="39735" xr:uid="{00000000-0005-0000-0000-0000FF9D0000}"/>
    <cellStyle name="Zarez 9 5 5 2 4" xfId="39736" xr:uid="{00000000-0005-0000-0000-0000009E0000}"/>
    <cellStyle name="Zarez 9 5 5 2 5" xfId="39737" xr:uid="{00000000-0005-0000-0000-0000019E0000}"/>
    <cellStyle name="Zarez 9 5 5 3" xfId="39738" xr:uid="{00000000-0005-0000-0000-0000029E0000}"/>
    <cellStyle name="Zarez 9 5 5 3 2" xfId="39739" xr:uid="{00000000-0005-0000-0000-0000039E0000}"/>
    <cellStyle name="Zarez 9 5 5 3 2 2" xfId="39740" xr:uid="{00000000-0005-0000-0000-0000049E0000}"/>
    <cellStyle name="Zarez 9 5 5 3 3" xfId="39741" xr:uid="{00000000-0005-0000-0000-0000059E0000}"/>
    <cellStyle name="Zarez 9 5 5 3 3 2" xfId="39742" xr:uid="{00000000-0005-0000-0000-0000069E0000}"/>
    <cellStyle name="Zarez 9 5 5 3 4" xfId="39743" xr:uid="{00000000-0005-0000-0000-0000079E0000}"/>
    <cellStyle name="Zarez 9 5 5 3 5" xfId="39744" xr:uid="{00000000-0005-0000-0000-0000089E0000}"/>
    <cellStyle name="Zarez 9 5 5 4" xfId="39745" xr:uid="{00000000-0005-0000-0000-0000099E0000}"/>
    <cellStyle name="Zarez 9 5 5 4 2" xfId="39746" xr:uid="{00000000-0005-0000-0000-00000A9E0000}"/>
    <cellStyle name="Zarez 9 5 5 4 2 2" xfId="39747" xr:uid="{00000000-0005-0000-0000-00000B9E0000}"/>
    <cellStyle name="Zarez 9 5 5 4 3" xfId="39748" xr:uid="{00000000-0005-0000-0000-00000C9E0000}"/>
    <cellStyle name="Zarez 9 5 5 4 3 2" xfId="39749" xr:uid="{00000000-0005-0000-0000-00000D9E0000}"/>
    <cellStyle name="Zarez 9 5 5 4 4" xfId="39750" xr:uid="{00000000-0005-0000-0000-00000E9E0000}"/>
    <cellStyle name="Zarez 9 5 5 4 5" xfId="39751" xr:uid="{00000000-0005-0000-0000-00000F9E0000}"/>
    <cellStyle name="Zarez 9 5 5 5" xfId="39752" xr:uid="{00000000-0005-0000-0000-0000109E0000}"/>
    <cellStyle name="Zarez 9 5 5 5 2" xfId="39753" xr:uid="{00000000-0005-0000-0000-0000119E0000}"/>
    <cellStyle name="Zarez 9 5 5 5 2 2" xfId="39754" xr:uid="{00000000-0005-0000-0000-0000129E0000}"/>
    <cellStyle name="Zarez 9 5 5 5 3" xfId="39755" xr:uid="{00000000-0005-0000-0000-0000139E0000}"/>
    <cellStyle name="Zarez 9 5 5 5 3 2" xfId="39756" xr:uid="{00000000-0005-0000-0000-0000149E0000}"/>
    <cellStyle name="Zarez 9 5 5 5 4" xfId="39757" xr:uid="{00000000-0005-0000-0000-0000159E0000}"/>
    <cellStyle name="Zarez 9 5 5 5 5" xfId="39758" xr:uid="{00000000-0005-0000-0000-0000169E0000}"/>
    <cellStyle name="Zarez 9 5 5 6" xfId="39759" xr:uid="{00000000-0005-0000-0000-0000179E0000}"/>
    <cellStyle name="Zarez 9 5 5 6 2" xfId="39760" xr:uid="{00000000-0005-0000-0000-0000189E0000}"/>
    <cellStyle name="Zarez 9 5 5 6 2 2" xfId="39761" xr:uid="{00000000-0005-0000-0000-0000199E0000}"/>
    <cellStyle name="Zarez 9 5 5 6 3" xfId="39762" xr:uid="{00000000-0005-0000-0000-00001A9E0000}"/>
    <cellStyle name="Zarez 9 5 5 6 3 2" xfId="39763" xr:uid="{00000000-0005-0000-0000-00001B9E0000}"/>
    <cellStyle name="Zarez 9 5 5 6 4" xfId="39764" xr:uid="{00000000-0005-0000-0000-00001C9E0000}"/>
    <cellStyle name="Zarez 9 5 5 7" xfId="39765" xr:uid="{00000000-0005-0000-0000-00001D9E0000}"/>
    <cellStyle name="Zarez 9 5 5 7 2" xfId="39766" xr:uid="{00000000-0005-0000-0000-00001E9E0000}"/>
    <cellStyle name="Zarez 9 5 5 7 2 2" xfId="39767" xr:uid="{00000000-0005-0000-0000-00001F9E0000}"/>
    <cellStyle name="Zarez 9 5 5 7 3" xfId="39768" xr:uid="{00000000-0005-0000-0000-0000209E0000}"/>
    <cellStyle name="Zarez 9 5 5 7 3 2" xfId="39769" xr:uid="{00000000-0005-0000-0000-0000219E0000}"/>
    <cellStyle name="Zarez 9 5 5 7 4" xfId="39770" xr:uid="{00000000-0005-0000-0000-0000229E0000}"/>
    <cellStyle name="Zarez 9 5 5 8" xfId="39771" xr:uid="{00000000-0005-0000-0000-0000239E0000}"/>
    <cellStyle name="Zarez 9 5 5 8 2" xfId="39772" xr:uid="{00000000-0005-0000-0000-0000249E0000}"/>
    <cellStyle name="Zarez 9 5 5 9" xfId="39773" xr:uid="{00000000-0005-0000-0000-0000259E0000}"/>
    <cellStyle name="Zarez 9 5 5 9 2" xfId="39774" xr:uid="{00000000-0005-0000-0000-0000269E0000}"/>
    <cellStyle name="Zarez 9 5 6" xfId="39775" xr:uid="{00000000-0005-0000-0000-0000279E0000}"/>
    <cellStyle name="Zarez 9 5 6 10" xfId="39776" xr:uid="{00000000-0005-0000-0000-0000289E0000}"/>
    <cellStyle name="Zarez 9 5 6 11" xfId="39777" xr:uid="{00000000-0005-0000-0000-0000299E0000}"/>
    <cellStyle name="Zarez 9 5 6 2" xfId="39778" xr:uid="{00000000-0005-0000-0000-00002A9E0000}"/>
    <cellStyle name="Zarez 9 5 6 2 2" xfId="39779" xr:uid="{00000000-0005-0000-0000-00002B9E0000}"/>
    <cellStyle name="Zarez 9 5 6 2 2 2" xfId="39780" xr:uid="{00000000-0005-0000-0000-00002C9E0000}"/>
    <cellStyle name="Zarez 9 5 6 2 3" xfId="39781" xr:uid="{00000000-0005-0000-0000-00002D9E0000}"/>
    <cellStyle name="Zarez 9 5 6 2 3 2" xfId="39782" xr:uid="{00000000-0005-0000-0000-00002E9E0000}"/>
    <cellStyle name="Zarez 9 5 6 2 4" xfId="39783" xr:uid="{00000000-0005-0000-0000-00002F9E0000}"/>
    <cellStyle name="Zarez 9 5 6 2 5" xfId="39784" xr:uid="{00000000-0005-0000-0000-0000309E0000}"/>
    <cellStyle name="Zarez 9 5 6 3" xfId="39785" xr:uid="{00000000-0005-0000-0000-0000319E0000}"/>
    <cellStyle name="Zarez 9 5 6 3 2" xfId="39786" xr:uid="{00000000-0005-0000-0000-0000329E0000}"/>
    <cellStyle name="Zarez 9 5 6 3 2 2" xfId="39787" xr:uid="{00000000-0005-0000-0000-0000339E0000}"/>
    <cellStyle name="Zarez 9 5 6 3 3" xfId="39788" xr:uid="{00000000-0005-0000-0000-0000349E0000}"/>
    <cellStyle name="Zarez 9 5 6 3 3 2" xfId="39789" xr:uid="{00000000-0005-0000-0000-0000359E0000}"/>
    <cellStyle name="Zarez 9 5 6 3 4" xfId="39790" xr:uid="{00000000-0005-0000-0000-0000369E0000}"/>
    <cellStyle name="Zarez 9 5 6 3 5" xfId="39791" xr:uid="{00000000-0005-0000-0000-0000379E0000}"/>
    <cellStyle name="Zarez 9 5 6 4" xfId="39792" xr:uid="{00000000-0005-0000-0000-0000389E0000}"/>
    <cellStyle name="Zarez 9 5 6 4 2" xfId="39793" xr:uid="{00000000-0005-0000-0000-0000399E0000}"/>
    <cellStyle name="Zarez 9 5 6 4 2 2" xfId="39794" xr:uid="{00000000-0005-0000-0000-00003A9E0000}"/>
    <cellStyle name="Zarez 9 5 6 4 3" xfId="39795" xr:uid="{00000000-0005-0000-0000-00003B9E0000}"/>
    <cellStyle name="Zarez 9 5 6 4 3 2" xfId="39796" xr:uid="{00000000-0005-0000-0000-00003C9E0000}"/>
    <cellStyle name="Zarez 9 5 6 4 4" xfId="39797" xr:uid="{00000000-0005-0000-0000-00003D9E0000}"/>
    <cellStyle name="Zarez 9 5 6 4 5" xfId="39798" xr:uid="{00000000-0005-0000-0000-00003E9E0000}"/>
    <cellStyle name="Zarez 9 5 6 5" xfId="39799" xr:uid="{00000000-0005-0000-0000-00003F9E0000}"/>
    <cellStyle name="Zarez 9 5 6 5 2" xfId="39800" xr:uid="{00000000-0005-0000-0000-0000409E0000}"/>
    <cellStyle name="Zarez 9 5 6 5 2 2" xfId="39801" xr:uid="{00000000-0005-0000-0000-0000419E0000}"/>
    <cellStyle name="Zarez 9 5 6 5 3" xfId="39802" xr:uid="{00000000-0005-0000-0000-0000429E0000}"/>
    <cellStyle name="Zarez 9 5 6 5 3 2" xfId="39803" xr:uid="{00000000-0005-0000-0000-0000439E0000}"/>
    <cellStyle name="Zarez 9 5 6 5 4" xfId="39804" xr:uid="{00000000-0005-0000-0000-0000449E0000}"/>
    <cellStyle name="Zarez 9 5 6 5 5" xfId="39805" xr:uid="{00000000-0005-0000-0000-0000459E0000}"/>
    <cellStyle name="Zarez 9 5 6 6" xfId="39806" xr:uid="{00000000-0005-0000-0000-0000469E0000}"/>
    <cellStyle name="Zarez 9 5 6 6 2" xfId="39807" xr:uid="{00000000-0005-0000-0000-0000479E0000}"/>
    <cellStyle name="Zarez 9 5 6 6 2 2" xfId="39808" xr:uid="{00000000-0005-0000-0000-0000489E0000}"/>
    <cellStyle name="Zarez 9 5 6 6 3" xfId="39809" xr:uid="{00000000-0005-0000-0000-0000499E0000}"/>
    <cellStyle name="Zarez 9 5 6 6 3 2" xfId="39810" xr:uid="{00000000-0005-0000-0000-00004A9E0000}"/>
    <cellStyle name="Zarez 9 5 6 6 4" xfId="39811" xr:uid="{00000000-0005-0000-0000-00004B9E0000}"/>
    <cellStyle name="Zarez 9 5 6 7" xfId="39812" xr:uid="{00000000-0005-0000-0000-00004C9E0000}"/>
    <cellStyle name="Zarez 9 5 6 7 2" xfId="39813" xr:uid="{00000000-0005-0000-0000-00004D9E0000}"/>
    <cellStyle name="Zarez 9 5 6 7 2 2" xfId="39814" xr:uid="{00000000-0005-0000-0000-00004E9E0000}"/>
    <cellStyle name="Zarez 9 5 6 7 3" xfId="39815" xr:uid="{00000000-0005-0000-0000-00004F9E0000}"/>
    <cellStyle name="Zarez 9 5 6 7 3 2" xfId="39816" xr:uid="{00000000-0005-0000-0000-0000509E0000}"/>
    <cellStyle name="Zarez 9 5 6 7 4" xfId="39817" xr:uid="{00000000-0005-0000-0000-0000519E0000}"/>
    <cellStyle name="Zarez 9 5 6 8" xfId="39818" xr:uid="{00000000-0005-0000-0000-0000529E0000}"/>
    <cellStyle name="Zarez 9 5 6 8 2" xfId="39819" xr:uid="{00000000-0005-0000-0000-0000539E0000}"/>
    <cellStyle name="Zarez 9 5 6 9" xfId="39820" xr:uid="{00000000-0005-0000-0000-0000549E0000}"/>
    <cellStyle name="Zarez 9 5 6 9 2" xfId="39821" xr:uid="{00000000-0005-0000-0000-0000559E0000}"/>
    <cellStyle name="Zarez 9 5 7" xfId="39822" xr:uid="{00000000-0005-0000-0000-0000569E0000}"/>
    <cellStyle name="Zarez 9 5 7 10" xfId="39823" xr:uid="{00000000-0005-0000-0000-0000579E0000}"/>
    <cellStyle name="Zarez 9 5 7 11" xfId="39824" xr:uid="{00000000-0005-0000-0000-0000589E0000}"/>
    <cellStyle name="Zarez 9 5 7 2" xfId="39825" xr:uid="{00000000-0005-0000-0000-0000599E0000}"/>
    <cellStyle name="Zarez 9 5 7 2 2" xfId="39826" xr:uid="{00000000-0005-0000-0000-00005A9E0000}"/>
    <cellStyle name="Zarez 9 5 7 2 2 2" xfId="39827" xr:uid="{00000000-0005-0000-0000-00005B9E0000}"/>
    <cellStyle name="Zarez 9 5 7 2 3" xfId="39828" xr:uid="{00000000-0005-0000-0000-00005C9E0000}"/>
    <cellStyle name="Zarez 9 5 7 2 3 2" xfId="39829" xr:uid="{00000000-0005-0000-0000-00005D9E0000}"/>
    <cellStyle name="Zarez 9 5 7 2 4" xfId="39830" xr:uid="{00000000-0005-0000-0000-00005E9E0000}"/>
    <cellStyle name="Zarez 9 5 7 2 5" xfId="39831" xr:uid="{00000000-0005-0000-0000-00005F9E0000}"/>
    <cellStyle name="Zarez 9 5 7 3" xfId="39832" xr:uid="{00000000-0005-0000-0000-0000609E0000}"/>
    <cellStyle name="Zarez 9 5 7 3 2" xfId="39833" xr:uid="{00000000-0005-0000-0000-0000619E0000}"/>
    <cellStyle name="Zarez 9 5 7 3 2 2" xfId="39834" xr:uid="{00000000-0005-0000-0000-0000629E0000}"/>
    <cellStyle name="Zarez 9 5 7 3 3" xfId="39835" xr:uid="{00000000-0005-0000-0000-0000639E0000}"/>
    <cellStyle name="Zarez 9 5 7 3 3 2" xfId="39836" xr:uid="{00000000-0005-0000-0000-0000649E0000}"/>
    <cellStyle name="Zarez 9 5 7 3 4" xfId="39837" xr:uid="{00000000-0005-0000-0000-0000659E0000}"/>
    <cellStyle name="Zarez 9 5 7 3 5" xfId="39838" xr:uid="{00000000-0005-0000-0000-0000669E0000}"/>
    <cellStyle name="Zarez 9 5 7 4" xfId="39839" xr:uid="{00000000-0005-0000-0000-0000679E0000}"/>
    <cellStyle name="Zarez 9 5 7 4 2" xfId="39840" xr:uid="{00000000-0005-0000-0000-0000689E0000}"/>
    <cellStyle name="Zarez 9 5 7 4 2 2" xfId="39841" xr:uid="{00000000-0005-0000-0000-0000699E0000}"/>
    <cellStyle name="Zarez 9 5 7 4 3" xfId="39842" xr:uid="{00000000-0005-0000-0000-00006A9E0000}"/>
    <cellStyle name="Zarez 9 5 7 4 3 2" xfId="39843" xr:uid="{00000000-0005-0000-0000-00006B9E0000}"/>
    <cellStyle name="Zarez 9 5 7 4 4" xfId="39844" xr:uid="{00000000-0005-0000-0000-00006C9E0000}"/>
    <cellStyle name="Zarez 9 5 7 4 5" xfId="39845" xr:uid="{00000000-0005-0000-0000-00006D9E0000}"/>
    <cellStyle name="Zarez 9 5 7 5" xfId="39846" xr:uid="{00000000-0005-0000-0000-00006E9E0000}"/>
    <cellStyle name="Zarez 9 5 7 5 2" xfId="39847" xr:uid="{00000000-0005-0000-0000-00006F9E0000}"/>
    <cellStyle name="Zarez 9 5 7 5 2 2" xfId="39848" xr:uid="{00000000-0005-0000-0000-0000709E0000}"/>
    <cellStyle name="Zarez 9 5 7 5 3" xfId="39849" xr:uid="{00000000-0005-0000-0000-0000719E0000}"/>
    <cellStyle name="Zarez 9 5 7 5 3 2" xfId="39850" xr:uid="{00000000-0005-0000-0000-0000729E0000}"/>
    <cellStyle name="Zarez 9 5 7 5 4" xfId="39851" xr:uid="{00000000-0005-0000-0000-0000739E0000}"/>
    <cellStyle name="Zarez 9 5 7 5 5" xfId="39852" xr:uid="{00000000-0005-0000-0000-0000749E0000}"/>
    <cellStyle name="Zarez 9 5 7 6" xfId="39853" xr:uid="{00000000-0005-0000-0000-0000759E0000}"/>
    <cellStyle name="Zarez 9 5 7 6 2" xfId="39854" xr:uid="{00000000-0005-0000-0000-0000769E0000}"/>
    <cellStyle name="Zarez 9 5 7 6 2 2" xfId="39855" xr:uid="{00000000-0005-0000-0000-0000779E0000}"/>
    <cellStyle name="Zarez 9 5 7 6 3" xfId="39856" xr:uid="{00000000-0005-0000-0000-0000789E0000}"/>
    <cellStyle name="Zarez 9 5 7 6 3 2" xfId="39857" xr:uid="{00000000-0005-0000-0000-0000799E0000}"/>
    <cellStyle name="Zarez 9 5 7 6 4" xfId="39858" xr:uid="{00000000-0005-0000-0000-00007A9E0000}"/>
    <cellStyle name="Zarez 9 5 7 7" xfId="39859" xr:uid="{00000000-0005-0000-0000-00007B9E0000}"/>
    <cellStyle name="Zarez 9 5 7 7 2" xfId="39860" xr:uid="{00000000-0005-0000-0000-00007C9E0000}"/>
    <cellStyle name="Zarez 9 5 7 7 2 2" xfId="39861" xr:uid="{00000000-0005-0000-0000-00007D9E0000}"/>
    <cellStyle name="Zarez 9 5 7 7 3" xfId="39862" xr:uid="{00000000-0005-0000-0000-00007E9E0000}"/>
    <cellStyle name="Zarez 9 5 7 7 3 2" xfId="39863" xr:uid="{00000000-0005-0000-0000-00007F9E0000}"/>
    <cellStyle name="Zarez 9 5 7 7 4" xfId="39864" xr:uid="{00000000-0005-0000-0000-0000809E0000}"/>
    <cellStyle name="Zarez 9 5 7 8" xfId="39865" xr:uid="{00000000-0005-0000-0000-0000819E0000}"/>
    <cellStyle name="Zarez 9 5 7 8 2" xfId="39866" xr:uid="{00000000-0005-0000-0000-0000829E0000}"/>
    <cellStyle name="Zarez 9 5 7 9" xfId="39867" xr:uid="{00000000-0005-0000-0000-0000839E0000}"/>
    <cellStyle name="Zarez 9 5 7 9 2" xfId="39868" xr:uid="{00000000-0005-0000-0000-0000849E0000}"/>
    <cellStyle name="Zarez 9 5 8" xfId="39869" xr:uid="{00000000-0005-0000-0000-0000859E0000}"/>
    <cellStyle name="Zarez 9 5 8 2" xfId="39870" xr:uid="{00000000-0005-0000-0000-0000869E0000}"/>
    <cellStyle name="Zarez 9 5 8 2 2" xfId="39871" xr:uid="{00000000-0005-0000-0000-0000879E0000}"/>
    <cellStyle name="Zarez 9 5 8 3" xfId="39872" xr:uid="{00000000-0005-0000-0000-0000889E0000}"/>
    <cellStyle name="Zarez 9 5 8 3 2" xfId="39873" xr:uid="{00000000-0005-0000-0000-0000899E0000}"/>
    <cellStyle name="Zarez 9 5 8 4" xfId="39874" xr:uid="{00000000-0005-0000-0000-00008A9E0000}"/>
    <cellStyle name="Zarez 9 5 9" xfId="39875" xr:uid="{00000000-0005-0000-0000-00008B9E0000}"/>
    <cellStyle name="Zarez 9 5 9 2" xfId="39876" xr:uid="{00000000-0005-0000-0000-00008C9E0000}"/>
    <cellStyle name="Zarez 9 5 9 2 2" xfId="39877" xr:uid="{00000000-0005-0000-0000-00008D9E0000}"/>
    <cellStyle name="Zarez 9 5 9 3" xfId="39878" xr:uid="{00000000-0005-0000-0000-00008E9E0000}"/>
    <cellStyle name="Zarez 9 6" xfId="39879" xr:uid="{00000000-0005-0000-0000-00008F9E0000}"/>
    <cellStyle name="Zarez 9 6 10" xfId="39880" xr:uid="{00000000-0005-0000-0000-0000909E0000}"/>
    <cellStyle name="Zarez 9 6 10 2" xfId="39881" xr:uid="{00000000-0005-0000-0000-0000919E0000}"/>
    <cellStyle name="Zarez 9 6 10 2 2" xfId="39882" xr:uid="{00000000-0005-0000-0000-0000929E0000}"/>
    <cellStyle name="Zarez 9 6 10 3" xfId="39883" xr:uid="{00000000-0005-0000-0000-0000939E0000}"/>
    <cellStyle name="Zarez 9 6 11" xfId="39884" xr:uid="{00000000-0005-0000-0000-0000949E0000}"/>
    <cellStyle name="Zarez 9 6 11 2" xfId="39885" xr:uid="{00000000-0005-0000-0000-0000959E0000}"/>
    <cellStyle name="Zarez 9 6 11 2 2" xfId="39886" xr:uid="{00000000-0005-0000-0000-0000969E0000}"/>
    <cellStyle name="Zarez 9 6 11 3" xfId="39887" xr:uid="{00000000-0005-0000-0000-0000979E0000}"/>
    <cellStyle name="Zarez 9 6 12" xfId="39888" xr:uid="{00000000-0005-0000-0000-0000989E0000}"/>
    <cellStyle name="Zarez 9 6 12 2" xfId="39889" xr:uid="{00000000-0005-0000-0000-0000999E0000}"/>
    <cellStyle name="Zarez 9 6 13" xfId="39890" xr:uid="{00000000-0005-0000-0000-00009A9E0000}"/>
    <cellStyle name="Zarez 9 6 13 2" xfId="39891" xr:uid="{00000000-0005-0000-0000-00009B9E0000}"/>
    <cellStyle name="Zarez 9 6 14" xfId="39892" xr:uid="{00000000-0005-0000-0000-00009C9E0000}"/>
    <cellStyle name="Zarez 9 6 15" xfId="39893" xr:uid="{00000000-0005-0000-0000-00009D9E0000}"/>
    <cellStyle name="Zarez 9 6 2" xfId="39894" xr:uid="{00000000-0005-0000-0000-00009E9E0000}"/>
    <cellStyle name="Zarez 9 6 2 10" xfId="39895" xr:uid="{00000000-0005-0000-0000-00009F9E0000}"/>
    <cellStyle name="Zarez 9 6 2 11" xfId="39896" xr:uid="{00000000-0005-0000-0000-0000A09E0000}"/>
    <cellStyle name="Zarez 9 6 2 2" xfId="39897" xr:uid="{00000000-0005-0000-0000-0000A19E0000}"/>
    <cellStyle name="Zarez 9 6 2 2 2" xfId="39898" xr:uid="{00000000-0005-0000-0000-0000A29E0000}"/>
    <cellStyle name="Zarez 9 6 2 2 2 2" xfId="39899" xr:uid="{00000000-0005-0000-0000-0000A39E0000}"/>
    <cellStyle name="Zarez 9 6 2 2 3" xfId="39900" xr:uid="{00000000-0005-0000-0000-0000A49E0000}"/>
    <cellStyle name="Zarez 9 6 2 2 3 2" xfId="39901" xr:uid="{00000000-0005-0000-0000-0000A59E0000}"/>
    <cellStyle name="Zarez 9 6 2 2 4" xfId="39902" xr:uid="{00000000-0005-0000-0000-0000A69E0000}"/>
    <cellStyle name="Zarez 9 6 2 2 5" xfId="39903" xr:uid="{00000000-0005-0000-0000-0000A79E0000}"/>
    <cellStyle name="Zarez 9 6 2 3" xfId="39904" xr:uid="{00000000-0005-0000-0000-0000A89E0000}"/>
    <cellStyle name="Zarez 9 6 2 3 2" xfId="39905" xr:uid="{00000000-0005-0000-0000-0000A99E0000}"/>
    <cellStyle name="Zarez 9 6 2 3 2 2" xfId="39906" xr:uid="{00000000-0005-0000-0000-0000AA9E0000}"/>
    <cellStyle name="Zarez 9 6 2 3 3" xfId="39907" xr:uid="{00000000-0005-0000-0000-0000AB9E0000}"/>
    <cellStyle name="Zarez 9 6 2 3 3 2" xfId="39908" xr:uid="{00000000-0005-0000-0000-0000AC9E0000}"/>
    <cellStyle name="Zarez 9 6 2 3 4" xfId="39909" xr:uid="{00000000-0005-0000-0000-0000AD9E0000}"/>
    <cellStyle name="Zarez 9 6 2 3 5" xfId="39910" xr:uid="{00000000-0005-0000-0000-0000AE9E0000}"/>
    <cellStyle name="Zarez 9 6 2 4" xfId="39911" xr:uid="{00000000-0005-0000-0000-0000AF9E0000}"/>
    <cellStyle name="Zarez 9 6 2 4 2" xfId="39912" xr:uid="{00000000-0005-0000-0000-0000B09E0000}"/>
    <cellStyle name="Zarez 9 6 2 4 2 2" xfId="39913" xr:uid="{00000000-0005-0000-0000-0000B19E0000}"/>
    <cellStyle name="Zarez 9 6 2 4 3" xfId="39914" xr:uid="{00000000-0005-0000-0000-0000B29E0000}"/>
    <cellStyle name="Zarez 9 6 2 4 3 2" xfId="39915" xr:uid="{00000000-0005-0000-0000-0000B39E0000}"/>
    <cellStyle name="Zarez 9 6 2 4 4" xfId="39916" xr:uid="{00000000-0005-0000-0000-0000B49E0000}"/>
    <cellStyle name="Zarez 9 6 2 4 5" xfId="39917" xr:uid="{00000000-0005-0000-0000-0000B59E0000}"/>
    <cellStyle name="Zarez 9 6 2 5" xfId="39918" xr:uid="{00000000-0005-0000-0000-0000B69E0000}"/>
    <cellStyle name="Zarez 9 6 2 5 2" xfId="39919" xr:uid="{00000000-0005-0000-0000-0000B79E0000}"/>
    <cellStyle name="Zarez 9 6 2 5 2 2" xfId="39920" xr:uid="{00000000-0005-0000-0000-0000B89E0000}"/>
    <cellStyle name="Zarez 9 6 2 5 3" xfId="39921" xr:uid="{00000000-0005-0000-0000-0000B99E0000}"/>
    <cellStyle name="Zarez 9 6 2 5 3 2" xfId="39922" xr:uid="{00000000-0005-0000-0000-0000BA9E0000}"/>
    <cellStyle name="Zarez 9 6 2 5 4" xfId="39923" xr:uid="{00000000-0005-0000-0000-0000BB9E0000}"/>
    <cellStyle name="Zarez 9 6 2 5 5" xfId="39924" xr:uid="{00000000-0005-0000-0000-0000BC9E0000}"/>
    <cellStyle name="Zarez 9 6 2 6" xfId="39925" xr:uid="{00000000-0005-0000-0000-0000BD9E0000}"/>
    <cellStyle name="Zarez 9 6 2 6 2" xfId="39926" xr:uid="{00000000-0005-0000-0000-0000BE9E0000}"/>
    <cellStyle name="Zarez 9 6 2 6 2 2" xfId="39927" xr:uid="{00000000-0005-0000-0000-0000BF9E0000}"/>
    <cellStyle name="Zarez 9 6 2 6 3" xfId="39928" xr:uid="{00000000-0005-0000-0000-0000C09E0000}"/>
    <cellStyle name="Zarez 9 6 2 6 3 2" xfId="39929" xr:uid="{00000000-0005-0000-0000-0000C19E0000}"/>
    <cellStyle name="Zarez 9 6 2 6 4" xfId="39930" xr:uid="{00000000-0005-0000-0000-0000C29E0000}"/>
    <cellStyle name="Zarez 9 6 2 7" xfId="39931" xr:uid="{00000000-0005-0000-0000-0000C39E0000}"/>
    <cellStyle name="Zarez 9 6 2 7 2" xfId="39932" xr:uid="{00000000-0005-0000-0000-0000C49E0000}"/>
    <cellStyle name="Zarez 9 6 2 7 2 2" xfId="39933" xr:uid="{00000000-0005-0000-0000-0000C59E0000}"/>
    <cellStyle name="Zarez 9 6 2 7 3" xfId="39934" xr:uid="{00000000-0005-0000-0000-0000C69E0000}"/>
    <cellStyle name="Zarez 9 6 2 7 3 2" xfId="39935" xr:uid="{00000000-0005-0000-0000-0000C79E0000}"/>
    <cellStyle name="Zarez 9 6 2 7 4" xfId="39936" xr:uid="{00000000-0005-0000-0000-0000C89E0000}"/>
    <cellStyle name="Zarez 9 6 2 8" xfId="39937" xr:uid="{00000000-0005-0000-0000-0000C99E0000}"/>
    <cellStyle name="Zarez 9 6 2 8 2" xfId="39938" xr:uid="{00000000-0005-0000-0000-0000CA9E0000}"/>
    <cellStyle name="Zarez 9 6 2 9" xfId="39939" xr:uid="{00000000-0005-0000-0000-0000CB9E0000}"/>
    <cellStyle name="Zarez 9 6 2 9 2" xfId="39940" xr:uid="{00000000-0005-0000-0000-0000CC9E0000}"/>
    <cellStyle name="Zarez 9 6 3" xfId="39941" xr:uid="{00000000-0005-0000-0000-0000CD9E0000}"/>
    <cellStyle name="Zarez 9 6 3 10" xfId="39942" xr:uid="{00000000-0005-0000-0000-0000CE9E0000}"/>
    <cellStyle name="Zarez 9 6 3 11" xfId="39943" xr:uid="{00000000-0005-0000-0000-0000CF9E0000}"/>
    <cellStyle name="Zarez 9 6 3 2" xfId="39944" xr:uid="{00000000-0005-0000-0000-0000D09E0000}"/>
    <cellStyle name="Zarez 9 6 3 2 2" xfId="39945" xr:uid="{00000000-0005-0000-0000-0000D19E0000}"/>
    <cellStyle name="Zarez 9 6 3 2 2 2" xfId="39946" xr:uid="{00000000-0005-0000-0000-0000D29E0000}"/>
    <cellStyle name="Zarez 9 6 3 2 3" xfId="39947" xr:uid="{00000000-0005-0000-0000-0000D39E0000}"/>
    <cellStyle name="Zarez 9 6 3 2 3 2" xfId="39948" xr:uid="{00000000-0005-0000-0000-0000D49E0000}"/>
    <cellStyle name="Zarez 9 6 3 2 4" xfId="39949" xr:uid="{00000000-0005-0000-0000-0000D59E0000}"/>
    <cellStyle name="Zarez 9 6 3 2 5" xfId="39950" xr:uid="{00000000-0005-0000-0000-0000D69E0000}"/>
    <cellStyle name="Zarez 9 6 3 3" xfId="39951" xr:uid="{00000000-0005-0000-0000-0000D79E0000}"/>
    <cellStyle name="Zarez 9 6 3 3 2" xfId="39952" xr:uid="{00000000-0005-0000-0000-0000D89E0000}"/>
    <cellStyle name="Zarez 9 6 3 3 2 2" xfId="39953" xr:uid="{00000000-0005-0000-0000-0000D99E0000}"/>
    <cellStyle name="Zarez 9 6 3 3 3" xfId="39954" xr:uid="{00000000-0005-0000-0000-0000DA9E0000}"/>
    <cellStyle name="Zarez 9 6 3 3 3 2" xfId="39955" xr:uid="{00000000-0005-0000-0000-0000DB9E0000}"/>
    <cellStyle name="Zarez 9 6 3 3 4" xfId="39956" xr:uid="{00000000-0005-0000-0000-0000DC9E0000}"/>
    <cellStyle name="Zarez 9 6 3 3 5" xfId="39957" xr:uid="{00000000-0005-0000-0000-0000DD9E0000}"/>
    <cellStyle name="Zarez 9 6 3 4" xfId="39958" xr:uid="{00000000-0005-0000-0000-0000DE9E0000}"/>
    <cellStyle name="Zarez 9 6 3 4 2" xfId="39959" xr:uid="{00000000-0005-0000-0000-0000DF9E0000}"/>
    <cellStyle name="Zarez 9 6 3 4 2 2" xfId="39960" xr:uid="{00000000-0005-0000-0000-0000E09E0000}"/>
    <cellStyle name="Zarez 9 6 3 4 3" xfId="39961" xr:uid="{00000000-0005-0000-0000-0000E19E0000}"/>
    <cellStyle name="Zarez 9 6 3 4 3 2" xfId="39962" xr:uid="{00000000-0005-0000-0000-0000E29E0000}"/>
    <cellStyle name="Zarez 9 6 3 4 4" xfId="39963" xr:uid="{00000000-0005-0000-0000-0000E39E0000}"/>
    <cellStyle name="Zarez 9 6 3 4 5" xfId="39964" xr:uid="{00000000-0005-0000-0000-0000E49E0000}"/>
    <cellStyle name="Zarez 9 6 3 5" xfId="39965" xr:uid="{00000000-0005-0000-0000-0000E59E0000}"/>
    <cellStyle name="Zarez 9 6 3 5 2" xfId="39966" xr:uid="{00000000-0005-0000-0000-0000E69E0000}"/>
    <cellStyle name="Zarez 9 6 3 5 2 2" xfId="39967" xr:uid="{00000000-0005-0000-0000-0000E79E0000}"/>
    <cellStyle name="Zarez 9 6 3 5 3" xfId="39968" xr:uid="{00000000-0005-0000-0000-0000E89E0000}"/>
    <cellStyle name="Zarez 9 6 3 5 3 2" xfId="39969" xr:uid="{00000000-0005-0000-0000-0000E99E0000}"/>
    <cellStyle name="Zarez 9 6 3 5 4" xfId="39970" xr:uid="{00000000-0005-0000-0000-0000EA9E0000}"/>
    <cellStyle name="Zarez 9 6 3 5 5" xfId="39971" xr:uid="{00000000-0005-0000-0000-0000EB9E0000}"/>
    <cellStyle name="Zarez 9 6 3 6" xfId="39972" xr:uid="{00000000-0005-0000-0000-0000EC9E0000}"/>
    <cellStyle name="Zarez 9 6 3 6 2" xfId="39973" xr:uid="{00000000-0005-0000-0000-0000ED9E0000}"/>
    <cellStyle name="Zarez 9 6 3 6 2 2" xfId="39974" xr:uid="{00000000-0005-0000-0000-0000EE9E0000}"/>
    <cellStyle name="Zarez 9 6 3 6 3" xfId="39975" xr:uid="{00000000-0005-0000-0000-0000EF9E0000}"/>
    <cellStyle name="Zarez 9 6 3 6 3 2" xfId="39976" xr:uid="{00000000-0005-0000-0000-0000F09E0000}"/>
    <cellStyle name="Zarez 9 6 3 6 4" xfId="39977" xr:uid="{00000000-0005-0000-0000-0000F19E0000}"/>
    <cellStyle name="Zarez 9 6 3 7" xfId="39978" xr:uid="{00000000-0005-0000-0000-0000F29E0000}"/>
    <cellStyle name="Zarez 9 6 3 7 2" xfId="39979" xr:uid="{00000000-0005-0000-0000-0000F39E0000}"/>
    <cellStyle name="Zarez 9 6 3 7 2 2" xfId="39980" xr:uid="{00000000-0005-0000-0000-0000F49E0000}"/>
    <cellStyle name="Zarez 9 6 3 7 3" xfId="39981" xr:uid="{00000000-0005-0000-0000-0000F59E0000}"/>
    <cellStyle name="Zarez 9 6 3 7 3 2" xfId="39982" xr:uid="{00000000-0005-0000-0000-0000F69E0000}"/>
    <cellStyle name="Zarez 9 6 3 7 4" xfId="39983" xr:uid="{00000000-0005-0000-0000-0000F79E0000}"/>
    <cellStyle name="Zarez 9 6 3 8" xfId="39984" xr:uid="{00000000-0005-0000-0000-0000F89E0000}"/>
    <cellStyle name="Zarez 9 6 3 8 2" xfId="39985" xr:uid="{00000000-0005-0000-0000-0000F99E0000}"/>
    <cellStyle name="Zarez 9 6 3 9" xfId="39986" xr:uid="{00000000-0005-0000-0000-0000FA9E0000}"/>
    <cellStyle name="Zarez 9 6 3 9 2" xfId="39987" xr:uid="{00000000-0005-0000-0000-0000FB9E0000}"/>
    <cellStyle name="Zarez 9 6 4" xfId="39988" xr:uid="{00000000-0005-0000-0000-0000FC9E0000}"/>
    <cellStyle name="Zarez 9 6 4 10" xfId="39989" xr:uid="{00000000-0005-0000-0000-0000FD9E0000}"/>
    <cellStyle name="Zarez 9 6 4 11" xfId="39990" xr:uid="{00000000-0005-0000-0000-0000FE9E0000}"/>
    <cellStyle name="Zarez 9 6 4 2" xfId="39991" xr:uid="{00000000-0005-0000-0000-0000FF9E0000}"/>
    <cellStyle name="Zarez 9 6 4 2 2" xfId="39992" xr:uid="{00000000-0005-0000-0000-0000009F0000}"/>
    <cellStyle name="Zarez 9 6 4 2 2 2" xfId="39993" xr:uid="{00000000-0005-0000-0000-0000019F0000}"/>
    <cellStyle name="Zarez 9 6 4 2 3" xfId="39994" xr:uid="{00000000-0005-0000-0000-0000029F0000}"/>
    <cellStyle name="Zarez 9 6 4 2 3 2" xfId="39995" xr:uid="{00000000-0005-0000-0000-0000039F0000}"/>
    <cellStyle name="Zarez 9 6 4 2 4" xfId="39996" xr:uid="{00000000-0005-0000-0000-0000049F0000}"/>
    <cellStyle name="Zarez 9 6 4 2 5" xfId="39997" xr:uid="{00000000-0005-0000-0000-0000059F0000}"/>
    <cellStyle name="Zarez 9 6 4 3" xfId="39998" xr:uid="{00000000-0005-0000-0000-0000069F0000}"/>
    <cellStyle name="Zarez 9 6 4 3 2" xfId="39999" xr:uid="{00000000-0005-0000-0000-0000079F0000}"/>
    <cellStyle name="Zarez 9 6 4 3 2 2" xfId="40000" xr:uid="{00000000-0005-0000-0000-0000089F0000}"/>
    <cellStyle name="Zarez 9 6 4 3 3" xfId="40001" xr:uid="{00000000-0005-0000-0000-0000099F0000}"/>
    <cellStyle name="Zarez 9 6 4 3 3 2" xfId="40002" xr:uid="{00000000-0005-0000-0000-00000A9F0000}"/>
    <cellStyle name="Zarez 9 6 4 3 4" xfId="40003" xr:uid="{00000000-0005-0000-0000-00000B9F0000}"/>
    <cellStyle name="Zarez 9 6 4 3 5" xfId="40004" xr:uid="{00000000-0005-0000-0000-00000C9F0000}"/>
    <cellStyle name="Zarez 9 6 4 4" xfId="40005" xr:uid="{00000000-0005-0000-0000-00000D9F0000}"/>
    <cellStyle name="Zarez 9 6 4 4 2" xfId="40006" xr:uid="{00000000-0005-0000-0000-00000E9F0000}"/>
    <cellStyle name="Zarez 9 6 4 4 2 2" xfId="40007" xr:uid="{00000000-0005-0000-0000-00000F9F0000}"/>
    <cellStyle name="Zarez 9 6 4 4 3" xfId="40008" xr:uid="{00000000-0005-0000-0000-0000109F0000}"/>
    <cellStyle name="Zarez 9 6 4 4 3 2" xfId="40009" xr:uid="{00000000-0005-0000-0000-0000119F0000}"/>
    <cellStyle name="Zarez 9 6 4 4 4" xfId="40010" xr:uid="{00000000-0005-0000-0000-0000129F0000}"/>
    <cellStyle name="Zarez 9 6 4 4 5" xfId="40011" xr:uid="{00000000-0005-0000-0000-0000139F0000}"/>
    <cellStyle name="Zarez 9 6 4 5" xfId="40012" xr:uid="{00000000-0005-0000-0000-0000149F0000}"/>
    <cellStyle name="Zarez 9 6 4 5 2" xfId="40013" xr:uid="{00000000-0005-0000-0000-0000159F0000}"/>
    <cellStyle name="Zarez 9 6 4 5 2 2" xfId="40014" xr:uid="{00000000-0005-0000-0000-0000169F0000}"/>
    <cellStyle name="Zarez 9 6 4 5 3" xfId="40015" xr:uid="{00000000-0005-0000-0000-0000179F0000}"/>
    <cellStyle name="Zarez 9 6 4 5 3 2" xfId="40016" xr:uid="{00000000-0005-0000-0000-0000189F0000}"/>
    <cellStyle name="Zarez 9 6 4 5 4" xfId="40017" xr:uid="{00000000-0005-0000-0000-0000199F0000}"/>
    <cellStyle name="Zarez 9 6 4 5 5" xfId="40018" xr:uid="{00000000-0005-0000-0000-00001A9F0000}"/>
    <cellStyle name="Zarez 9 6 4 6" xfId="40019" xr:uid="{00000000-0005-0000-0000-00001B9F0000}"/>
    <cellStyle name="Zarez 9 6 4 6 2" xfId="40020" xr:uid="{00000000-0005-0000-0000-00001C9F0000}"/>
    <cellStyle name="Zarez 9 6 4 6 2 2" xfId="40021" xr:uid="{00000000-0005-0000-0000-00001D9F0000}"/>
    <cellStyle name="Zarez 9 6 4 6 3" xfId="40022" xr:uid="{00000000-0005-0000-0000-00001E9F0000}"/>
    <cellStyle name="Zarez 9 6 4 6 3 2" xfId="40023" xr:uid="{00000000-0005-0000-0000-00001F9F0000}"/>
    <cellStyle name="Zarez 9 6 4 6 4" xfId="40024" xr:uid="{00000000-0005-0000-0000-0000209F0000}"/>
    <cellStyle name="Zarez 9 6 4 7" xfId="40025" xr:uid="{00000000-0005-0000-0000-0000219F0000}"/>
    <cellStyle name="Zarez 9 6 4 7 2" xfId="40026" xr:uid="{00000000-0005-0000-0000-0000229F0000}"/>
    <cellStyle name="Zarez 9 6 4 7 2 2" xfId="40027" xr:uid="{00000000-0005-0000-0000-0000239F0000}"/>
    <cellStyle name="Zarez 9 6 4 7 3" xfId="40028" xr:uid="{00000000-0005-0000-0000-0000249F0000}"/>
    <cellStyle name="Zarez 9 6 4 7 3 2" xfId="40029" xr:uid="{00000000-0005-0000-0000-0000259F0000}"/>
    <cellStyle name="Zarez 9 6 4 7 4" xfId="40030" xr:uid="{00000000-0005-0000-0000-0000269F0000}"/>
    <cellStyle name="Zarez 9 6 4 8" xfId="40031" xr:uid="{00000000-0005-0000-0000-0000279F0000}"/>
    <cellStyle name="Zarez 9 6 4 8 2" xfId="40032" xr:uid="{00000000-0005-0000-0000-0000289F0000}"/>
    <cellStyle name="Zarez 9 6 4 9" xfId="40033" xr:uid="{00000000-0005-0000-0000-0000299F0000}"/>
    <cellStyle name="Zarez 9 6 4 9 2" xfId="40034" xr:uid="{00000000-0005-0000-0000-00002A9F0000}"/>
    <cellStyle name="Zarez 9 6 5" xfId="40035" xr:uid="{00000000-0005-0000-0000-00002B9F0000}"/>
    <cellStyle name="Zarez 9 6 5 10" xfId="40036" xr:uid="{00000000-0005-0000-0000-00002C9F0000}"/>
    <cellStyle name="Zarez 9 6 5 11" xfId="40037" xr:uid="{00000000-0005-0000-0000-00002D9F0000}"/>
    <cellStyle name="Zarez 9 6 5 2" xfId="40038" xr:uid="{00000000-0005-0000-0000-00002E9F0000}"/>
    <cellStyle name="Zarez 9 6 5 2 2" xfId="40039" xr:uid="{00000000-0005-0000-0000-00002F9F0000}"/>
    <cellStyle name="Zarez 9 6 5 2 2 2" xfId="40040" xr:uid="{00000000-0005-0000-0000-0000309F0000}"/>
    <cellStyle name="Zarez 9 6 5 2 3" xfId="40041" xr:uid="{00000000-0005-0000-0000-0000319F0000}"/>
    <cellStyle name="Zarez 9 6 5 2 3 2" xfId="40042" xr:uid="{00000000-0005-0000-0000-0000329F0000}"/>
    <cellStyle name="Zarez 9 6 5 2 4" xfId="40043" xr:uid="{00000000-0005-0000-0000-0000339F0000}"/>
    <cellStyle name="Zarez 9 6 5 2 5" xfId="40044" xr:uid="{00000000-0005-0000-0000-0000349F0000}"/>
    <cellStyle name="Zarez 9 6 5 3" xfId="40045" xr:uid="{00000000-0005-0000-0000-0000359F0000}"/>
    <cellStyle name="Zarez 9 6 5 3 2" xfId="40046" xr:uid="{00000000-0005-0000-0000-0000369F0000}"/>
    <cellStyle name="Zarez 9 6 5 3 2 2" xfId="40047" xr:uid="{00000000-0005-0000-0000-0000379F0000}"/>
    <cellStyle name="Zarez 9 6 5 3 3" xfId="40048" xr:uid="{00000000-0005-0000-0000-0000389F0000}"/>
    <cellStyle name="Zarez 9 6 5 3 3 2" xfId="40049" xr:uid="{00000000-0005-0000-0000-0000399F0000}"/>
    <cellStyle name="Zarez 9 6 5 3 4" xfId="40050" xr:uid="{00000000-0005-0000-0000-00003A9F0000}"/>
    <cellStyle name="Zarez 9 6 5 3 5" xfId="40051" xr:uid="{00000000-0005-0000-0000-00003B9F0000}"/>
    <cellStyle name="Zarez 9 6 5 4" xfId="40052" xr:uid="{00000000-0005-0000-0000-00003C9F0000}"/>
    <cellStyle name="Zarez 9 6 5 4 2" xfId="40053" xr:uid="{00000000-0005-0000-0000-00003D9F0000}"/>
    <cellStyle name="Zarez 9 6 5 4 2 2" xfId="40054" xr:uid="{00000000-0005-0000-0000-00003E9F0000}"/>
    <cellStyle name="Zarez 9 6 5 4 3" xfId="40055" xr:uid="{00000000-0005-0000-0000-00003F9F0000}"/>
    <cellStyle name="Zarez 9 6 5 4 3 2" xfId="40056" xr:uid="{00000000-0005-0000-0000-0000409F0000}"/>
    <cellStyle name="Zarez 9 6 5 4 4" xfId="40057" xr:uid="{00000000-0005-0000-0000-0000419F0000}"/>
    <cellStyle name="Zarez 9 6 5 4 5" xfId="40058" xr:uid="{00000000-0005-0000-0000-0000429F0000}"/>
    <cellStyle name="Zarez 9 6 5 5" xfId="40059" xr:uid="{00000000-0005-0000-0000-0000439F0000}"/>
    <cellStyle name="Zarez 9 6 5 5 2" xfId="40060" xr:uid="{00000000-0005-0000-0000-0000449F0000}"/>
    <cellStyle name="Zarez 9 6 5 5 2 2" xfId="40061" xr:uid="{00000000-0005-0000-0000-0000459F0000}"/>
    <cellStyle name="Zarez 9 6 5 5 3" xfId="40062" xr:uid="{00000000-0005-0000-0000-0000469F0000}"/>
    <cellStyle name="Zarez 9 6 5 5 3 2" xfId="40063" xr:uid="{00000000-0005-0000-0000-0000479F0000}"/>
    <cellStyle name="Zarez 9 6 5 5 4" xfId="40064" xr:uid="{00000000-0005-0000-0000-0000489F0000}"/>
    <cellStyle name="Zarez 9 6 5 5 5" xfId="40065" xr:uid="{00000000-0005-0000-0000-0000499F0000}"/>
    <cellStyle name="Zarez 9 6 5 6" xfId="40066" xr:uid="{00000000-0005-0000-0000-00004A9F0000}"/>
    <cellStyle name="Zarez 9 6 5 6 2" xfId="40067" xr:uid="{00000000-0005-0000-0000-00004B9F0000}"/>
    <cellStyle name="Zarez 9 6 5 6 2 2" xfId="40068" xr:uid="{00000000-0005-0000-0000-00004C9F0000}"/>
    <cellStyle name="Zarez 9 6 5 6 3" xfId="40069" xr:uid="{00000000-0005-0000-0000-00004D9F0000}"/>
    <cellStyle name="Zarez 9 6 5 6 3 2" xfId="40070" xr:uid="{00000000-0005-0000-0000-00004E9F0000}"/>
    <cellStyle name="Zarez 9 6 5 6 4" xfId="40071" xr:uid="{00000000-0005-0000-0000-00004F9F0000}"/>
    <cellStyle name="Zarez 9 6 5 7" xfId="40072" xr:uid="{00000000-0005-0000-0000-0000509F0000}"/>
    <cellStyle name="Zarez 9 6 5 7 2" xfId="40073" xr:uid="{00000000-0005-0000-0000-0000519F0000}"/>
    <cellStyle name="Zarez 9 6 5 7 2 2" xfId="40074" xr:uid="{00000000-0005-0000-0000-0000529F0000}"/>
    <cellStyle name="Zarez 9 6 5 7 3" xfId="40075" xr:uid="{00000000-0005-0000-0000-0000539F0000}"/>
    <cellStyle name="Zarez 9 6 5 7 3 2" xfId="40076" xr:uid="{00000000-0005-0000-0000-0000549F0000}"/>
    <cellStyle name="Zarez 9 6 5 7 4" xfId="40077" xr:uid="{00000000-0005-0000-0000-0000559F0000}"/>
    <cellStyle name="Zarez 9 6 5 8" xfId="40078" xr:uid="{00000000-0005-0000-0000-0000569F0000}"/>
    <cellStyle name="Zarez 9 6 5 8 2" xfId="40079" xr:uid="{00000000-0005-0000-0000-0000579F0000}"/>
    <cellStyle name="Zarez 9 6 5 9" xfId="40080" xr:uid="{00000000-0005-0000-0000-0000589F0000}"/>
    <cellStyle name="Zarez 9 6 5 9 2" xfId="40081" xr:uid="{00000000-0005-0000-0000-0000599F0000}"/>
    <cellStyle name="Zarez 9 6 6" xfId="40082" xr:uid="{00000000-0005-0000-0000-00005A9F0000}"/>
    <cellStyle name="Zarez 9 6 6 10" xfId="40083" xr:uid="{00000000-0005-0000-0000-00005B9F0000}"/>
    <cellStyle name="Zarez 9 6 6 11" xfId="40084" xr:uid="{00000000-0005-0000-0000-00005C9F0000}"/>
    <cellStyle name="Zarez 9 6 6 2" xfId="40085" xr:uid="{00000000-0005-0000-0000-00005D9F0000}"/>
    <cellStyle name="Zarez 9 6 6 2 2" xfId="40086" xr:uid="{00000000-0005-0000-0000-00005E9F0000}"/>
    <cellStyle name="Zarez 9 6 6 2 2 2" xfId="40087" xr:uid="{00000000-0005-0000-0000-00005F9F0000}"/>
    <cellStyle name="Zarez 9 6 6 2 3" xfId="40088" xr:uid="{00000000-0005-0000-0000-0000609F0000}"/>
    <cellStyle name="Zarez 9 6 6 2 3 2" xfId="40089" xr:uid="{00000000-0005-0000-0000-0000619F0000}"/>
    <cellStyle name="Zarez 9 6 6 2 4" xfId="40090" xr:uid="{00000000-0005-0000-0000-0000629F0000}"/>
    <cellStyle name="Zarez 9 6 6 2 5" xfId="40091" xr:uid="{00000000-0005-0000-0000-0000639F0000}"/>
    <cellStyle name="Zarez 9 6 6 3" xfId="40092" xr:uid="{00000000-0005-0000-0000-0000649F0000}"/>
    <cellStyle name="Zarez 9 6 6 3 2" xfId="40093" xr:uid="{00000000-0005-0000-0000-0000659F0000}"/>
    <cellStyle name="Zarez 9 6 6 3 2 2" xfId="40094" xr:uid="{00000000-0005-0000-0000-0000669F0000}"/>
    <cellStyle name="Zarez 9 6 6 3 3" xfId="40095" xr:uid="{00000000-0005-0000-0000-0000679F0000}"/>
    <cellStyle name="Zarez 9 6 6 3 3 2" xfId="40096" xr:uid="{00000000-0005-0000-0000-0000689F0000}"/>
    <cellStyle name="Zarez 9 6 6 3 4" xfId="40097" xr:uid="{00000000-0005-0000-0000-0000699F0000}"/>
    <cellStyle name="Zarez 9 6 6 3 5" xfId="40098" xr:uid="{00000000-0005-0000-0000-00006A9F0000}"/>
    <cellStyle name="Zarez 9 6 6 4" xfId="40099" xr:uid="{00000000-0005-0000-0000-00006B9F0000}"/>
    <cellStyle name="Zarez 9 6 6 4 2" xfId="40100" xr:uid="{00000000-0005-0000-0000-00006C9F0000}"/>
    <cellStyle name="Zarez 9 6 6 4 2 2" xfId="40101" xr:uid="{00000000-0005-0000-0000-00006D9F0000}"/>
    <cellStyle name="Zarez 9 6 6 4 3" xfId="40102" xr:uid="{00000000-0005-0000-0000-00006E9F0000}"/>
    <cellStyle name="Zarez 9 6 6 4 3 2" xfId="40103" xr:uid="{00000000-0005-0000-0000-00006F9F0000}"/>
    <cellStyle name="Zarez 9 6 6 4 4" xfId="40104" xr:uid="{00000000-0005-0000-0000-0000709F0000}"/>
    <cellStyle name="Zarez 9 6 6 4 5" xfId="40105" xr:uid="{00000000-0005-0000-0000-0000719F0000}"/>
    <cellStyle name="Zarez 9 6 6 5" xfId="40106" xr:uid="{00000000-0005-0000-0000-0000729F0000}"/>
    <cellStyle name="Zarez 9 6 6 5 2" xfId="40107" xr:uid="{00000000-0005-0000-0000-0000739F0000}"/>
    <cellStyle name="Zarez 9 6 6 5 2 2" xfId="40108" xr:uid="{00000000-0005-0000-0000-0000749F0000}"/>
    <cellStyle name="Zarez 9 6 6 5 3" xfId="40109" xr:uid="{00000000-0005-0000-0000-0000759F0000}"/>
    <cellStyle name="Zarez 9 6 6 5 3 2" xfId="40110" xr:uid="{00000000-0005-0000-0000-0000769F0000}"/>
    <cellStyle name="Zarez 9 6 6 5 4" xfId="40111" xr:uid="{00000000-0005-0000-0000-0000779F0000}"/>
    <cellStyle name="Zarez 9 6 6 5 5" xfId="40112" xr:uid="{00000000-0005-0000-0000-0000789F0000}"/>
    <cellStyle name="Zarez 9 6 6 6" xfId="40113" xr:uid="{00000000-0005-0000-0000-0000799F0000}"/>
    <cellStyle name="Zarez 9 6 6 6 2" xfId="40114" xr:uid="{00000000-0005-0000-0000-00007A9F0000}"/>
    <cellStyle name="Zarez 9 6 6 6 2 2" xfId="40115" xr:uid="{00000000-0005-0000-0000-00007B9F0000}"/>
    <cellStyle name="Zarez 9 6 6 6 3" xfId="40116" xr:uid="{00000000-0005-0000-0000-00007C9F0000}"/>
    <cellStyle name="Zarez 9 6 6 6 3 2" xfId="40117" xr:uid="{00000000-0005-0000-0000-00007D9F0000}"/>
    <cellStyle name="Zarez 9 6 6 6 4" xfId="40118" xr:uid="{00000000-0005-0000-0000-00007E9F0000}"/>
    <cellStyle name="Zarez 9 6 6 7" xfId="40119" xr:uid="{00000000-0005-0000-0000-00007F9F0000}"/>
    <cellStyle name="Zarez 9 6 6 7 2" xfId="40120" xr:uid="{00000000-0005-0000-0000-0000809F0000}"/>
    <cellStyle name="Zarez 9 6 6 7 2 2" xfId="40121" xr:uid="{00000000-0005-0000-0000-0000819F0000}"/>
    <cellStyle name="Zarez 9 6 6 7 3" xfId="40122" xr:uid="{00000000-0005-0000-0000-0000829F0000}"/>
    <cellStyle name="Zarez 9 6 6 7 3 2" xfId="40123" xr:uid="{00000000-0005-0000-0000-0000839F0000}"/>
    <cellStyle name="Zarez 9 6 6 7 4" xfId="40124" xr:uid="{00000000-0005-0000-0000-0000849F0000}"/>
    <cellStyle name="Zarez 9 6 6 8" xfId="40125" xr:uid="{00000000-0005-0000-0000-0000859F0000}"/>
    <cellStyle name="Zarez 9 6 6 8 2" xfId="40126" xr:uid="{00000000-0005-0000-0000-0000869F0000}"/>
    <cellStyle name="Zarez 9 6 6 9" xfId="40127" xr:uid="{00000000-0005-0000-0000-0000879F0000}"/>
    <cellStyle name="Zarez 9 6 6 9 2" xfId="40128" xr:uid="{00000000-0005-0000-0000-0000889F0000}"/>
    <cellStyle name="Zarez 9 6 7" xfId="40129" xr:uid="{00000000-0005-0000-0000-0000899F0000}"/>
    <cellStyle name="Zarez 9 6 7 10" xfId="40130" xr:uid="{00000000-0005-0000-0000-00008A9F0000}"/>
    <cellStyle name="Zarez 9 6 7 11" xfId="40131" xr:uid="{00000000-0005-0000-0000-00008B9F0000}"/>
    <cellStyle name="Zarez 9 6 7 2" xfId="40132" xr:uid="{00000000-0005-0000-0000-00008C9F0000}"/>
    <cellStyle name="Zarez 9 6 7 2 2" xfId="40133" xr:uid="{00000000-0005-0000-0000-00008D9F0000}"/>
    <cellStyle name="Zarez 9 6 7 2 2 2" xfId="40134" xr:uid="{00000000-0005-0000-0000-00008E9F0000}"/>
    <cellStyle name="Zarez 9 6 7 2 3" xfId="40135" xr:uid="{00000000-0005-0000-0000-00008F9F0000}"/>
    <cellStyle name="Zarez 9 6 7 2 3 2" xfId="40136" xr:uid="{00000000-0005-0000-0000-0000909F0000}"/>
    <cellStyle name="Zarez 9 6 7 2 4" xfId="40137" xr:uid="{00000000-0005-0000-0000-0000919F0000}"/>
    <cellStyle name="Zarez 9 6 7 2 5" xfId="40138" xr:uid="{00000000-0005-0000-0000-0000929F0000}"/>
    <cellStyle name="Zarez 9 6 7 3" xfId="40139" xr:uid="{00000000-0005-0000-0000-0000939F0000}"/>
    <cellStyle name="Zarez 9 6 7 3 2" xfId="40140" xr:uid="{00000000-0005-0000-0000-0000949F0000}"/>
    <cellStyle name="Zarez 9 6 7 3 2 2" xfId="40141" xr:uid="{00000000-0005-0000-0000-0000959F0000}"/>
    <cellStyle name="Zarez 9 6 7 3 3" xfId="40142" xr:uid="{00000000-0005-0000-0000-0000969F0000}"/>
    <cellStyle name="Zarez 9 6 7 3 3 2" xfId="40143" xr:uid="{00000000-0005-0000-0000-0000979F0000}"/>
    <cellStyle name="Zarez 9 6 7 3 4" xfId="40144" xr:uid="{00000000-0005-0000-0000-0000989F0000}"/>
    <cellStyle name="Zarez 9 6 7 3 5" xfId="40145" xr:uid="{00000000-0005-0000-0000-0000999F0000}"/>
    <cellStyle name="Zarez 9 6 7 4" xfId="40146" xr:uid="{00000000-0005-0000-0000-00009A9F0000}"/>
    <cellStyle name="Zarez 9 6 7 4 2" xfId="40147" xr:uid="{00000000-0005-0000-0000-00009B9F0000}"/>
    <cellStyle name="Zarez 9 6 7 4 2 2" xfId="40148" xr:uid="{00000000-0005-0000-0000-00009C9F0000}"/>
    <cellStyle name="Zarez 9 6 7 4 3" xfId="40149" xr:uid="{00000000-0005-0000-0000-00009D9F0000}"/>
    <cellStyle name="Zarez 9 6 7 4 3 2" xfId="40150" xr:uid="{00000000-0005-0000-0000-00009E9F0000}"/>
    <cellStyle name="Zarez 9 6 7 4 4" xfId="40151" xr:uid="{00000000-0005-0000-0000-00009F9F0000}"/>
    <cellStyle name="Zarez 9 6 7 4 5" xfId="40152" xr:uid="{00000000-0005-0000-0000-0000A09F0000}"/>
    <cellStyle name="Zarez 9 6 7 5" xfId="40153" xr:uid="{00000000-0005-0000-0000-0000A19F0000}"/>
    <cellStyle name="Zarez 9 6 7 5 2" xfId="40154" xr:uid="{00000000-0005-0000-0000-0000A29F0000}"/>
    <cellStyle name="Zarez 9 6 7 5 2 2" xfId="40155" xr:uid="{00000000-0005-0000-0000-0000A39F0000}"/>
    <cellStyle name="Zarez 9 6 7 5 3" xfId="40156" xr:uid="{00000000-0005-0000-0000-0000A49F0000}"/>
    <cellStyle name="Zarez 9 6 7 5 3 2" xfId="40157" xr:uid="{00000000-0005-0000-0000-0000A59F0000}"/>
    <cellStyle name="Zarez 9 6 7 5 4" xfId="40158" xr:uid="{00000000-0005-0000-0000-0000A69F0000}"/>
    <cellStyle name="Zarez 9 6 7 5 5" xfId="40159" xr:uid="{00000000-0005-0000-0000-0000A79F0000}"/>
    <cellStyle name="Zarez 9 6 7 6" xfId="40160" xr:uid="{00000000-0005-0000-0000-0000A89F0000}"/>
    <cellStyle name="Zarez 9 6 7 6 2" xfId="40161" xr:uid="{00000000-0005-0000-0000-0000A99F0000}"/>
    <cellStyle name="Zarez 9 6 7 6 2 2" xfId="40162" xr:uid="{00000000-0005-0000-0000-0000AA9F0000}"/>
    <cellStyle name="Zarez 9 6 7 6 3" xfId="40163" xr:uid="{00000000-0005-0000-0000-0000AB9F0000}"/>
    <cellStyle name="Zarez 9 6 7 6 3 2" xfId="40164" xr:uid="{00000000-0005-0000-0000-0000AC9F0000}"/>
    <cellStyle name="Zarez 9 6 7 6 4" xfId="40165" xr:uid="{00000000-0005-0000-0000-0000AD9F0000}"/>
    <cellStyle name="Zarez 9 6 7 7" xfId="40166" xr:uid="{00000000-0005-0000-0000-0000AE9F0000}"/>
    <cellStyle name="Zarez 9 6 7 7 2" xfId="40167" xr:uid="{00000000-0005-0000-0000-0000AF9F0000}"/>
    <cellStyle name="Zarez 9 6 7 7 2 2" xfId="40168" xr:uid="{00000000-0005-0000-0000-0000B09F0000}"/>
    <cellStyle name="Zarez 9 6 7 7 3" xfId="40169" xr:uid="{00000000-0005-0000-0000-0000B19F0000}"/>
    <cellStyle name="Zarez 9 6 7 7 3 2" xfId="40170" xr:uid="{00000000-0005-0000-0000-0000B29F0000}"/>
    <cellStyle name="Zarez 9 6 7 7 4" xfId="40171" xr:uid="{00000000-0005-0000-0000-0000B39F0000}"/>
    <cellStyle name="Zarez 9 6 7 8" xfId="40172" xr:uid="{00000000-0005-0000-0000-0000B49F0000}"/>
    <cellStyle name="Zarez 9 6 7 8 2" xfId="40173" xr:uid="{00000000-0005-0000-0000-0000B59F0000}"/>
    <cellStyle name="Zarez 9 6 7 9" xfId="40174" xr:uid="{00000000-0005-0000-0000-0000B69F0000}"/>
    <cellStyle name="Zarez 9 6 7 9 2" xfId="40175" xr:uid="{00000000-0005-0000-0000-0000B79F0000}"/>
    <cellStyle name="Zarez 9 6 8" xfId="40176" xr:uid="{00000000-0005-0000-0000-0000B89F0000}"/>
    <cellStyle name="Zarez 9 6 8 2" xfId="40177" xr:uid="{00000000-0005-0000-0000-0000B99F0000}"/>
    <cellStyle name="Zarez 9 6 8 2 2" xfId="40178" xr:uid="{00000000-0005-0000-0000-0000BA9F0000}"/>
    <cellStyle name="Zarez 9 6 8 3" xfId="40179" xr:uid="{00000000-0005-0000-0000-0000BB9F0000}"/>
    <cellStyle name="Zarez 9 6 8 3 2" xfId="40180" xr:uid="{00000000-0005-0000-0000-0000BC9F0000}"/>
    <cellStyle name="Zarez 9 6 8 4" xfId="40181" xr:uid="{00000000-0005-0000-0000-0000BD9F0000}"/>
    <cellStyle name="Zarez 9 6 9" xfId="40182" xr:uid="{00000000-0005-0000-0000-0000BE9F0000}"/>
    <cellStyle name="Zarez 9 6 9 2" xfId="40183" xr:uid="{00000000-0005-0000-0000-0000BF9F0000}"/>
    <cellStyle name="Zarez 9 6 9 2 2" xfId="40184" xr:uid="{00000000-0005-0000-0000-0000C09F0000}"/>
    <cellStyle name="Zarez 9 6 9 3" xfId="40185" xr:uid="{00000000-0005-0000-0000-0000C19F0000}"/>
    <cellStyle name="Zarez 9 7" xfId="40186" xr:uid="{00000000-0005-0000-0000-0000C29F0000}"/>
    <cellStyle name="Zarez 9 7 10" xfId="40187" xr:uid="{00000000-0005-0000-0000-0000C39F0000}"/>
    <cellStyle name="Zarez 9 7 11" xfId="40188" xr:uid="{00000000-0005-0000-0000-0000C49F0000}"/>
    <cellStyle name="Zarez 9 7 2" xfId="40189" xr:uid="{00000000-0005-0000-0000-0000C59F0000}"/>
    <cellStyle name="Zarez 9 7 2 2" xfId="40190" xr:uid="{00000000-0005-0000-0000-0000C69F0000}"/>
    <cellStyle name="Zarez 9 7 2 2 2" xfId="40191" xr:uid="{00000000-0005-0000-0000-0000C79F0000}"/>
    <cellStyle name="Zarez 9 7 2 3" xfId="40192" xr:uid="{00000000-0005-0000-0000-0000C89F0000}"/>
    <cellStyle name="Zarez 9 7 2 3 2" xfId="40193" xr:uid="{00000000-0005-0000-0000-0000C99F0000}"/>
    <cellStyle name="Zarez 9 7 2 4" xfId="40194" xr:uid="{00000000-0005-0000-0000-0000CA9F0000}"/>
    <cellStyle name="Zarez 9 7 2 5" xfId="40195" xr:uid="{00000000-0005-0000-0000-0000CB9F0000}"/>
    <cellStyle name="Zarez 9 7 3" xfId="40196" xr:uid="{00000000-0005-0000-0000-0000CC9F0000}"/>
    <cellStyle name="Zarez 9 7 3 2" xfId="40197" xr:uid="{00000000-0005-0000-0000-0000CD9F0000}"/>
    <cellStyle name="Zarez 9 7 3 2 2" xfId="40198" xr:uid="{00000000-0005-0000-0000-0000CE9F0000}"/>
    <cellStyle name="Zarez 9 7 3 3" xfId="40199" xr:uid="{00000000-0005-0000-0000-0000CF9F0000}"/>
    <cellStyle name="Zarez 9 7 3 3 2" xfId="40200" xr:uid="{00000000-0005-0000-0000-0000D09F0000}"/>
    <cellStyle name="Zarez 9 7 3 4" xfId="40201" xr:uid="{00000000-0005-0000-0000-0000D19F0000}"/>
    <cellStyle name="Zarez 9 7 3 5" xfId="40202" xr:uid="{00000000-0005-0000-0000-0000D29F0000}"/>
    <cellStyle name="Zarez 9 7 4" xfId="40203" xr:uid="{00000000-0005-0000-0000-0000D39F0000}"/>
    <cellStyle name="Zarez 9 7 4 2" xfId="40204" xr:uid="{00000000-0005-0000-0000-0000D49F0000}"/>
    <cellStyle name="Zarez 9 7 4 2 2" xfId="40205" xr:uid="{00000000-0005-0000-0000-0000D59F0000}"/>
    <cellStyle name="Zarez 9 7 4 3" xfId="40206" xr:uid="{00000000-0005-0000-0000-0000D69F0000}"/>
    <cellStyle name="Zarez 9 7 4 3 2" xfId="40207" xr:uid="{00000000-0005-0000-0000-0000D79F0000}"/>
    <cellStyle name="Zarez 9 7 4 4" xfId="40208" xr:uid="{00000000-0005-0000-0000-0000D89F0000}"/>
    <cellStyle name="Zarez 9 7 4 5" xfId="40209" xr:uid="{00000000-0005-0000-0000-0000D99F0000}"/>
    <cellStyle name="Zarez 9 7 5" xfId="40210" xr:uid="{00000000-0005-0000-0000-0000DA9F0000}"/>
    <cellStyle name="Zarez 9 7 5 2" xfId="40211" xr:uid="{00000000-0005-0000-0000-0000DB9F0000}"/>
    <cellStyle name="Zarez 9 7 5 2 2" xfId="40212" xr:uid="{00000000-0005-0000-0000-0000DC9F0000}"/>
    <cellStyle name="Zarez 9 7 5 3" xfId="40213" xr:uid="{00000000-0005-0000-0000-0000DD9F0000}"/>
    <cellStyle name="Zarez 9 7 5 3 2" xfId="40214" xr:uid="{00000000-0005-0000-0000-0000DE9F0000}"/>
    <cellStyle name="Zarez 9 7 5 4" xfId="40215" xr:uid="{00000000-0005-0000-0000-0000DF9F0000}"/>
    <cellStyle name="Zarez 9 7 5 5" xfId="40216" xr:uid="{00000000-0005-0000-0000-0000E09F0000}"/>
    <cellStyle name="Zarez 9 7 6" xfId="40217" xr:uid="{00000000-0005-0000-0000-0000E19F0000}"/>
    <cellStyle name="Zarez 9 7 6 2" xfId="40218" xr:uid="{00000000-0005-0000-0000-0000E29F0000}"/>
    <cellStyle name="Zarez 9 7 6 2 2" xfId="40219" xr:uid="{00000000-0005-0000-0000-0000E39F0000}"/>
    <cellStyle name="Zarez 9 7 6 3" xfId="40220" xr:uid="{00000000-0005-0000-0000-0000E49F0000}"/>
    <cellStyle name="Zarez 9 7 6 3 2" xfId="40221" xr:uid="{00000000-0005-0000-0000-0000E59F0000}"/>
    <cellStyle name="Zarez 9 7 6 4" xfId="40222" xr:uid="{00000000-0005-0000-0000-0000E69F0000}"/>
    <cellStyle name="Zarez 9 7 7" xfId="40223" xr:uid="{00000000-0005-0000-0000-0000E79F0000}"/>
    <cellStyle name="Zarez 9 7 7 2" xfId="40224" xr:uid="{00000000-0005-0000-0000-0000E89F0000}"/>
    <cellStyle name="Zarez 9 7 7 2 2" xfId="40225" xr:uid="{00000000-0005-0000-0000-0000E99F0000}"/>
    <cellStyle name="Zarez 9 7 7 3" xfId="40226" xr:uid="{00000000-0005-0000-0000-0000EA9F0000}"/>
    <cellStyle name="Zarez 9 7 7 3 2" xfId="40227" xr:uid="{00000000-0005-0000-0000-0000EB9F0000}"/>
    <cellStyle name="Zarez 9 7 7 4" xfId="40228" xr:uid="{00000000-0005-0000-0000-0000EC9F0000}"/>
    <cellStyle name="Zarez 9 7 8" xfId="40229" xr:uid="{00000000-0005-0000-0000-0000ED9F0000}"/>
    <cellStyle name="Zarez 9 7 8 2" xfId="40230" xr:uid="{00000000-0005-0000-0000-0000EE9F0000}"/>
    <cellStyle name="Zarez 9 7 9" xfId="40231" xr:uid="{00000000-0005-0000-0000-0000EF9F0000}"/>
    <cellStyle name="Zarez 9 7 9 2" xfId="40232" xr:uid="{00000000-0005-0000-0000-0000F09F0000}"/>
    <cellStyle name="Zarez 9 8" xfId="40233" xr:uid="{00000000-0005-0000-0000-0000F19F0000}"/>
    <cellStyle name="Zarez 9 8 10" xfId="40234" xr:uid="{00000000-0005-0000-0000-0000F29F0000}"/>
    <cellStyle name="Zarez 9 8 11" xfId="40235" xr:uid="{00000000-0005-0000-0000-0000F39F0000}"/>
    <cellStyle name="Zarez 9 8 2" xfId="40236" xr:uid="{00000000-0005-0000-0000-0000F49F0000}"/>
    <cellStyle name="Zarez 9 8 2 2" xfId="40237" xr:uid="{00000000-0005-0000-0000-0000F59F0000}"/>
    <cellStyle name="Zarez 9 8 2 2 2" xfId="40238" xr:uid="{00000000-0005-0000-0000-0000F69F0000}"/>
    <cellStyle name="Zarez 9 8 2 3" xfId="40239" xr:uid="{00000000-0005-0000-0000-0000F79F0000}"/>
    <cellStyle name="Zarez 9 8 2 3 2" xfId="40240" xr:uid="{00000000-0005-0000-0000-0000F89F0000}"/>
    <cellStyle name="Zarez 9 8 2 4" xfId="40241" xr:uid="{00000000-0005-0000-0000-0000F99F0000}"/>
    <cellStyle name="Zarez 9 8 2 5" xfId="40242" xr:uid="{00000000-0005-0000-0000-0000FA9F0000}"/>
    <cellStyle name="Zarez 9 8 3" xfId="40243" xr:uid="{00000000-0005-0000-0000-0000FB9F0000}"/>
    <cellStyle name="Zarez 9 8 3 2" xfId="40244" xr:uid="{00000000-0005-0000-0000-0000FC9F0000}"/>
    <cellStyle name="Zarez 9 8 3 2 2" xfId="40245" xr:uid="{00000000-0005-0000-0000-0000FD9F0000}"/>
    <cellStyle name="Zarez 9 8 3 3" xfId="40246" xr:uid="{00000000-0005-0000-0000-0000FE9F0000}"/>
    <cellStyle name="Zarez 9 8 3 3 2" xfId="40247" xr:uid="{00000000-0005-0000-0000-0000FF9F0000}"/>
    <cellStyle name="Zarez 9 8 3 4" xfId="40248" xr:uid="{00000000-0005-0000-0000-000000A00000}"/>
    <cellStyle name="Zarez 9 8 3 5" xfId="40249" xr:uid="{00000000-0005-0000-0000-000001A00000}"/>
    <cellStyle name="Zarez 9 8 4" xfId="40250" xr:uid="{00000000-0005-0000-0000-000002A00000}"/>
    <cellStyle name="Zarez 9 8 4 2" xfId="40251" xr:uid="{00000000-0005-0000-0000-000003A00000}"/>
    <cellStyle name="Zarez 9 8 4 2 2" xfId="40252" xr:uid="{00000000-0005-0000-0000-000004A00000}"/>
    <cellStyle name="Zarez 9 8 4 3" xfId="40253" xr:uid="{00000000-0005-0000-0000-000005A00000}"/>
    <cellStyle name="Zarez 9 8 4 3 2" xfId="40254" xr:uid="{00000000-0005-0000-0000-000006A00000}"/>
    <cellStyle name="Zarez 9 8 4 4" xfId="40255" xr:uid="{00000000-0005-0000-0000-000007A00000}"/>
    <cellStyle name="Zarez 9 8 4 5" xfId="40256" xr:uid="{00000000-0005-0000-0000-000008A00000}"/>
    <cellStyle name="Zarez 9 8 5" xfId="40257" xr:uid="{00000000-0005-0000-0000-000009A00000}"/>
    <cellStyle name="Zarez 9 8 5 2" xfId="40258" xr:uid="{00000000-0005-0000-0000-00000AA00000}"/>
    <cellStyle name="Zarez 9 8 5 2 2" xfId="40259" xr:uid="{00000000-0005-0000-0000-00000BA00000}"/>
    <cellStyle name="Zarez 9 8 5 3" xfId="40260" xr:uid="{00000000-0005-0000-0000-00000CA00000}"/>
    <cellStyle name="Zarez 9 8 5 3 2" xfId="40261" xr:uid="{00000000-0005-0000-0000-00000DA00000}"/>
    <cellStyle name="Zarez 9 8 5 4" xfId="40262" xr:uid="{00000000-0005-0000-0000-00000EA00000}"/>
    <cellStyle name="Zarez 9 8 5 5" xfId="40263" xr:uid="{00000000-0005-0000-0000-00000FA00000}"/>
    <cellStyle name="Zarez 9 8 6" xfId="40264" xr:uid="{00000000-0005-0000-0000-000010A00000}"/>
    <cellStyle name="Zarez 9 8 6 2" xfId="40265" xr:uid="{00000000-0005-0000-0000-000011A00000}"/>
    <cellStyle name="Zarez 9 8 6 2 2" xfId="40266" xr:uid="{00000000-0005-0000-0000-000012A00000}"/>
    <cellStyle name="Zarez 9 8 6 3" xfId="40267" xr:uid="{00000000-0005-0000-0000-000013A00000}"/>
    <cellStyle name="Zarez 9 8 6 3 2" xfId="40268" xr:uid="{00000000-0005-0000-0000-000014A00000}"/>
    <cellStyle name="Zarez 9 8 6 4" xfId="40269" xr:uid="{00000000-0005-0000-0000-000015A00000}"/>
    <cellStyle name="Zarez 9 8 7" xfId="40270" xr:uid="{00000000-0005-0000-0000-000016A00000}"/>
    <cellStyle name="Zarez 9 8 7 2" xfId="40271" xr:uid="{00000000-0005-0000-0000-000017A00000}"/>
    <cellStyle name="Zarez 9 8 7 2 2" xfId="40272" xr:uid="{00000000-0005-0000-0000-000018A00000}"/>
    <cellStyle name="Zarez 9 8 7 3" xfId="40273" xr:uid="{00000000-0005-0000-0000-000019A00000}"/>
    <cellStyle name="Zarez 9 8 7 3 2" xfId="40274" xr:uid="{00000000-0005-0000-0000-00001AA00000}"/>
    <cellStyle name="Zarez 9 8 7 4" xfId="40275" xr:uid="{00000000-0005-0000-0000-00001BA00000}"/>
    <cellStyle name="Zarez 9 8 8" xfId="40276" xr:uid="{00000000-0005-0000-0000-00001CA00000}"/>
    <cellStyle name="Zarez 9 8 8 2" xfId="40277" xr:uid="{00000000-0005-0000-0000-00001DA00000}"/>
    <cellStyle name="Zarez 9 8 9" xfId="40278" xr:uid="{00000000-0005-0000-0000-00001EA00000}"/>
    <cellStyle name="Zarez 9 8 9 2" xfId="40279" xr:uid="{00000000-0005-0000-0000-00001FA00000}"/>
    <cellStyle name="Zarez 9 9" xfId="40280" xr:uid="{00000000-0005-0000-0000-000020A00000}"/>
    <cellStyle name="Zarez 9 9 10" xfId="40281" xr:uid="{00000000-0005-0000-0000-000021A00000}"/>
    <cellStyle name="Zarez 9 9 11" xfId="40282" xr:uid="{00000000-0005-0000-0000-000022A00000}"/>
    <cellStyle name="Zarez 9 9 2" xfId="40283" xr:uid="{00000000-0005-0000-0000-000023A00000}"/>
    <cellStyle name="Zarez 9 9 2 2" xfId="40284" xr:uid="{00000000-0005-0000-0000-000024A00000}"/>
    <cellStyle name="Zarez 9 9 2 2 2" xfId="40285" xr:uid="{00000000-0005-0000-0000-000025A00000}"/>
    <cellStyle name="Zarez 9 9 2 3" xfId="40286" xr:uid="{00000000-0005-0000-0000-000026A00000}"/>
    <cellStyle name="Zarez 9 9 2 3 2" xfId="40287" xr:uid="{00000000-0005-0000-0000-000027A00000}"/>
    <cellStyle name="Zarez 9 9 2 4" xfId="40288" xr:uid="{00000000-0005-0000-0000-000028A00000}"/>
    <cellStyle name="Zarez 9 9 2 5" xfId="40289" xr:uid="{00000000-0005-0000-0000-000029A00000}"/>
    <cellStyle name="Zarez 9 9 3" xfId="40290" xr:uid="{00000000-0005-0000-0000-00002AA00000}"/>
    <cellStyle name="Zarez 9 9 3 2" xfId="40291" xr:uid="{00000000-0005-0000-0000-00002BA00000}"/>
    <cellStyle name="Zarez 9 9 3 2 2" xfId="40292" xr:uid="{00000000-0005-0000-0000-00002CA00000}"/>
    <cellStyle name="Zarez 9 9 3 3" xfId="40293" xr:uid="{00000000-0005-0000-0000-00002DA00000}"/>
    <cellStyle name="Zarez 9 9 3 3 2" xfId="40294" xr:uid="{00000000-0005-0000-0000-00002EA00000}"/>
    <cellStyle name="Zarez 9 9 3 4" xfId="40295" xr:uid="{00000000-0005-0000-0000-00002FA00000}"/>
    <cellStyle name="Zarez 9 9 3 5" xfId="40296" xr:uid="{00000000-0005-0000-0000-000030A00000}"/>
    <cellStyle name="Zarez 9 9 4" xfId="40297" xr:uid="{00000000-0005-0000-0000-000031A00000}"/>
    <cellStyle name="Zarez 9 9 4 2" xfId="40298" xr:uid="{00000000-0005-0000-0000-000032A00000}"/>
    <cellStyle name="Zarez 9 9 4 2 2" xfId="40299" xr:uid="{00000000-0005-0000-0000-000033A00000}"/>
    <cellStyle name="Zarez 9 9 4 3" xfId="40300" xr:uid="{00000000-0005-0000-0000-000034A00000}"/>
    <cellStyle name="Zarez 9 9 4 3 2" xfId="40301" xr:uid="{00000000-0005-0000-0000-000035A00000}"/>
    <cellStyle name="Zarez 9 9 4 4" xfId="40302" xr:uid="{00000000-0005-0000-0000-000036A00000}"/>
    <cellStyle name="Zarez 9 9 4 5" xfId="40303" xr:uid="{00000000-0005-0000-0000-000037A00000}"/>
    <cellStyle name="Zarez 9 9 5" xfId="40304" xr:uid="{00000000-0005-0000-0000-000038A00000}"/>
    <cellStyle name="Zarez 9 9 5 2" xfId="40305" xr:uid="{00000000-0005-0000-0000-000039A00000}"/>
    <cellStyle name="Zarez 9 9 5 2 2" xfId="40306" xr:uid="{00000000-0005-0000-0000-00003AA00000}"/>
    <cellStyle name="Zarez 9 9 5 3" xfId="40307" xr:uid="{00000000-0005-0000-0000-00003BA00000}"/>
    <cellStyle name="Zarez 9 9 5 3 2" xfId="40308" xr:uid="{00000000-0005-0000-0000-00003CA00000}"/>
    <cellStyle name="Zarez 9 9 5 4" xfId="40309" xr:uid="{00000000-0005-0000-0000-00003DA00000}"/>
    <cellStyle name="Zarez 9 9 5 5" xfId="40310" xr:uid="{00000000-0005-0000-0000-00003EA00000}"/>
    <cellStyle name="Zarez 9 9 6" xfId="40311" xr:uid="{00000000-0005-0000-0000-00003FA00000}"/>
    <cellStyle name="Zarez 9 9 6 2" xfId="40312" xr:uid="{00000000-0005-0000-0000-000040A00000}"/>
    <cellStyle name="Zarez 9 9 6 2 2" xfId="40313" xr:uid="{00000000-0005-0000-0000-000041A00000}"/>
    <cellStyle name="Zarez 9 9 6 3" xfId="40314" xr:uid="{00000000-0005-0000-0000-000042A00000}"/>
    <cellStyle name="Zarez 9 9 6 3 2" xfId="40315" xr:uid="{00000000-0005-0000-0000-000043A00000}"/>
    <cellStyle name="Zarez 9 9 6 4" xfId="40316" xr:uid="{00000000-0005-0000-0000-000044A00000}"/>
    <cellStyle name="Zarez 9 9 7" xfId="40317" xr:uid="{00000000-0005-0000-0000-000045A00000}"/>
    <cellStyle name="Zarez 9 9 7 2" xfId="40318" xr:uid="{00000000-0005-0000-0000-000046A00000}"/>
    <cellStyle name="Zarez 9 9 7 2 2" xfId="40319" xr:uid="{00000000-0005-0000-0000-000047A00000}"/>
    <cellStyle name="Zarez 9 9 7 3" xfId="40320" xr:uid="{00000000-0005-0000-0000-000048A00000}"/>
    <cellStyle name="Zarez 9 9 7 3 2" xfId="40321" xr:uid="{00000000-0005-0000-0000-000049A00000}"/>
    <cellStyle name="Zarez 9 9 7 4" xfId="40322" xr:uid="{00000000-0005-0000-0000-00004AA00000}"/>
    <cellStyle name="Zarez 9 9 8" xfId="40323" xr:uid="{00000000-0005-0000-0000-00004BA00000}"/>
    <cellStyle name="Zarez 9 9 8 2" xfId="40324" xr:uid="{00000000-0005-0000-0000-00004CA00000}"/>
    <cellStyle name="Zarez 9 9 9" xfId="40325" xr:uid="{00000000-0005-0000-0000-00004DA00000}"/>
    <cellStyle name="Zarez 9 9 9 2" xfId="40326" xr:uid="{00000000-0005-0000-0000-00004EA00000}"/>
    <cellStyle name="Zelle überprüfen" xfId="1280" xr:uid="{00000000-0005-0000-0000-00004FA00000}"/>
    <cellStyle name="Zelle überprüfen 2" xfId="40327" xr:uid="{00000000-0005-0000-0000-000050A00000}"/>
    <cellStyle name="Zelle überprüfen 2 2" xfId="40328" xr:uid="{00000000-0005-0000-0000-000051A00000}"/>
    <cellStyle name="Zelle überprüfen 2 2 2" xfId="40329" xr:uid="{00000000-0005-0000-0000-000052A00000}"/>
    <cellStyle name="Zelle überprüfen 2 3" xfId="40330" xr:uid="{00000000-0005-0000-0000-000053A00000}"/>
    <cellStyle name="Zelle überprüfen 3" xfId="40331" xr:uid="{00000000-0005-0000-0000-000054A00000}"/>
    <cellStyle name="Zelle überprüfen 3 2" xfId="40332" xr:uid="{00000000-0005-0000-0000-000055A00000}"/>
    <cellStyle name="Zelle überprüfen 4" xfId="40333" xr:uid="{00000000-0005-0000-0000-000056A00000}"/>
    <cellStyle name="Zelle überprüfen 5" xfId="40334" xr:uid="{00000000-0005-0000-0000-000057A00000}"/>
  </cellStyles>
  <dxfs count="22">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theme="5" tint="0.59996337778862885"/>
        </patternFill>
      </fill>
    </dxf>
    <dxf>
      <fill>
        <patternFill patternType="solid">
          <fgColor rgb="FFEA9999"/>
          <bgColor rgb="FFEA9999"/>
        </patternFill>
      </fill>
    </dxf>
  </dxfs>
  <tableStyles count="0" defaultTableStyle="TableStyleMedium2" defaultPivotStyle="PivotStyleLight16"/>
  <colors>
    <mruColors>
      <color rgb="FFCC6600"/>
      <color rgb="FFC3A8C4"/>
      <color rgb="FFCFB8D0"/>
      <color rgb="FFC5AAC6"/>
      <color rgb="FFC7A2CA"/>
      <color rgb="FFCCFF99"/>
      <color rgb="FFFFFF99"/>
      <color rgb="FFFFCC66"/>
      <color rgb="FF00FFCC"/>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202\PodaciZajedno\Users\Korisnik\Desktop\TROSKOVNICI%20_30.07.2020\VIII_Stambena%20zgrada%20A2_30.0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hnos\mydocs\Documents%20and%20Settings\msanja\Local%20Settings\Temporary%20Internet%20Files\OLK1C2\Videotronic\Price%20list%20Videotronic%2005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ICA"/>
      <sheetName val="REKAPITULACIJA"/>
      <sheetName val="VIII.a.2.B."/>
      <sheetName val="VIII.c.0.B."/>
      <sheetName val="VIII.c.0.VIK"/>
      <sheetName val="VIIIc.0.E"/>
      <sheetName val=" F. OPĆU UVJETI"/>
      <sheetName val="VIII.c.0.F.1."/>
      <sheetName val="VIII.c.0.F.2."/>
      <sheetName val="VIII.c.0.F.3."/>
      <sheetName val="VIII.c.0.F."/>
      <sheetName val="VIII. c.1.C."/>
      <sheetName val="VIIIc.1.I"/>
      <sheetName val="VIII.c.2.C "/>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spreise"/>
      <sheetName val="Preisblatt"/>
      <sheetName val="Preisfindung"/>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56"/>
  <sheetViews>
    <sheetView view="pageLayout" zoomScaleNormal="100" zoomScaleSheetLayoutView="100" workbookViewId="0">
      <selection activeCell="B31" sqref="B31"/>
    </sheetView>
  </sheetViews>
  <sheetFormatPr defaultColWidth="9.140625" defaultRowHeight="15"/>
  <cols>
    <col min="1" max="1" width="9.140625" style="309"/>
    <col min="2" max="2" width="50.140625" style="309" customWidth="1"/>
    <col min="3" max="16384" width="9.140625" style="309"/>
  </cols>
  <sheetData>
    <row r="2" spans="2:5">
      <c r="B2" s="484"/>
    </row>
    <row r="3" spans="2:5">
      <c r="B3" s="490" t="s">
        <v>1255</v>
      </c>
      <c r="C3" s="491"/>
      <c r="D3" s="491"/>
      <c r="E3" s="491"/>
    </row>
    <row r="4" spans="2:5">
      <c r="B4" s="492" t="s">
        <v>1243</v>
      </c>
      <c r="C4" s="491"/>
      <c r="D4" s="491"/>
      <c r="E4" s="491"/>
    </row>
    <row r="5" spans="2:5">
      <c r="B5" s="492" t="s">
        <v>1244</v>
      </c>
      <c r="C5" s="491"/>
      <c r="D5" s="491"/>
      <c r="E5" s="491"/>
    </row>
    <row r="6" spans="2:5">
      <c r="B6" s="492"/>
      <c r="C6" s="491"/>
      <c r="D6" s="491"/>
      <c r="E6" s="491"/>
    </row>
    <row r="7" spans="2:5">
      <c r="B7" s="490" t="s">
        <v>1245</v>
      </c>
      <c r="C7" s="491"/>
      <c r="D7" s="491"/>
      <c r="E7" s="491"/>
    </row>
    <row r="8" spans="2:5">
      <c r="B8" s="492" t="s">
        <v>1246</v>
      </c>
      <c r="C8" s="491"/>
      <c r="D8" s="491"/>
      <c r="E8" s="491"/>
    </row>
    <row r="9" spans="2:5">
      <c r="B9" s="490"/>
      <c r="C9" s="491"/>
      <c r="D9" s="491"/>
      <c r="E9" s="491"/>
    </row>
    <row r="10" spans="2:5">
      <c r="B10" s="490" t="s">
        <v>1260</v>
      </c>
      <c r="C10" s="491"/>
      <c r="D10" s="491"/>
      <c r="E10" s="491"/>
    </row>
    <row r="11" spans="2:5">
      <c r="B11" s="492" t="s">
        <v>1247</v>
      </c>
      <c r="C11" s="491"/>
      <c r="D11" s="491"/>
      <c r="E11" s="491"/>
    </row>
    <row r="12" spans="2:5">
      <c r="B12" s="492" t="s">
        <v>1705</v>
      </c>
      <c r="C12" s="491"/>
      <c r="D12" s="491"/>
      <c r="E12" s="491"/>
    </row>
    <row r="13" spans="2:5">
      <c r="B13" s="492" t="s">
        <v>1248</v>
      </c>
      <c r="C13" s="491"/>
      <c r="D13" s="491"/>
      <c r="E13" s="491"/>
    </row>
    <row r="14" spans="2:5">
      <c r="B14" s="490"/>
      <c r="C14" s="491"/>
      <c r="D14" s="491"/>
      <c r="E14" s="491"/>
    </row>
    <row r="15" spans="2:5">
      <c r="B15" s="490" t="s">
        <v>1249</v>
      </c>
      <c r="C15" s="491"/>
      <c r="D15" s="491"/>
      <c r="E15" s="491"/>
    </row>
    <row r="16" spans="2:5">
      <c r="B16" s="492" t="s">
        <v>1250</v>
      </c>
      <c r="C16" s="491"/>
      <c r="D16" s="491"/>
      <c r="E16" s="491"/>
    </row>
    <row r="17" spans="2:5">
      <c r="B17" s="493"/>
      <c r="C17" s="491"/>
      <c r="D17" s="491"/>
      <c r="E17" s="491"/>
    </row>
    <row r="18" spans="2:5">
      <c r="B18" s="490" t="s">
        <v>1251</v>
      </c>
      <c r="C18" s="491"/>
      <c r="D18" s="491"/>
      <c r="E18" s="491"/>
    </row>
    <row r="19" spans="2:5">
      <c r="B19" s="492" t="s">
        <v>1706</v>
      </c>
      <c r="C19" s="491"/>
      <c r="D19" s="491"/>
      <c r="E19" s="491"/>
    </row>
    <row r="20" spans="2:5">
      <c r="B20" s="494"/>
      <c r="C20" s="491"/>
      <c r="D20" s="491"/>
      <c r="E20" s="491"/>
    </row>
    <row r="21" spans="2:5">
      <c r="B21" s="494"/>
      <c r="C21" s="491"/>
      <c r="D21" s="491"/>
      <c r="E21" s="491"/>
    </row>
    <row r="22" spans="2:5">
      <c r="B22" s="494"/>
      <c r="C22" s="491"/>
      <c r="D22" s="491"/>
      <c r="E22" s="491"/>
    </row>
    <row r="23" spans="2:5">
      <c r="B23" s="494"/>
      <c r="C23" s="491"/>
      <c r="D23" s="491"/>
      <c r="E23" s="491"/>
    </row>
    <row r="24" spans="2:5">
      <c r="B24" s="494"/>
      <c r="C24" s="491"/>
      <c r="D24" s="491"/>
      <c r="E24" s="491"/>
    </row>
    <row r="25" spans="2:5" ht="26.25">
      <c r="B25" s="1451" t="s">
        <v>1252</v>
      </c>
      <c r="C25" s="1451"/>
      <c r="D25" s="1451"/>
      <c r="E25" s="1451"/>
    </row>
    <row r="26" spans="2:5">
      <c r="B26" s="492"/>
      <c r="C26" s="491"/>
      <c r="D26" s="491"/>
      <c r="E26" s="491"/>
    </row>
    <row r="27" spans="2:5">
      <c r="B27" s="1452" t="s">
        <v>1259</v>
      </c>
      <c r="C27" s="1452"/>
      <c r="D27" s="1452"/>
      <c r="E27" s="1452"/>
    </row>
    <row r="28" spans="2:5">
      <c r="B28" s="492"/>
      <c r="C28" s="492"/>
      <c r="D28" s="492"/>
      <c r="E28" s="492"/>
    </row>
    <row r="29" spans="2:5">
      <c r="B29" s="486"/>
      <c r="C29" s="491"/>
      <c r="D29" s="491"/>
      <c r="E29" s="491"/>
    </row>
    <row r="30" spans="2:5">
      <c r="B30" s="486"/>
      <c r="C30" s="491"/>
      <c r="D30" s="491"/>
      <c r="E30" s="491"/>
    </row>
    <row r="31" spans="2:5">
      <c r="B31" s="486"/>
      <c r="C31" s="491"/>
      <c r="D31" s="491"/>
      <c r="E31" s="491"/>
    </row>
    <row r="32" spans="2:5">
      <c r="B32" s="486"/>
      <c r="C32" s="491"/>
      <c r="D32" s="491"/>
      <c r="E32" s="491"/>
    </row>
    <row r="33" spans="2:5">
      <c r="B33" s="486"/>
      <c r="C33" s="491"/>
      <c r="D33" s="491"/>
      <c r="E33" s="491"/>
    </row>
    <row r="34" spans="2:5">
      <c r="B34" s="490" t="s">
        <v>1253</v>
      </c>
      <c r="C34" s="491"/>
      <c r="D34" s="491"/>
      <c r="E34" s="491"/>
    </row>
    <row r="35" spans="2:5">
      <c r="B35" s="257" t="s">
        <v>1254</v>
      </c>
      <c r="C35" s="491"/>
      <c r="D35" s="491"/>
      <c r="E35" s="491"/>
    </row>
    <row r="36" spans="2:5">
      <c r="B36" s="490"/>
      <c r="C36" s="491"/>
      <c r="D36" s="491"/>
      <c r="E36" s="491"/>
    </row>
    <row r="37" spans="2:5">
      <c r="B37" s="490" t="s">
        <v>1707</v>
      </c>
      <c r="C37" s="491"/>
      <c r="D37" s="491"/>
      <c r="E37" s="491"/>
    </row>
    <row r="38" spans="2:5">
      <c r="B38" s="490"/>
      <c r="C38" s="491"/>
      <c r="D38" s="491"/>
      <c r="E38" s="491"/>
    </row>
    <row r="39" spans="2:5">
      <c r="B39" s="490"/>
      <c r="C39" s="491"/>
      <c r="D39" s="491"/>
      <c r="E39" s="491"/>
    </row>
    <row r="40" spans="2:5">
      <c r="B40" s="490" t="s">
        <v>1256</v>
      </c>
      <c r="C40" s="491"/>
      <c r="D40" s="491"/>
      <c r="E40" s="491"/>
    </row>
    <row r="41" spans="2:5">
      <c r="B41" s="495"/>
      <c r="C41" s="495"/>
      <c r="D41" s="496"/>
      <c r="E41" s="491"/>
    </row>
    <row r="42" spans="2:5">
      <c r="B42" s="490"/>
      <c r="C42" s="490"/>
      <c r="D42" s="491"/>
      <c r="E42" s="491"/>
    </row>
    <row r="43" spans="2:5">
      <c r="B43" s="490" t="s">
        <v>1257</v>
      </c>
      <c r="C43" s="491"/>
      <c r="D43" s="491"/>
      <c r="E43" s="490"/>
    </row>
    <row r="44" spans="2:5">
      <c r="B44" s="495"/>
      <c r="C44" s="496"/>
      <c r="D44" s="496"/>
      <c r="E44" s="491"/>
    </row>
    <row r="45" spans="2:5">
      <c r="B45" s="484"/>
    </row>
    <row r="46" spans="2:5">
      <c r="B46" s="484"/>
    </row>
    <row r="47" spans="2:5">
      <c r="B47" s="484"/>
    </row>
    <row r="48" spans="2:5">
      <c r="B48" s="484"/>
      <c r="C48" s="484"/>
    </row>
    <row r="49" spans="2:6">
      <c r="B49" s="253"/>
      <c r="F49" s="484"/>
    </row>
    <row r="50" spans="2:6">
      <c r="B50" s="485"/>
    </row>
    <row r="51" spans="2:6">
      <c r="B51" s="485"/>
    </row>
    <row r="52" spans="2:6">
      <c r="B52" s="485"/>
    </row>
    <row r="53" spans="2:6">
      <c r="B53" s="487"/>
    </row>
    <row r="54" spans="2:6">
      <c r="B54" s="484"/>
      <c r="C54" s="484"/>
    </row>
    <row r="55" spans="2:6">
      <c r="B55" s="485"/>
    </row>
    <row r="56" spans="2:6">
      <c r="B56" s="488"/>
    </row>
  </sheetData>
  <mergeCells count="2">
    <mergeCell ref="B25:E25"/>
    <mergeCell ref="B27:E27"/>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77111117893"/>
  </sheetPr>
  <dimension ref="A2:G30"/>
  <sheetViews>
    <sheetView view="pageBreakPreview" topLeftCell="A19" zoomScale="145" zoomScaleNormal="145" zoomScaleSheetLayoutView="145" zoomScalePageLayoutView="115" workbookViewId="0">
      <selection activeCell="F7" sqref="F7"/>
    </sheetView>
  </sheetViews>
  <sheetFormatPr defaultRowHeight="15"/>
  <cols>
    <col min="1" max="1" width="10.28515625" customWidth="1"/>
    <col min="2" max="2" width="41.7109375" customWidth="1"/>
    <col min="3" max="5" width="5.5703125" customWidth="1"/>
    <col min="6" max="6" width="13.7109375" style="155" bestFit="1" customWidth="1"/>
    <col min="7" max="7" width="9.28515625" bestFit="1" customWidth="1"/>
  </cols>
  <sheetData>
    <row r="2" spans="1:7">
      <c r="A2" s="130" t="s">
        <v>75</v>
      </c>
      <c r="B2" s="130"/>
      <c r="C2" s="154"/>
      <c r="D2" s="154"/>
      <c r="E2" s="154"/>
      <c r="F2" s="497"/>
    </row>
    <row r="4" spans="1:7">
      <c r="A4" s="247" t="s">
        <v>265</v>
      </c>
      <c r="B4" s="247"/>
      <c r="C4" s="132"/>
      <c r="D4" s="133"/>
      <c r="E4" s="133"/>
      <c r="F4" s="134"/>
    </row>
    <row r="5" spans="1:7">
      <c r="A5" s="244"/>
      <c r="B5" s="250" t="s">
        <v>76</v>
      </c>
      <c r="C5" s="245"/>
      <c r="D5" s="246"/>
      <c r="E5" s="246"/>
      <c r="F5" s="243">
        <f>'A-GRAĐEVINSKI RADOVI'!F571</f>
        <v>1748712</v>
      </c>
    </row>
    <row r="6" spans="1:7">
      <c r="A6" s="244"/>
      <c r="B6" s="250" t="s">
        <v>81</v>
      </c>
      <c r="C6" s="245"/>
      <c r="D6" s="246"/>
      <c r="E6" s="246"/>
      <c r="F6" s="243">
        <f>'A-OBRTNIČKI RADOVI'!F246</f>
        <v>273399.34999999998</v>
      </c>
      <c r="G6" s="242"/>
    </row>
    <row r="7" spans="1:7">
      <c r="A7" s="244"/>
      <c r="B7" s="250" t="s">
        <v>173</v>
      </c>
      <c r="C7" s="245"/>
      <c r="D7" s="246"/>
      <c r="E7" s="246"/>
      <c r="F7" s="243">
        <f>'A-KRAJOBRAZ'!F296</f>
        <v>328035.44</v>
      </c>
      <c r="G7" s="243"/>
    </row>
    <row r="8" spans="1:7">
      <c r="A8" s="247" t="s">
        <v>258</v>
      </c>
      <c r="B8" s="247"/>
      <c r="C8" s="132"/>
      <c r="D8" s="248"/>
      <c r="E8" s="248"/>
      <c r="F8" s="249"/>
      <c r="G8" s="243"/>
    </row>
    <row r="9" spans="1:7">
      <c r="A9" s="244"/>
      <c r="B9" s="250" t="s">
        <v>255</v>
      </c>
      <c r="C9" s="245"/>
      <c r="D9" s="246"/>
      <c r="E9" s="246"/>
      <c r="F9" s="243">
        <f>'VODOVOD I KANALIZACIJA'!F229</f>
        <v>247664.34600000002</v>
      </c>
      <c r="G9" s="243"/>
    </row>
    <row r="10" spans="1:7">
      <c r="A10" s="247" t="s">
        <v>259</v>
      </c>
      <c r="B10" s="247"/>
      <c r="C10" s="132"/>
      <c r="D10" s="133"/>
      <c r="E10" s="133"/>
      <c r="F10" s="134"/>
      <c r="G10" s="243"/>
    </row>
    <row r="11" spans="1:7">
      <c r="A11" s="244"/>
      <c r="B11" s="250" t="s">
        <v>256</v>
      </c>
      <c r="C11" s="245"/>
      <c r="D11" s="246"/>
      <c r="E11" s="246"/>
      <c r="F11" s="243">
        <f>'GRIJANJE I VENTILACIJA'!F158</f>
        <v>15655.5</v>
      </c>
      <c r="G11" s="243"/>
    </row>
    <row r="12" spans="1:7">
      <c r="A12" s="247" t="s">
        <v>260</v>
      </c>
      <c r="B12" s="131"/>
      <c r="C12" s="132"/>
      <c r="D12" s="133"/>
      <c r="E12" s="133"/>
      <c r="F12" s="134"/>
      <c r="G12" s="243"/>
    </row>
    <row r="13" spans="1:7">
      <c r="A13" s="244"/>
      <c r="B13" s="250" t="s">
        <v>76</v>
      </c>
      <c r="C13" s="245"/>
      <c r="D13" s="246"/>
      <c r="E13" s="246"/>
      <c r="F13" s="243">
        <f>'EL-GRAĐEVINSKI RADOVI'!F169</f>
        <v>90355</v>
      </c>
      <c r="G13" s="243"/>
    </row>
    <row r="14" spans="1:7">
      <c r="A14" s="244"/>
      <c r="B14" s="250" t="s">
        <v>257</v>
      </c>
      <c r="C14" s="245"/>
      <c r="D14" s="246"/>
      <c r="E14" s="246"/>
      <c r="F14" s="243">
        <f>'EL-ELEKTROMONTAŽNI RADOVI'!F442</f>
        <v>469328.12</v>
      </c>
      <c r="G14" s="243"/>
    </row>
    <row r="15" spans="1:7">
      <c r="A15" s="247" t="s">
        <v>261</v>
      </c>
      <c r="B15" s="131"/>
      <c r="C15" s="132"/>
      <c r="D15" s="133"/>
      <c r="E15" s="133"/>
      <c r="F15" s="134"/>
      <c r="G15" s="243"/>
    </row>
    <row r="16" spans="1:7">
      <c r="A16" s="244"/>
      <c r="B16" s="250" t="s">
        <v>262</v>
      </c>
      <c r="C16" s="245"/>
      <c r="D16" s="246"/>
      <c r="E16" s="246"/>
      <c r="F16" s="243">
        <f>'FONTANA-ST'!F287</f>
        <v>67736.739999999991</v>
      </c>
      <c r="G16" s="243"/>
    </row>
    <row r="17" spans="1:7">
      <c r="A17" s="247" t="s">
        <v>263</v>
      </c>
      <c r="B17" s="247"/>
      <c r="C17" s="132"/>
      <c r="D17" s="133"/>
      <c r="E17" s="133"/>
      <c r="F17" s="134"/>
      <c r="G17" s="243"/>
    </row>
    <row r="18" spans="1:7">
      <c r="A18" s="244"/>
      <c r="B18" s="250" t="s">
        <v>264</v>
      </c>
      <c r="C18" s="245"/>
      <c r="D18" s="246"/>
      <c r="E18" s="246"/>
      <c r="F18" s="243">
        <f>'FONTANA-EL'!F114</f>
        <v>13965.5</v>
      </c>
      <c r="G18" s="243"/>
    </row>
    <row r="19" spans="1:7">
      <c r="A19" s="247" t="s">
        <v>1646</v>
      </c>
      <c r="B19" s="247"/>
      <c r="C19" s="132"/>
      <c r="D19" s="133"/>
      <c r="E19" s="133"/>
      <c r="F19" s="134"/>
      <c r="G19" s="243"/>
    </row>
    <row r="20" spans="1:7">
      <c r="A20" s="244"/>
      <c r="B20" s="250" t="s">
        <v>1647</v>
      </c>
      <c r="C20" s="245"/>
      <c r="D20" s="246"/>
      <c r="E20" s="246"/>
      <c r="F20" s="243">
        <f>NAVODNJAVANJE!G146</f>
        <v>116065.29999999999</v>
      </c>
      <c r="G20" s="243"/>
    </row>
    <row r="21" spans="1:7">
      <c r="A21" s="247" t="s">
        <v>1695</v>
      </c>
      <c r="B21" s="247"/>
      <c r="C21" s="132"/>
      <c r="D21" s="133"/>
      <c r="E21" s="133"/>
      <c r="F21" s="134"/>
      <c r="G21" s="243"/>
    </row>
    <row r="22" spans="1:7">
      <c r="A22" s="244"/>
      <c r="B22" s="250" t="s">
        <v>1696</v>
      </c>
      <c r="C22" s="245"/>
      <c r="D22" s="246"/>
      <c r="E22" s="246"/>
      <c r="F22" s="243">
        <f>VIDEONADZOR!F23</f>
        <v>24780</v>
      </c>
      <c r="G22" s="243"/>
    </row>
    <row r="24" spans="1:7">
      <c r="A24" s="130" t="s">
        <v>1261</v>
      </c>
      <c r="B24" s="130"/>
      <c r="C24" s="498"/>
      <c r="D24" s="498"/>
      <c r="E24" s="498"/>
      <c r="F24" s="156">
        <f>F5+F6+F7+F9+F11+F13+F14+F16+F18+F20+F22</f>
        <v>3395697.2960000001</v>
      </c>
    </row>
    <row r="25" spans="1:7">
      <c r="B25" s="499" t="s">
        <v>1603</v>
      </c>
      <c r="C25" s="499"/>
      <c r="D25" s="499"/>
      <c r="E25" s="499"/>
      <c r="F25" s="500">
        <f>F24*0.25</f>
        <v>848924.32400000002</v>
      </c>
    </row>
    <row r="26" spans="1:7">
      <c r="A26" s="130" t="s">
        <v>1262</v>
      </c>
      <c r="B26" s="130"/>
      <c r="C26" s="154"/>
      <c r="D26" s="154"/>
      <c r="E26" s="154"/>
      <c r="F26" s="156">
        <f>F24+F25</f>
        <v>4244621.62</v>
      </c>
    </row>
    <row r="29" spans="1:7">
      <c r="A29" s="489" t="s">
        <v>1258</v>
      </c>
    </row>
    <row r="30" spans="1:7" ht="25.5" customHeight="1">
      <c r="A30" s="1453" t="s">
        <v>1287</v>
      </c>
      <c r="B30" s="1453"/>
      <c r="C30" s="1453"/>
      <c r="D30" s="1453"/>
      <c r="E30" s="1453"/>
      <c r="F30" s="1453"/>
    </row>
  </sheetData>
  <mergeCells count="1">
    <mergeCell ref="A30:F30"/>
  </mergeCells>
  <pageMargins left="0.914855072463768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pageSetUpPr fitToPage="1"/>
  </sheetPr>
  <dimension ref="A1:X1216"/>
  <sheetViews>
    <sheetView tabSelected="1" view="pageBreakPreview" zoomScaleNormal="130" zoomScaleSheetLayoutView="100" workbookViewId="0">
      <selection activeCell="F572" sqref="F572"/>
    </sheetView>
  </sheetViews>
  <sheetFormatPr defaultColWidth="14.42578125" defaultRowHeight="14.25"/>
  <cols>
    <col min="1" max="1" width="7.85546875" style="959" customWidth="1"/>
    <col min="2" max="2" width="42.42578125" style="959" customWidth="1"/>
    <col min="3" max="3" width="6.7109375" style="565" customWidth="1"/>
    <col min="4" max="5" width="10.7109375" style="1158" customWidth="1"/>
    <col min="6" max="6" width="10.7109375" style="1159" customWidth="1"/>
    <col min="7" max="16384" width="14.42578125" style="959"/>
  </cols>
  <sheetData>
    <row r="1" spans="1:24" ht="12.75" customHeight="1">
      <c r="A1" s="1456" t="s">
        <v>4</v>
      </c>
      <c r="B1" s="1458" t="s">
        <v>5</v>
      </c>
      <c r="C1" s="1458" t="s">
        <v>6</v>
      </c>
      <c r="D1" s="1454" t="s">
        <v>7</v>
      </c>
      <c r="E1" s="1454" t="s">
        <v>8</v>
      </c>
      <c r="F1" s="1454" t="s">
        <v>9</v>
      </c>
    </row>
    <row r="2" spans="1:24" ht="12.75" customHeight="1">
      <c r="A2" s="1457"/>
      <c r="B2" s="1457"/>
      <c r="C2" s="1459"/>
      <c r="D2" s="1455"/>
      <c r="E2" s="1455"/>
      <c r="F2" s="1455"/>
    </row>
    <row r="3" spans="1:24" ht="11.25" customHeight="1">
      <c r="A3" s="960"/>
      <c r="B3" s="961"/>
      <c r="C3" s="962"/>
      <c r="D3" s="12"/>
      <c r="E3" s="12"/>
      <c r="F3" s="77"/>
    </row>
    <row r="4" spans="1:24" ht="11.25" customHeight="1">
      <c r="A4" s="963" t="s">
        <v>0</v>
      </c>
      <c r="B4" s="964" t="s">
        <v>1</v>
      </c>
      <c r="C4" s="965"/>
      <c r="D4" s="966"/>
      <c r="E4" s="966"/>
      <c r="F4" s="967"/>
    </row>
    <row r="5" spans="1:24" ht="11.25" customHeight="1">
      <c r="A5" s="968"/>
      <c r="B5" s="969"/>
      <c r="C5" s="970"/>
      <c r="D5" s="971"/>
      <c r="E5" s="971"/>
      <c r="F5" s="972"/>
    </row>
    <row r="6" spans="1:24" s="978" customFormat="1" ht="45">
      <c r="A6" s="973"/>
      <c r="B6" s="974" t="s">
        <v>1289</v>
      </c>
      <c r="C6" s="975"/>
      <c r="D6" s="976"/>
      <c r="E6" s="976"/>
      <c r="F6" s="977"/>
    </row>
    <row r="7" spans="1:24" s="978" customFormat="1" ht="175.5" customHeight="1">
      <c r="A7" s="973"/>
      <c r="B7" s="993" t="s">
        <v>1652</v>
      </c>
      <c r="C7" s="975"/>
      <c r="D7" s="976"/>
      <c r="E7" s="976"/>
      <c r="F7" s="977"/>
    </row>
    <row r="8" spans="1:24" s="978" customFormat="1" ht="46.5" customHeight="1">
      <c r="A8" s="973"/>
      <c r="B8" s="993" t="s">
        <v>1653</v>
      </c>
      <c r="C8" s="975"/>
      <c r="D8" s="976"/>
      <c r="E8" s="976"/>
      <c r="F8" s="977"/>
    </row>
    <row r="9" spans="1:24" s="978" customFormat="1" ht="94.5" customHeight="1">
      <c r="A9" s="973"/>
      <c r="B9" s="987" t="s">
        <v>1654</v>
      </c>
      <c r="C9" s="975"/>
      <c r="D9" s="976"/>
      <c r="E9" s="976"/>
      <c r="F9" s="977"/>
    </row>
    <row r="10" spans="1:24" s="979" customFormat="1" ht="105.75" customHeight="1">
      <c r="A10" s="985"/>
      <c r="B10" s="981" t="s">
        <v>1655</v>
      </c>
      <c r="C10" s="982"/>
      <c r="D10" s="983"/>
      <c r="E10" s="12"/>
      <c r="F10" s="77"/>
      <c r="G10" s="984"/>
      <c r="H10" s="984"/>
      <c r="I10" s="984"/>
      <c r="J10" s="984"/>
      <c r="K10" s="984"/>
      <c r="L10" s="984"/>
      <c r="M10" s="984"/>
      <c r="N10" s="984"/>
      <c r="O10" s="984"/>
      <c r="P10" s="984"/>
      <c r="Q10" s="984"/>
      <c r="R10" s="984"/>
      <c r="S10" s="984"/>
      <c r="T10" s="984"/>
      <c r="U10" s="984"/>
      <c r="V10" s="984"/>
      <c r="W10" s="984"/>
      <c r="X10" s="984"/>
    </row>
    <row r="11" spans="1:24" s="979" customFormat="1" ht="11.25" customHeight="1">
      <c r="A11" s="997"/>
      <c r="B11" s="972"/>
      <c r="C11" s="998"/>
      <c r="D11" s="971"/>
      <c r="E11" s="998"/>
      <c r="F11" s="972"/>
      <c r="G11" s="984"/>
      <c r="H11" s="996"/>
      <c r="I11" s="996"/>
      <c r="J11" s="996"/>
      <c r="K11" s="996"/>
      <c r="L11" s="996"/>
      <c r="M11" s="996"/>
      <c r="N11" s="996"/>
      <c r="O11" s="996"/>
      <c r="P11" s="996"/>
      <c r="Q11" s="996"/>
      <c r="R11" s="996"/>
      <c r="S11" s="996"/>
      <c r="T11" s="996"/>
      <c r="U11" s="996"/>
      <c r="V11" s="996"/>
      <c r="W11" s="996"/>
      <c r="X11" s="996"/>
    </row>
    <row r="12" spans="1:24" ht="11.25" customHeight="1">
      <c r="A12" s="999" t="s">
        <v>1290</v>
      </c>
      <c r="B12" s="1000" t="s">
        <v>1292</v>
      </c>
      <c r="C12" s="1001"/>
      <c r="D12" s="1002"/>
      <c r="E12" s="1002"/>
      <c r="F12" s="1003"/>
    </row>
    <row r="13" spans="1:24" ht="11.25" customHeight="1">
      <c r="A13" s="1004"/>
      <c r="B13" s="961"/>
      <c r="C13" s="962"/>
      <c r="D13" s="12"/>
      <c r="E13" s="12"/>
      <c r="F13" s="77"/>
    </row>
    <row r="14" spans="1:24" ht="11.25" customHeight="1">
      <c r="A14" s="1004"/>
      <c r="B14" s="969" t="s">
        <v>1293</v>
      </c>
      <c r="C14" s="962"/>
      <c r="D14" s="12"/>
      <c r="E14" s="12"/>
      <c r="F14" s="77"/>
    </row>
    <row r="15" spans="1:24" ht="33.75">
      <c r="A15" s="1004"/>
      <c r="B15" s="961" t="s">
        <v>1294</v>
      </c>
      <c r="C15" s="962"/>
      <c r="D15" s="12"/>
      <c r="E15" s="12"/>
      <c r="F15" s="77"/>
    </row>
    <row r="16" spans="1:24" ht="45">
      <c r="A16" s="1004"/>
      <c r="B16" s="961" t="s">
        <v>1295</v>
      </c>
      <c r="C16" s="962"/>
      <c r="D16" s="12"/>
      <c r="E16" s="12"/>
      <c r="F16" s="77"/>
    </row>
    <row r="17" spans="1:6" ht="33.75">
      <c r="A17" s="1004"/>
      <c r="B17" s="961" t="s">
        <v>1296</v>
      </c>
      <c r="C17" s="962"/>
      <c r="D17" s="12"/>
      <c r="E17" s="12"/>
      <c r="F17" s="77"/>
    </row>
    <row r="18" spans="1:6" ht="33.75">
      <c r="A18" s="1004"/>
      <c r="B18" s="961" t="s">
        <v>1297</v>
      </c>
      <c r="C18" s="962"/>
      <c r="D18" s="12"/>
      <c r="E18" s="12"/>
      <c r="F18" s="77"/>
    </row>
    <row r="19" spans="1:6" ht="56.25">
      <c r="A19" s="1004"/>
      <c r="B19" s="961" t="s">
        <v>1840</v>
      </c>
      <c r="C19" s="962"/>
      <c r="D19" s="12"/>
      <c r="E19" s="12"/>
      <c r="F19" s="77"/>
    </row>
    <row r="20" spans="1:6">
      <c r="A20" s="1004"/>
      <c r="B20" s="961"/>
      <c r="C20" s="962"/>
      <c r="D20" s="12"/>
      <c r="E20" s="12"/>
      <c r="F20" s="77"/>
    </row>
    <row r="21" spans="1:6" ht="11.25" customHeight="1">
      <c r="A21" s="980">
        <v>1</v>
      </c>
      <c r="B21" s="969" t="s">
        <v>1298</v>
      </c>
      <c r="C21" s="962"/>
      <c r="D21" s="12"/>
      <c r="E21" s="12"/>
      <c r="F21" s="77"/>
    </row>
    <row r="22" spans="1:6" ht="33.75">
      <c r="A22" s="1004"/>
      <c r="B22" s="961" t="s">
        <v>1299</v>
      </c>
      <c r="C22" s="962"/>
      <c r="D22" s="12"/>
      <c r="E22" s="12"/>
      <c r="F22" s="77"/>
    </row>
    <row r="23" spans="1:6" ht="11.25" customHeight="1">
      <c r="A23" s="1004"/>
      <c r="B23" s="1005" t="s">
        <v>1300</v>
      </c>
      <c r="C23" s="962" t="s">
        <v>195</v>
      </c>
      <c r="D23" s="12">
        <v>2742</v>
      </c>
      <c r="E23" s="12">
        <v>8</v>
      </c>
      <c r="F23" s="77">
        <f>D23*E23</f>
        <v>21936</v>
      </c>
    </row>
    <row r="24" spans="1:6" ht="11.25" customHeight="1">
      <c r="A24" s="1004"/>
      <c r="B24" s="961"/>
      <c r="C24" s="962"/>
      <c r="D24" s="12"/>
      <c r="E24" s="12"/>
      <c r="F24" s="77"/>
    </row>
    <row r="25" spans="1:6" ht="11.25" customHeight="1">
      <c r="A25" s="980">
        <f>MAX(A$21:A24)+1</f>
        <v>2</v>
      </c>
      <c r="B25" s="969" t="s">
        <v>1839</v>
      </c>
      <c r="C25" s="962"/>
      <c r="D25" s="12"/>
      <c r="E25" s="12"/>
      <c r="F25" s="77"/>
    </row>
    <row r="26" spans="1:6" ht="45">
      <c r="A26" s="1004"/>
      <c r="B26" s="961" t="s">
        <v>1301</v>
      </c>
      <c r="C26" s="962"/>
      <c r="D26" s="12"/>
      <c r="E26" s="12"/>
      <c r="F26" s="77"/>
    </row>
    <row r="27" spans="1:6" ht="22.5">
      <c r="A27" s="1004"/>
      <c r="B27" s="961" t="s">
        <v>1302</v>
      </c>
      <c r="C27" s="962"/>
      <c r="D27" s="12"/>
      <c r="E27" s="12"/>
      <c r="F27" s="77"/>
    </row>
    <row r="28" spans="1:6" ht="11.25" customHeight="1">
      <c r="A28" s="1004"/>
      <c r="B28" s="961" t="s">
        <v>1300</v>
      </c>
      <c r="C28" s="962" t="s">
        <v>195</v>
      </c>
      <c r="D28" s="12">
        <v>915</v>
      </c>
      <c r="E28" s="12">
        <v>13</v>
      </c>
      <c r="F28" s="77">
        <f>D28*E28</f>
        <v>11895</v>
      </c>
    </row>
    <row r="29" spans="1:6" ht="11.25" customHeight="1">
      <c r="A29" s="1004"/>
      <c r="B29" s="961"/>
      <c r="C29" s="962"/>
      <c r="D29" s="12"/>
      <c r="E29" s="12"/>
      <c r="F29" s="77"/>
    </row>
    <row r="30" spans="1:6" s="1009" customFormat="1" ht="11.25">
      <c r="A30" s="980">
        <f>MAX(A$21:A29)+1</f>
        <v>3</v>
      </c>
      <c r="B30" s="1006" t="s">
        <v>1303</v>
      </c>
      <c r="C30" s="99"/>
      <c r="D30" s="1007"/>
      <c r="E30" s="12"/>
      <c r="F30" s="1008"/>
    </row>
    <row r="31" spans="1:6" s="1009" customFormat="1" ht="45">
      <c r="A31" s="969"/>
      <c r="B31" s="1010" t="s">
        <v>1304</v>
      </c>
      <c r="C31" s="99"/>
      <c r="D31" s="1007"/>
      <c r="E31" s="12"/>
      <c r="F31" s="1008"/>
    </row>
    <row r="32" spans="1:6" s="1009" customFormat="1" ht="11.25">
      <c r="A32" s="969"/>
      <c r="B32" s="1011" t="s">
        <v>1305</v>
      </c>
      <c r="C32" s="99"/>
      <c r="D32" s="1007"/>
      <c r="E32" s="12"/>
      <c r="F32" s="1008"/>
    </row>
    <row r="33" spans="1:7" s="1009" customFormat="1" ht="11.25">
      <c r="A33" s="969"/>
      <c r="B33" s="1012" t="s">
        <v>10</v>
      </c>
      <c r="C33" s="1013" t="s">
        <v>11</v>
      </c>
      <c r="D33" s="129">
        <v>730</v>
      </c>
      <c r="E33" s="80">
        <v>1</v>
      </c>
      <c r="F33" s="87">
        <f>ROUND(D33*E33,2)</f>
        <v>730</v>
      </c>
    </row>
    <row r="34" spans="1:7" s="1009" customFormat="1" ht="11.25">
      <c r="A34" s="969"/>
      <c r="B34" s="1010"/>
      <c r="C34" s="99"/>
      <c r="D34" s="1007"/>
      <c r="E34" s="12"/>
      <c r="F34" s="1008"/>
    </row>
    <row r="35" spans="1:7" s="79" customFormat="1" ht="11.25" customHeight="1">
      <c r="A35" s="980">
        <f>MAX(A$21:A34)+1</f>
        <v>4</v>
      </c>
      <c r="B35" s="986" t="s">
        <v>1306</v>
      </c>
      <c r="C35" s="99"/>
      <c r="D35" s="129"/>
      <c r="E35" s="80"/>
      <c r="F35" s="77"/>
      <c r="G35" s="1014"/>
    </row>
    <row r="36" spans="1:7" s="79" customFormat="1" ht="56.25">
      <c r="A36" s="988"/>
      <c r="B36" s="987" t="s">
        <v>1307</v>
      </c>
      <c r="C36" s="99"/>
      <c r="D36" s="129"/>
      <c r="E36" s="80"/>
      <c r="F36" s="77"/>
      <c r="G36" s="1014"/>
    </row>
    <row r="37" spans="1:7" s="79" customFormat="1" ht="11.25" customHeight="1">
      <c r="A37" s="988"/>
      <c r="B37" s="987" t="s">
        <v>10</v>
      </c>
      <c r="C37" s="1013" t="s">
        <v>11</v>
      </c>
      <c r="D37" s="129">
        <v>8950</v>
      </c>
      <c r="E37" s="80">
        <v>1.5</v>
      </c>
      <c r="F37" s="77">
        <f>ROUND(D37*E37,2)</f>
        <v>13425</v>
      </c>
      <c r="G37" s="1014"/>
    </row>
    <row r="38" spans="1:7" s="79" customFormat="1" ht="11.25" customHeight="1">
      <c r="A38" s="988"/>
      <c r="B38" s="987"/>
      <c r="C38" s="1013"/>
      <c r="D38" s="129"/>
      <c r="E38" s="80"/>
      <c r="F38" s="77"/>
      <c r="G38" s="1014"/>
    </row>
    <row r="39" spans="1:7" ht="11.25" customHeight="1">
      <c r="A39" s="980">
        <f>MAX(A$21:A38)+1</f>
        <v>5</v>
      </c>
      <c r="B39" s="969" t="s">
        <v>1308</v>
      </c>
      <c r="C39" s="962"/>
      <c r="D39" s="12"/>
      <c r="E39" s="12"/>
      <c r="F39" s="77"/>
    </row>
    <row r="40" spans="1:7" ht="138.75" customHeight="1">
      <c r="A40" s="1004"/>
      <c r="B40" s="1015" t="s">
        <v>1309</v>
      </c>
      <c r="C40" s="962"/>
      <c r="D40" s="12"/>
      <c r="E40" s="12"/>
      <c r="F40" s="77"/>
    </row>
    <row r="41" spans="1:7" ht="22.5">
      <c r="A41" s="1004"/>
      <c r="B41" s="961" t="s">
        <v>1310</v>
      </c>
      <c r="C41" s="962"/>
      <c r="D41" s="12"/>
      <c r="E41" s="12"/>
      <c r="F41" s="77"/>
    </row>
    <row r="42" spans="1:7" ht="11.25" customHeight="1">
      <c r="A42" s="1004"/>
      <c r="B42" s="961" t="s">
        <v>1311</v>
      </c>
      <c r="C42" s="962" t="s">
        <v>195</v>
      </c>
      <c r="D42" s="12">
        <v>509</v>
      </c>
      <c r="E42" s="12">
        <v>40</v>
      </c>
      <c r="F42" s="77">
        <f>D42*E42</f>
        <v>20360</v>
      </c>
    </row>
    <row r="43" spans="1:7" s="79" customFormat="1" ht="11.25" customHeight="1">
      <c r="A43" s="988"/>
      <c r="B43" s="987"/>
      <c r="C43" s="1013"/>
      <c r="D43" s="129"/>
      <c r="E43" s="80"/>
      <c r="F43" s="77"/>
      <c r="G43" s="1014"/>
    </row>
    <row r="44" spans="1:7" ht="11.25" customHeight="1">
      <c r="A44" s="980">
        <f>MAX(A$21:A43)+1</f>
        <v>6</v>
      </c>
      <c r="B44" s="969" t="s">
        <v>1656</v>
      </c>
      <c r="C44" s="962"/>
      <c r="D44" s="12"/>
      <c r="E44" s="12"/>
      <c r="F44" s="77"/>
    </row>
    <row r="45" spans="1:7" ht="138.75" customHeight="1">
      <c r="A45" s="1004"/>
      <c r="B45" s="1015" t="s">
        <v>1658</v>
      </c>
      <c r="C45" s="962"/>
      <c r="D45" s="12"/>
      <c r="E45" s="12"/>
      <c r="F45" s="77"/>
    </row>
    <row r="46" spans="1:7">
      <c r="A46" s="1004"/>
      <c r="B46" s="961" t="s">
        <v>1312</v>
      </c>
      <c r="C46" s="962"/>
      <c r="D46" s="12"/>
      <c r="E46" s="12"/>
      <c r="F46" s="77"/>
    </row>
    <row r="47" spans="1:7" ht="11.25" customHeight="1">
      <c r="A47" s="1004"/>
      <c r="B47" s="961" t="s">
        <v>1311</v>
      </c>
      <c r="C47" s="962" t="s">
        <v>195</v>
      </c>
      <c r="D47" s="12">
        <v>583</v>
      </c>
      <c r="E47" s="12">
        <v>40</v>
      </c>
      <c r="F47" s="77">
        <f>D47*E47</f>
        <v>23320</v>
      </c>
    </row>
    <row r="48" spans="1:7" ht="11.25" customHeight="1">
      <c r="A48" s="1004"/>
      <c r="B48" s="961"/>
      <c r="C48" s="962"/>
      <c r="D48" s="12"/>
      <c r="E48" s="12"/>
      <c r="F48" s="77"/>
    </row>
    <row r="49" spans="1:6" ht="11.25" customHeight="1">
      <c r="A49" s="980">
        <f>MAX(A$21:A48)+1</f>
        <v>7</v>
      </c>
      <c r="B49" s="969" t="s">
        <v>1657</v>
      </c>
      <c r="C49" s="962"/>
      <c r="D49" s="12"/>
      <c r="E49" s="12"/>
      <c r="F49" s="77"/>
    </row>
    <row r="50" spans="1:6" ht="135">
      <c r="A50" s="1004"/>
      <c r="B50" s="1015" t="s">
        <v>1659</v>
      </c>
      <c r="C50" s="962"/>
      <c r="D50" s="12"/>
      <c r="E50" s="12"/>
      <c r="F50" s="77"/>
    </row>
    <row r="51" spans="1:6" ht="11.25" customHeight="1">
      <c r="A51" s="1004"/>
      <c r="B51" s="961" t="s">
        <v>1313</v>
      </c>
      <c r="C51" s="962"/>
      <c r="D51" s="12"/>
      <c r="E51" s="12"/>
      <c r="F51" s="77"/>
    </row>
    <row r="52" spans="1:6" ht="11.25" customHeight="1">
      <c r="A52" s="1004"/>
      <c r="B52" s="961" t="s">
        <v>1311</v>
      </c>
      <c r="C52" s="962" t="s">
        <v>195</v>
      </c>
      <c r="D52" s="12">
        <v>16</v>
      </c>
      <c r="E52" s="12">
        <v>40</v>
      </c>
      <c r="F52" s="77">
        <f>D52*E52</f>
        <v>640</v>
      </c>
    </row>
    <row r="53" spans="1:6" ht="11.25" customHeight="1">
      <c r="A53" s="1004"/>
      <c r="B53" s="961"/>
      <c r="C53" s="962"/>
      <c r="D53" s="12"/>
      <c r="E53" s="12"/>
      <c r="F53" s="77"/>
    </row>
    <row r="54" spans="1:6" ht="11.25" customHeight="1">
      <c r="A54" s="980">
        <f>MAX(A$21:A53)+1</f>
        <v>8</v>
      </c>
      <c r="B54" s="969" t="s">
        <v>1657</v>
      </c>
      <c r="C54" s="962"/>
      <c r="D54" s="12"/>
      <c r="E54" s="12"/>
      <c r="F54" s="77"/>
    </row>
    <row r="55" spans="1:6" ht="135">
      <c r="A55" s="1004"/>
      <c r="B55" s="1015" t="s">
        <v>1660</v>
      </c>
      <c r="C55" s="962"/>
      <c r="D55" s="12"/>
      <c r="E55" s="12"/>
      <c r="F55" s="77"/>
    </row>
    <row r="56" spans="1:6" ht="11.25" customHeight="1">
      <c r="A56" s="1004"/>
      <c r="B56" s="961" t="s">
        <v>1314</v>
      </c>
      <c r="C56" s="962"/>
      <c r="D56" s="12"/>
      <c r="E56" s="12"/>
      <c r="F56" s="77"/>
    </row>
    <row r="57" spans="1:6" ht="11.25" customHeight="1">
      <c r="A57" s="1004"/>
      <c r="B57" s="961" t="s">
        <v>1311</v>
      </c>
      <c r="C57" s="962" t="s">
        <v>195</v>
      </c>
      <c r="D57" s="12">
        <v>39</v>
      </c>
      <c r="E57" s="12">
        <v>40</v>
      </c>
      <c r="F57" s="77">
        <f>D57*E57</f>
        <v>1560</v>
      </c>
    </row>
    <row r="58" spans="1:6" ht="11.25" customHeight="1">
      <c r="A58" s="1004"/>
      <c r="B58" s="961"/>
      <c r="C58" s="962"/>
      <c r="D58" s="12"/>
      <c r="E58" s="12"/>
      <c r="F58" s="77"/>
    </row>
    <row r="59" spans="1:6" ht="11.25" customHeight="1">
      <c r="A59" s="980">
        <f>MAX(A$21:A58)+1</f>
        <v>9</v>
      </c>
      <c r="B59" s="969" t="s">
        <v>1315</v>
      </c>
      <c r="C59" s="962"/>
      <c r="D59" s="12"/>
      <c r="E59" s="12"/>
      <c r="F59" s="77"/>
    </row>
    <row r="60" spans="1:6" ht="135">
      <c r="A60" s="1004"/>
      <c r="B60" s="1015" t="s">
        <v>1661</v>
      </c>
      <c r="C60" s="962"/>
      <c r="D60" s="12"/>
      <c r="E60" s="12"/>
      <c r="F60" s="77"/>
    </row>
    <row r="61" spans="1:6" ht="11.25" customHeight="1">
      <c r="A61" s="1004"/>
      <c r="B61" s="961" t="s">
        <v>1316</v>
      </c>
      <c r="C61" s="962"/>
      <c r="D61" s="12"/>
      <c r="E61" s="12"/>
      <c r="F61" s="77"/>
    </row>
    <row r="62" spans="1:6" ht="11.25" customHeight="1">
      <c r="A62" s="1004"/>
      <c r="B62" s="961" t="s">
        <v>1311</v>
      </c>
      <c r="C62" s="962" t="s">
        <v>195</v>
      </c>
      <c r="D62" s="12">
        <v>176</v>
      </c>
      <c r="E62" s="12">
        <v>40</v>
      </c>
      <c r="F62" s="77">
        <f>D62*E62</f>
        <v>7040</v>
      </c>
    </row>
    <row r="63" spans="1:6" ht="11.25" customHeight="1">
      <c r="A63" s="1004"/>
      <c r="B63" s="961"/>
      <c r="C63" s="962"/>
      <c r="D63" s="12"/>
      <c r="E63" s="12"/>
      <c r="F63" s="77"/>
    </row>
    <row r="64" spans="1:6" ht="22.5">
      <c r="A64" s="980">
        <f>MAX(A$21:A63)+1</f>
        <v>10</v>
      </c>
      <c r="B64" s="969" t="s">
        <v>1317</v>
      </c>
      <c r="C64" s="962"/>
      <c r="D64" s="12"/>
      <c r="E64" s="12"/>
      <c r="F64" s="77"/>
    </row>
    <row r="65" spans="1:6" ht="337.5">
      <c r="A65" s="1004"/>
      <c r="B65" s="1015" t="s">
        <v>1318</v>
      </c>
      <c r="C65" s="962"/>
      <c r="D65" s="12"/>
      <c r="E65" s="12"/>
      <c r="F65" s="77"/>
    </row>
    <row r="66" spans="1:6" ht="11.25" customHeight="1">
      <c r="A66" s="1004"/>
      <c r="B66" s="961" t="s">
        <v>1319</v>
      </c>
      <c r="C66" s="962"/>
      <c r="D66" s="12"/>
      <c r="E66" s="12"/>
      <c r="F66" s="77"/>
    </row>
    <row r="67" spans="1:6" ht="11.25" customHeight="1">
      <c r="A67" s="1004"/>
      <c r="B67" s="961" t="s">
        <v>1320</v>
      </c>
      <c r="C67" s="962" t="s">
        <v>11</v>
      </c>
      <c r="D67" s="12">
        <v>458</v>
      </c>
      <c r="E67" s="12">
        <v>70</v>
      </c>
      <c r="F67" s="77">
        <f>D67*E67</f>
        <v>32060</v>
      </c>
    </row>
    <row r="68" spans="1:6" s="1022" customFormat="1" ht="12">
      <c r="A68" s="1016"/>
      <c r="B68" s="1017"/>
      <c r="C68" s="1018"/>
      <c r="D68" s="1019"/>
      <c r="E68" s="1020"/>
      <c r="F68" s="1021"/>
    </row>
    <row r="69" spans="1:6" ht="11.25" customHeight="1">
      <c r="A69" s="980">
        <f>MAX(A$21:A68)+1</f>
        <v>11</v>
      </c>
      <c r="B69" s="1023" t="s">
        <v>1321</v>
      </c>
      <c r="C69" s="971"/>
      <c r="D69" s="59"/>
      <c r="E69" s="59"/>
      <c r="F69" s="77"/>
    </row>
    <row r="70" spans="1:6" ht="33.75">
      <c r="A70" s="1004"/>
      <c r="B70" s="1015" t="s">
        <v>1322</v>
      </c>
      <c r="C70" s="971"/>
      <c r="D70" s="59"/>
      <c r="E70" s="59"/>
      <c r="F70" s="77"/>
    </row>
    <row r="71" spans="1:6" ht="11.25" customHeight="1">
      <c r="A71" s="1004"/>
      <c r="B71" s="961" t="s">
        <v>1311</v>
      </c>
      <c r="C71" s="962" t="s">
        <v>195</v>
      </c>
      <c r="D71" s="12">
        <v>2370</v>
      </c>
      <c r="E71" s="12">
        <v>8</v>
      </c>
      <c r="F71" s="77">
        <f>D71*E71</f>
        <v>18960</v>
      </c>
    </row>
    <row r="72" spans="1:6">
      <c r="A72" s="1004"/>
      <c r="B72" s="961"/>
      <c r="C72" s="962"/>
      <c r="D72" s="12"/>
      <c r="E72" s="12"/>
      <c r="F72" s="77"/>
    </row>
    <row r="73" spans="1:6" ht="11.25" customHeight="1">
      <c r="A73" s="980">
        <f>MAX(A$21:A72)+1</f>
        <v>12</v>
      </c>
      <c r="B73" s="969" t="s">
        <v>1323</v>
      </c>
      <c r="C73" s="962"/>
      <c r="D73" s="12"/>
      <c r="E73" s="12"/>
      <c r="F73" s="77"/>
    </row>
    <row r="74" spans="1:6" ht="33.75">
      <c r="A74" s="1004"/>
      <c r="B74" s="961" t="s">
        <v>1324</v>
      </c>
      <c r="C74" s="962"/>
      <c r="D74" s="12"/>
      <c r="E74" s="12"/>
      <c r="F74" s="77"/>
    </row>
    <row r="75" spans="1:6" ht="11.25" customHeight="1">
      <c r="A75" s="1004"/>
      <c r="B75" s="961" t="s">
        <v>1300</v>
      </c>
      <c r="C75" s="962" t="s">
        <v>195</v>
      </c>
      <c r="D75" s="12">
        <v>1287</v>
      </c>
      <c r="E75" s="12">
        <v>12</v>
      </c>
      <c r="F75" s="77">
        <f>D75*E75</f>
        <v>15444</v>
      </c>
    </row>
    <row r="76" spans="1:6" s="1022" customFormat="1" ht="12">
      <c r="A76" s="1016"/>
      <c r="B76" s="1017"/>
      <c r="C76" s="1018"/>
      <c r="D76" s="1019"/>
      <c r="E76" s="1020"/>
      <c r="F76" s="1021"/>
    </row>
    <row r="77" spans="1:6" ht="11.25" customHeight="1">
      <c r="A77" s="980">
        <f>MAX(A$21:A76)+1</f>
        <v>13</v>
      </c>
      <c r="B77" s="1023" t="s">
        <v>1325</v>
      </c>
      <c r="C77" s="971"/>
      <c r="D77" s="59"/>
      <c r="E77" s="59"/>
      <c r="F77" s="77"/>
    </row>
    <row r="78" spans="1:6" ht="78.75">
      <c r="A78" s="1004"/>
      <c r="B78" s="1015" t="s">
        <v>1326</v>
      </c>
      <c r="C78" s="971"/>
      <c r="D78" s="59"/>
      <c r="E78" s="59"/>
      <c r="F78" s="77"/>
    </row>
    <row r="79" spans="1:6" ht="11.25" customHeight="1">
      <c r="A79" s="1004"/>
      <c r="B79" s="961" t="s">
        <v>1311</v>
      </c>
      <c r="C79" s="962" t="s">
        <v>195</v>
      </c>
      <c r="D79" s="12">
        <v>27</v>
      </c>
      <c r="E79" s="12">
        <v>25</v>
      </c>
      <c r="F79" s="77">
        <f>D79*E79</f>
        <v>675</v>
      </c>
    </row>
    <row r="80" spans="1:6" ht="11.25" customHeight="1">
      <c r="A80" s="1004"/>
      <c r="B80" s="961"/>
      <c r="C80" s="962"/>
      <c r="D80" s="12"/>
      <c r="E80" s="12"/>
      <c r="F80" s="77"/>
    </row>
    <row r="81" spans="1:7" ht="11.25" customHeight="1">
      <c r="A81" s="980">
        <f>MAX(A$21:A80)+1</f>
        <v>14</v>
      </c>
      <c r="B81" s="1023" t="s">
        <v>1327</v>
      </c>
      <c r="C81" s="971"/>
      <c r="D81" s="59"/>
      <c r="E81" s="59"/>
      <c r="F81" s="77"/>
    </row>
    <row r="82" spans="1:7" ht="78.75">
      <c r="A82" s="1004"/>
      <c r="B82" s="1015" t="s">
        <v>1328</v>
      </c>
      <c r="C82" s="971"/>
      <c r="D82" s="59"/>
      <c r="E82" s="59"/>
      <c r="F82" s="77"/>
    </row>
    <row r="83" spans="1:7">
      <c r="A83" s="1004"/>
      <c r="B83" s="1015" t="s">
        <v>1329</v>
      </c>
      <c r="C83" s="971"/>
      <c r="D83" s="59"/>
      <c r="E83" s="59"/>
      <c r="F83" s="77"/>
    </row>
    <row r="84" spans="1:7" ht="11.25" customHeight="1">
      <c r="A84" s="1004"/>
      <c r="B84" s="961" t="s">
        <v>1311</v>
      </c>
      <c r="C84" s="962" t="s">
        <v>195</v>
      </c>
      <c r="D84" s="12">
        <v>14</v>
      </c>
      <c r="E84" s="12">
        <v>160</v>
      </c>
      <c r="F84" s="77">
        <f>D84*E84</f>
        <v>2240</v>
      </c>
    </row>
    <row r="85" spans="1:7" ht="11.25" customHeight="1">
      <c r="A85" s="1004"/>
      <c r="B85" s="961"/>
      <c r="C85" s="962"/>
      <c r="D85" s="12"/>
      <c r="E85" s="12"/>
      <c r="F85" s="77"/>
    </row>
    <row r="86" spans="1:7" s="79" customFormat="1" ht="11.25" customHeight="1">
      <c r="A86" s="980">
        <f>MAX(A$21:A85)+1</f>
        <v>15</v>
      </c>
      <c r="B86" s="986" t="s">
        <v>1330</v>
      </c>
      <c r="C86" s="989"/>
      <c r="D86" s="129"/>
      <c r="E86" s="80"/>
      <c r="F86" s="77"/>
      <c r="G86" s="1014"/>
    </row>
    <row r="87" spans="1:7" s="79" customFormat="1" ht="22.5">
      <c r="A87" s="1024"/>
      <c r="B87" s="1025" t="s">
        <v>1331</v>
      </c>
      <c r="C87" s="989"/>
      <c r="D87" s="129"/>
      <c r="E87" s="80"/>
      <c r="F87" s="77"/>
      <c r="G87" s="1014"/>
    </row>
    <row r="88" spans="1:7" s="79" customFormat="1" ht="11.25" customHeight="1">
      <c r="A88" s="1024"/>
      <c r="B88" s="1025" t="s">
        <v>1708</v>
      </c>
      <c r="C88" s="989" t="s">
        <v>11</v>
      </c>
      <c r="D88" s="129">
        <v>108</v>
      </c>
      <c r="E88" s="80">
        <v>300</v>
      </c>
      <c r="F88" s="77">
        <f>ROUND(D88*E88,2)</f>
        <v>32400</v>
      </c>
      <c r="G88" s="1014"/>
    </row>
    <row r="89" spans="1:7" s="79" customFormat="1" ht="11.25" customHeight="1">
      <c r="A89" s="1024"/>
      <c r="B89" s="1025" t="s">
        <v>1332</v>
      </c>
      <c r="C89" s="1026" t="s">
        <v>11</v>
      </c>
      <c r="D89" s="129">
        <v>108</v>
      </c>
      <c r="E89" s="80">
        <v>35</v>
      </c>
      <c r="F89" s="77">
        <f>ROUND(D89*E89,2)</f>
        <v>3780</v>
      </c>
      <c r="G89" s="1014"/>
    </row>
    <row r="90" spans="1:7" ht="11.25" customHeight="1">
      <c r="A90" s="1004"/>
      <c r="B90" s="961"/>
      <c r="C90" s="962"/>
      <c r="D90" s="12"/>
      <c r="E90" s="12"/>
      <c r="F90" s="77"/>
    </row>
    <row r="91" spans="1:7" s="79" customFormat="1" ht="11.25" customHeight="1">
      <c r="A91" s="980">
        <f>MAX(A$21:A90)+1</f>
        <v>16</v>
      </c>
      <c r="B91" s="986" t="s">
        <v>1333</v>
      </c>
      <c r="C91" s="989"/>
      <c r="D91" s="129"/>
      <c r="E91" s="80"/>
      <c r="F91" s="77"/>
      <c r="G91" s="1014"/>
    </row>
    <row r="92" spans="1:7" s="79" customFormat="1" ht="33.75">
      <c r="A92" s="1024"/>
      <c r="B92" s="1025" t="s">
        <v>1334</v>
      </c>
      <c r="C92" s="989"/>
      <c r="D92" s="129"/>
      <c r="E92" s="80"/>
      <c r="F92" s="77"/>
      <c r="G92" s="1014"/>
    </row>
    <row r="93" spans="1:7" s="79" customFormat="1" ht="11.25" customHeight="1">
      <c r="A93" s="1024"/>
      <c r="B93" s="1025" t="s">
        <v>10</v>
      </c>
      <c r="C93" s="989" t="s">
        <v>11</v>
      </c>
      <c r="D93" s="129">
        <v>930</v>
      </c>
      <c r="E93" s="80">
        <v>50</v>
      </c>
      <c r="F93" s="77">
        <f>ROUND(D93*E93,2)</f>
        <v>46500</v>
      </c>
      <c r="G93" s="1014"/>
    </row>
    <row r="94" spans="1:7" s="1032" customFormat="1" ht="11.25" customHeight="1">
      <c r="A94" s="1027"/>
      <c r="B94" s="1028"/>
      <c r="C94" s="1029"/>
      <c r="D94" s="1030"/>
      <c r="E94" s="1030"/>
      <c r="F94" s="1031"/>
    </row>
    <row r="95" spans="1:7" ht="11.25" customHeight="1">
      <c r="A95" s="1033" t="str">
        <f>A12</f>
        <v>A.01.</v>
      </c>
      <c r="B95" s="1034" t="s">
        <v>1335</v>
      </c>
      <c r="C95" s="1035"/>
      <c r="D95" s="1036"/>
      <c r="E95" s="1036"/>
      <c r="F95" s="102">
        <f>SUM(F14:F93)</f>
        <v>252965</v>
      </c>
    </row>
    <row r="96" spans="1:7" ht="11.25" customHeight="1">
      <c r="A96" s="960"/>
      <c r="B96" s="961"/>
      <c r="C96" s="962"/>
      <c r="D96" s="12"/>
      <c r="E96" s="12"/>
      <c r="F96" s="77"/>
    </row>
    <row r="97" spans="1:6" ht="11.25" customHeight="1">
      <c r="A97" s="999" t="s">
        <v>1291</v>
      </c>
      <c r="B97" s="1000" t="s">
        <v>1337</v>
      </c>
      <c r="C97" s="1001"/>
      <c r="D97" s="1002"/>
      <c r="E97" s="1002"/>
      <c r="F97" s="1003"/>
    </row>
    <row r="98" spans="1:6" ht="11.25" customHeight="1">
      <c r="A98" s="1037"/>
      <c r="B98" s="969"/>
      <c r="C98" s="962"/>
      <c r="D98" s="59"/>
      <c r="E98" s="59"/>
      <c r="F98" s="77"/>
    </row>
    <row r="99" spans="1:6" ht="11.25" customHeight="1">
      <c r="A99" s="1038"/>
      <c r="B99" s="969" t="s">
        <v>1338</v>
      </c>
      <c r="C99" s="962"/>
      <c r="D99" s="12"/>
      <c r="E99" s="12"/>
      <c r="F99" s="977"/>
    </row>
    <row r="100" spans="1:6" ht="11.25" customHeight="1">
      <c r="A100" s="1038"/>
      <c r="B100" s="969"/>
      <c r="C100" s="962"/>
      <c r="D100" s="12"/>
      <c r="E100" s="12"/>
      <c r="F100" s="977"/>
    </row>
    <row r="101" spans="1:6">
      <c r="A101" s="1394">
        <v>1</v>
      </c>
      <c r="B101" s="969" t="s">
        <v>1339</v>
      </c>
      <c r="C101" s="962"/>
      <c r="D101" s="59"/>
      <c r="E101" s="59"/>
      <c r="F101" s="77"/>
    </row>
    <row r="102" spans="1:6" ht="67.5">
      <c r="A102" s="1037"/>
      <c r="B102" s="217" t="s">
        <v>1340</v>
      </c>
      <c r="C102" s="962"/>
      <c r="D102" s="59"/>
      <c r="E102" s="59"/>
      <c r="F102" s="77"/>
    </row>
    <row r="103" spans="1:6" ht="11.25" customHeight="1">
      <c r="B103" s="217" t="s">
        <v>10</v>
      </c>
      <c r="C103" s="59" t="s">
        <v>11</v>
      </c>
      <c r="D103" s="59">
        <v>470</v>
      </c>
      <c r="E103" s="12">
        <v>25</v>
      </c>
      <c r="F103" s="977">
        <f>D103*E103</f>
        <v>11750</v>
      </c>
    </row>
    <row r="104" spans="1:6" ht="11.25" customHeight="1">
      <c r="A104" s="1037"/>
      <c r="B104" s="250"/>
      <c r="C104" s="962"/>
      <c r="D104" s="59"/>
      <c r="E104" s="59"/>
      <c r="F104" s="77"/>
    </row>
    <row r="105" spans="1:6" ht="11.25" customHeight="1">
      <c r="A105" s="1394">
        <f>MAX(A$101:A104)+1</f>
        <v>2</v>
      </c>
      <c r="B105" s="1040" t="s">
        <v>1341</v>
      </c>
      <c r="C105" s="962"/>
      <c r="D105" s="59"/>
      <c r="E105" s="59"/>
      <c r="F105" s="77"/>
    </row>
    <row r="106" spans="1:6" ht="45">
      <c r="A106" s="1037"/>
      <c r="B106" s="217" t="s">
        <v>1342</v>
      </c>
      <c r="C106" s="962"/>
      <c r="D106" s="59"/>
      <c r="E106" s="59"/>
      <c r="F106" s="77"/>
    </row>
    <row r="107" spans="1:6" ht="11.25" customHeight="1">
      <c r="A107" s="1037"/>
      <c r="B107" s="217" t="s">
        <v>1343</v>
      </c>
      <c r="C107" s="962"/>
      <c r="D107" s="59"/>
      <c r="E107" s="59"/>
      <c r="F107" s="77"/>
    </row>
    <row r="108" spans="1:6" ht="11.25" customHeight="1">
      <c r="A108" s="1037"/>
      <c r="B108" s="217" t="s">
        <v>10</v>
      </c>
      <c r="C108" s="59" t="s">
        <v>11</v>
      </c>
      <c r="D108" s="59">
        <v>108</v>
      </c>
      <c r="E108" s="12">
        <v>25</v>
      </c>
      <c r="F108" s="1041">
        <f>D108*E108</f>
        <v>2700</v>
      </c>
    </row>
    <row r="109" spans="1:6" ht="11.25" customHeight="1">
      <c r="A109" s="1037"/>
      <c r="B109" s="1040"/>
      <c r="C109" s="962"/>
      <c r="D109" s="59"/>
      <c r="E109" s="59"/>
      <c r="F109" s="77"/>
    </row>
    <row r="110" spans="1:6" ht="11.25" customHeight="1">
      <c r="A110" s="1037"/>
      <c r="B110" s="969" t="s">
        <v>1344</v>
      </c>
      <c r="C110" s="962"/>
      <c r="D110" s="59"/>
      <c r="E110" s="59"/>
      <c r="F110" s="77"/>
    </row>
    <row r="111" spans="1:6" ht="11.25" customHeight="1">
      <c r="A111" s="1037"/>
      <c r="B111" s="969"/>
      <c r="C111" s="962"/>
      <c r="D111" s="59"/>
      <c r="E111" s="59"/>
      <c r="F111" s="77"/>
    </row>
    <row r="112" spans="1:6" ht="11.25" customHeight="1">
      <c r="A112" s="1394">
        <f>MAX(A$101:A111)+1</f>
        <v>3</v>
      </c>
      <c r="B112" s="1040" t="s">
        <v>1345</v>
      </c>
      <c r="C112" s="962"/>
      <c r="D112" s="59"/>
      <c r="E112" s="59"/>
      <c r="F112" s="77"/>
    </row>
    <row r="113" spans="1:6" ht="78.75">
      <c r="A113" s="1038"/>
      <c r="B113" s="217" t="s">
        <v>1346</v>
      </c>
      <c r="C113" s="971"/>
      <c r="D113" s="12"/>
      <c r="E113" s="12"/>
      <c r="F113" s="1042"/>
    </row>
    <row r="114" spans="1:6" ht="25.5" customHeight="1">
      <c r="A114" s="1038"/>
      <c r="B114" s="217" t="s">
        <v>1649</v>
      </c>
      <c r="C114" s="59"/>
      <c r="D114" s="59"/>
      <c r="E114" s="12"/>
      <c r="F114" s="1042"/>
    </row>
    <row r="115" spans="1:6" ht="11.25" customHeight="1">
      <c r="A115" s="1038"/>
      <c r="B115" s="217" t="s">
        <v>1348</v>
      </c>
      <c r="C115" s="59" t="s">
        <v>195</v>
      </c>
      <c r="D115" s="59">
        <v>21.5</v>
      </c>
      <c r="E115" s="12">
        <v>220</v>
      </c>
      <c r="F115" s="1042">
        <f>D115*E115</f>
        <v>4730</v>
      </c>
    </row>
    <row r="116" spans="1:6" ht="11.25" customHeight="1">
      <c r="A116" s="1038"/>
      <c r="B116" s="217" t="s">
        <v>1351</v>
      </c>
      <c r="C116" s="59" t="s">
        <v>195</v>
      </c>
      <c r="D116" s="59">
        <v>205</v>
      </c>
      <c r="E116" s="12">
        <v>220</v>
      </c>
      <c r="F116" s="1042">
        <f>D116*E116</f>
        <v>45100</v>
      </c>
    </row>
    <row r="117" spans="1:6" ht="11.25" customHeight="1">
      <c r="A117" s="1038"/>
      <c r="B117" s="217" t="s">
        <v>1352</v>
      </c>
      <c r="C117" s="59" t="s">
        <v>195</v>
      </c>
      <c r="D117" s="59">
        <v>48</v>
      </c>
      <c r="E117" s="12">
        <v>220</v>
      </c>
      <c r="F117" s="1042">
        <f>D117*E117</f>
        <v>10560</v>
      </c>
    </row>
    <row r="118" spans="1:6" ht="11.25" customHeight="1">
      <c r="A118" s="1038"/>
      <c r="B118" s="217" t="s">
        <v>1353</v>
      </c>
      <c r="C118" s="59" t="s">
        <v>195</v>
      </c>
      <c r="D118" s="59">
        <v>4</v>
      </c>
      <c r="E118" s="12">
        <v>220</v>
      </c>
      <c r="F118" s="1042">
        <f>D118*E118</f>
        <v>880</v>
      </c>
    </row>
    <row r="119" spans="1:6" ht="11.25" customHeight="1">
      <c r="A119" s="1037"/>
      <c r="B119" s="969"/>
      <c r="C119" s="962"/>
      <c r="D119" s="59"/>
      <c r="E119" s="59"/>
      <c r="F119" s="77"/>
    </row>
    <row r="120" spans="1:6" ht="11.25" customHeight="1">
      <c r="A120" s="1394">
        <f>MAX(A$101:A119)+1</f>
        <v>4</v>
      </c>
      <c r="B120" s="1040" t="s">
        <v>1354</v>
      </c>
      <c r="C120" s="962"/>
      <c r="D120" s="59"/>
      <c r="E120" s="59"/>
      <c r="F120" s="77"/>
    </row>
    <row r="121" spans="1:6" ht="78.75">
      <c r="A121" s="1038"/>
      <c r="B121" s="217" t="s">
        <v>1355</v>
      </c>
      <c r="C121" s="971"/>
      <c r="D121" s="12"/>
      <c r="E121" s="12"/>
      <c r="F121" s="1042"/>
    </row>
    <row r="122" spans="1:6" ht="11.25" customHeight="1">
      <c r="A122" s="1038"/>
      <c r="B122" s="217" t="s">
        <v>1347</v>
      </c>
      <c r="C122" s="59"/>
      <c r="D122" s="59"/>
      <c r="E122" s="12"/>
      <c r="F122" s="1042"/>
    </row>
    <row r="123" spans="1:6" ht="11.25" customHeight="1">
      <c r="A123" s="1038"/>
      <c r="B123" s="217" t="s">
        <v>1356</v>
      </c>
      <c r="C123" s="59"/>
      <c r="D123" s="59"/>
      <c r="E123" s="12"/>
      <c r="F123" s="1042"/>
    </row>
    <row r="124" spans="1:6" ht="11.25" customHeight="1">
      <c r="A124" s="1038"/>
      <c r="B124" s="1015" t="s">
        <v>1650</v>
      </c>
      <c r="C124" s="59" t="s">
        <v>195</v>
      </c>
      <c r="D124" s="59">
        <v>25</v>
      </c>
      <c r="E124" s="12">
        <v>220</v>
      </c>
      <c r="F124" s="1042">
        <f>D124*E124</f>
        <v>5500</v>
      </c>
    </row>
    <row r="125" spans="1:6" ht="11.25" customHeight="1">
      <c r="A125" s="1038"/>
      <c r="B125" s="217" t="s">
        <v>1358</v>
      </c>
      <c r="C125" s="59"/>
      <c r="D125" s="59"/>
      <c r="E125" s="12"/>
      <c r="F125" s="1042"/>
    </row>
    <row r="126" spans="1:6" ht="11.25" customHeight="1">
      <c r="A126" s="1038"/>
      <c r="B126" s="1015" t="s">
        <v>1349</v>
      </c>
      <c r="C126" s="59" t="s">
        <v>195</v>
      </c>
      <c r="D126" s="59">
        <v>22</v>
      </c>
      <c r="E126" s="12">
        <v>220</v>
      </c>
      <c r="F126" s="1042">
        <f>D126*E126</f>
        <v>4840</v>
      </c>
    </row>
    <row r="127" spans="1:6" ht="11.25" customHeight="1">
      <c r="A127" s="1038"/>
      <c r="B127" s="1015" t="s">
        <v>1357</v>
      </c>
      <c r="C127" s="59" t="s">
        <v>11</v>
      </c>
      <c r="D127" s="59">
        <v>170</v>
      </c>
      <c r="E127" s="12">
        <v>50</v>
      </c>
      <c r="F127" s="1042">
        <f>D127*E127</f>
        <v>8500</v>
      </c>
    </row>
    <row r="128" spans="1:6" ht="11.25" customHeight="1">
      <c r="A128" s="1037"/>
      <c r="B128" s="969"/>
      <c r="C128" s="962"/>
      <c r="D128" s="59"/>
      <c r="E128" s="59"/>
      <c r="F128" s="77"/>
    </row>
    <row r="129" spans="1:6" ht="11.25" customHeight="1">
      <c r="A129" s="1394">
        <f>MAX(A$101:A128)+1</f>
        <v>5</v>
      </c>
      <c r="B129" s="1040" t="s">
        <v>1359</v>
      </c>
      <c r="C129" s="962"/>
      <c r="D129" s="59"/>
      <c r="E129" s="59"/>
      <c r="F129" s="77"/>
    </row>
    <row r="130" spans="1:6" ht="69.75" customHeight="1">
      <c r="A130" s="1038"/>
      <c r="B130" s="217" t="s">
        <v>1360</v>
      </c>
      <c r="C130" s="971"/>
      <c r="D130" s="12"/>
      <c r="E130" s="12"/>
      <c r="F130" s="1042"/>
    </row>
    <row r="131" spans="1:6" ht="11.25" customHeight="1">
      <c r="A131" s="1038"/>
      <c r="B131" s="217" t="s">
        <v>1347</v>
      </c>
      <c r="C131" s="59"/>
      <c r="D131" s="59"/>
      <c r="E131" s="12"/>
      <c r="F131" s="1042"/>
    </row>
    <row r="132" spans="1:6" ht="11.25" customHeight="1">
      <c r="A132" s="1038"/>
      <c r="B132" s="217" t="s">
        <v>1361</v>
      </c>
      <c r="C132" s="59"/>
      <c r="D132" s="59"/>
      <c r="E132" s="12"/>
      <c r="F132" s="1042"/>
    </row>
    <row r="133" spans="1:6" ht="11.25" customHeight="1">
      <c r="A133" s="1038"/>
      <c r="B133" s="1015" t="s">
        <v>1650</v>
      </c>
      <c r="C133" s="59" t="s">
        <v>195</v>
      </c>
      <c r="D133" s="59">
        <v>15</v>
      </c>
      <c r="E133" s="12">
        <v>200</v>
      </c>
      <c r="F133" s="1042">
        <f>D133*E133</f>
        <v>3000</v>
      </c>
    </row>
    <row r="134" spans="1:6" ht="11.25" customHeight="1">
      <c r="A134" s="1038"/>
      <c r="B134" s="217" t="s">
        <v>1362</v>
      </c>
      <c r="C134" s="59"/>
      <c r="D134" s="59"/>
      <c r="E134" s="12"/>
      <c r="F134" s="1042"/>
    </row>
    <row r="135" spans="1:6" ht="11.25" customHeight="1">
      <c r="A135" s="1038"/>
      <c r="B135" s="1015" t="s">
        <v>1349</v>
      </c>
      <c r="C135" s="59" t="s">
        <v>195</v>
      </c>
      <c r="D135" s="59">
        <v>3</v>
      </c>
      <c r="E135" s="12">
        <v>180</v>
      </c>
      <c r="F135" s="1042">
        <f>D135*E135</f>
        <v>540</v>
      </c>
    </row>
    <row r="136" spans="1:6" ht="11.25" customHeight="1">
      <c r="A136" s="1038"/>
      <c r="B136" s="1015" t="s">
        <v>1350</v>
      </c>
      <c r="C136" s="59" t="s">
        <v>11</v>
      </c>
      <c r="D136" s="59">
        <v>20</v>
      </c>
      <c r="E136" s="12">
        <v>40</v>
      </c>
      <c r="F136" s="1042">
        <f>D136*E136</f>
        <v>800</v>
      </c>
    </row>
    <row r="137" spans="1:6" ht="11.25" customHeight="1">
      <c r="A137" s="1037"/>
      <c r="B137" s="969"/>
      <c r="C137" s="962"/>
      <c r="D137" s="59"/>
      <c r="E137" s="59"/>
      <c r="F137" s="77"/>
    </row>
    <row r="138" spans="1:6" ht="11.25" customHeight="1">
      <c r="A138" s="1394">
        <f>MAX(A$101:A137)+1</f>
        <v>6</v>
      </c>
      <c r="B138" s="969" t="s">
        <v>1363</v>
      </c>
      <c r="C138" s="962"/>
      <c r="D138" s="59"/>
      <c r="E138" s="59"/>
      <c r="F138" s="77"/>
    </row>
    <row r="139" spans="1:6" ht="67.5">
      <c r="A139" s="1038"/>
      <c r="B139" s="217" t="s">
        <v>1364</v>
      </c>
      <c r="C139" s="971"/>
      <c r="D139" s="12"/>
      <c r="E139" s="12"/>
      <c r="F139" s="1042"/>
    </row>
    <row r="140" spans="1:6" ht="26.25" customHeight="1">
      <c r="A140" s="1038"/>
      <c r="B140" s="217" t="s">
        <v>1649</v>
      </c>
      <c r="C140" s="59"/>
      <c r="D140" s="59"/>
      <c r="E140" s="12"/>
      <c r="F140" s="1042"/>
    </row>
    <row r="141" spans="1:6" ht="11.25" customHeight="1">
      <c r="A141" s="1038"/>
      <c r="B141" s="1015" t="s">
        <v>1349</v>
      </c>
      <c r="C141" s="59" t="s">
        <v>195</v>
      </c>
      <c r="D141" s="59">
        <v>20.5</v>
      </c>
      <c r="E141" s="12">
        <v>200</v>
      </c>
      <c r="F141" s="1042">
        <f>D141*E141</f>
        <v>4100</v>
      </c>
    </row>
    <row r="142" spans="1:6" ht="11.25" customHeight="1">
      <c r="A142" s="1037"/>
      <c r="B142" s="969"/>
      <c r="C142" s="962"/>
      <c r="D142" s="59"/>
      <c r="E142" s="59"/>
      <c r="F142" s="77"/>
    </row>
    <row r="143" spans="1:6" ht="11.25" customHeight="1">
      <c r="A143" s="1394">
        <f>MAX(A$101:A142)+1</f>
        <v>7</v>
      </c>
      <c r="B143" s="969" t="s">
        <v>1365</v>
      </c>
      <c r="C143" s="962"/>
      <c r="D143" s="59"/>
      <c r="E143" s="59"/>
      <c r="F143" s="77"/>
    </row>
    <row r="144" spans="1:6" ht="67.5">
      <c r="A144" s="1038"/>
      <c r="B144" s="217" t="s">
        <v>1366</v>
      </c>
      <c r="C144" s="971"/>
      <c r="D144" s="12"/>
      <c r="E144" s="12"/>
      <c r="F144" s="1042"/>
    </row>
    <row r="145" spans="1:6" ht="24" customHeight="1">
      <c r="A145" s="1038"/>
      <c r="B145" s="217" t="s">
        <v>1649</v>
      </c>
      <c r="C145" s="59"/>
      <c r="D145" s="59"/>
      <c r="E145" s="12"/>
      <c r="F145" s="1042"/>
    </row>
    <row r="146" spans="1:6" ht="11.25" customHeight="1">
      <c r="A146" s="1038"/>
      <c r="B146" s="1015" t="s">
        <v>1349</v>
      </c>
      <c r="C146" s="59" t="s">
        <v>195</v>
      </c>
      <c r="D146" s="59">
        <v>25</v>
      </c>
      <c r="E146" s="12">
        <v>200</v>
      </c>
      <c r="F146" s="1042">
        <f>D146*E146</f>
        <v>5000</v>
      </c>
    </row>
    <row r="147" spans="1:6" ht="11.25" customHeight="1">
      <c r="A147" s="1037"/>
      <c r="B147" s="1040"/>
      <c r="C147" s="962"/>
      <c r="D147" s="59"/>
      <c r="E147" s="59"/>
      <c r="F147" s="77"/>
    </row>
    <row r="148" spans="1:6" ht="11.25" customHeight="1">
      <c r="A148" s="1394">
        <f>MAX(A$101:A147)+1</f>
        <v>8</v>
      </c>
      <c r="B148" s="1040" t="s">
        <v>1367</v>
      </c>
      <c r="C148" s="962"/>
      <c r="D148" s="59"/>
      <c r="E148" s="59"/>
      <c r="F148" s="77"/>
    </row>
    <row r="149" spans="1:6" ht="67.5">
      <c r="A149" s="1038"/>
      <c r="B149" s="217" t="s">
        <v>1368</v>
      </c>
      <c r="C149" s="971"/>
      <c r="D149" s="12"/>
      <c r="E149" s="12"/>
      <c r="F149" s="1042"/>
    </row>
    <row r="150" spans="1:6" ht="23.25" customHeight="1">
      <c r="A150" s="1038"/>
      <c r="B150" s="217" t="s">
        <v>1649</v>
      </c>
      <c r="C150" s="59"/>
      <c r="D150" s="59"/>
      <c r="E150" s="12"/>
      <c r="F150" s="1042"/>
    </row>
    <row r="151" spans="1:6" ht="11.25" customHeight="1">
      <c r="A151" s="1038"/>
      <c r="B151" s="217" t="s">
        <v>1369</v>
      </c>
      <c r="C151" s="59" t="s">
        <v>195</v>
      </c>
      <c r="D151" s="59">
        <v>3</v>
      </c>
      <c r="E151" s="12">
        <v>200</v>
      </c>
      <c r="F151" s="1042">
        <f>D151*E151</f>
        <v>600</v>
      </c>
    </row>
    <row r="152" spans="1:6" ht="11.25" customHeight="1">
      <c r="A152" s="1038"/>
      <c r="B152" s="217" t="s">
        <v>1370</v>
      </c>
      <c r="C152" s="59" t="s">
        <v>195</v>
      </c>
      <c r="D152" s="59">
        <v>0.8</v>
      </c>
      <c r="E152" s="12">
        <v>200</v>
      </c>
      <c r="F152" s="1042">
        <f>D152*E152</f>
        <v>160</v>
      </c>
    </row>
    <row r="153" spans="1:6" ht="11.25" customHeight="1">
      <c r="A153" s="1037"/>
      <c r="B153" s="1040"/>
      <c r="C153" s="962"/>
      <c r="D153" s="59"/>
      <c r="E153" s="59"/>
      <c r="F153" s="77"/>
    </row>
    <row r="154" spans="1:6" ht="11.25" customHeight="1">
      <c r="A154" s="1037"/>
      <c r="B154" s="969" t="s">
        <v>1371</v>
      </c>
      <c r="C154" s="962"/>
      <c r="D154" s="59"/>
      <c r="E154" s="59"/>
      <c r="F154" s="77"/>
    </row>
    <row r="155" spans="1:6" ht="11.25" customHeight="1">
      <c r="A155" s="1394">
        <f>MAX(A$101:A154)+1</f>
        <v>9</v>
      </c>
      <c r="B155" s="969" t="s">
        <v>1372</v>
      </c>
      <c r="C155" s="962"/>
      <c r="D155" s="59"/>
      <c r="E155" s="59"/>
      <c r="F155" s="77"/>
    </row>
    <row r="156" spans="1:6" ht="90">
      <c r="A156" s="1038"/>
      <c r="B156" s="217" t="s">
        <v>1373</v>
      </c>
      <c r="C156" s="971"/>
      <c r="D156" s="59"/>
      <c r="E156" s="12"/>
      <c r="F156" s="1042"/>
    </row>
    <row r="157" spans="1:6" ht="11.25" customHeight="1">
      <c r="A157" s="1038"/>
      <c r="B157" s="217" t="s">
        <v>1347</v>
      </c>
      <c r="C157" s="59"/>
      <c r="D157" s="59"/>
      <c r="E157" s="12"/>
      <c r="F157" s="1042"/>
    </row>
    <row r="158" spans="1:6" ht="11.25" customHeight="1">
      <c r="A158" s="1038"/>
      <c r="B158" s="1015" t="s">
        <v>1349</v>
      </c>
      <c r="C158" s="59" t="s">
        <v>195</v>
      </c>
      <c r="D158" s="59">
        <v>3.5</v>
      </c>
      <c r="E158" s="12">
        <v>220</v>
      </c>
      <c r="F158" s="1042">
        <f>D158*E158</f>
        <v>770</v>
      </c>
    </row>
    <row r="159" spans="1:6" ht="11.25" customHeight="1">
      <c r="A159" s="1038"/>
      <c r="B159" s="1015" t="s">
        <v>1350</v>
      </c>
      <c r="C159" s="59" t="s">
        <v>11</v>
      </c>
      <c r="D159" s="59">
        <v>4</v>
      </c>
      <c r="E159" s="12">
        <v>40</v>
      </c>
      <c r="F159" s="1042">
        <f>D159*E159</f>
        <v>160</v>
      </c>
    </row>
    <row r="160" spans="1:6" ht="11.25" customHeight="1">
      <c r="A160" s="1037"/>
      <c r="B160" s="969"/>
      <c r="C160" s="962"/>
      <c r="D160" s="59"/>
      <c r="E160" s="59"/>
      <c r="F160" s="77"/>
    </row>
    <row r="161" spans="1:6" ht="11.25" customHeight="1">
      <c r="A161" s="1394">
        <f>MAX(A$101:A160)+1</f>
        <v>10</v>
      </c>
      <c r="B161" s="969" t="s">
        <v>1374</v>
      </c>
      <c r="C161" s="962"/>
      <c r="D161" s="59"/>
      <c r="E161" s="59"/>
      <c r="F161" s="77"/>
    </row>
    <row r="162" spans="1:6" ht="78.75">
      <c r="A162" s="1038"/>
      <c r="B162" s="217" t="s">
        <v>1375</v>
      </c>
      <c r="C162" s="971"/>
      <c r="D162" s="59"/>
      <c r="E162" s="12"/>
      <c r="F162" s="1042"/>
    </row>
    <row r="163" spans="1:6" ht="11.25" customHeight="1">
      <c r="A163" s="1038"/>
      <c r="B163" s="217" t="s">
        <v>1347</v>
      </c>
      <c r="C163" s="59"/>
      <c r="D163" s="59"/>
      <c r="E163" s="12"/>
      <c r="F163" s="1042"/>
    </row>
    <row r="164" spans="1:6" ht="11.25" customHeight="1">
      <c r="A164" s="1038"/>
      <c r="B164" s="1015" t="s">
        <v>1349</v>
      </c>
      <c r="C164" s="59" t="s">
        <v>195</v>
      </c>
      <c r="D164" s="59">
        <v>9</v>
      </c>
      <c r="E164" s="80">
        <v>170</v>
      </c>
      <c r="F164" s="1042">
        <f>D164*E164</f>
        <v>1530</v>
      </c>
    </row>
    <row r="165" spans="1:6" ht="11.25" customHeight="1">
      <c r="A165" s="1038"/>
      <c r="B165" s="1015" t="s">
        <v>1350</v>
      </c>
      <c r="C165" s="59" t="s">
        <v>11</v>
      </c>
      <c r="D165" s="59">
        <v>5.5</v>
      </c>
      <c r="E165" s="80">
        <v>40</v>
      </c>
      <c r="F165" s="1042">
        <f>D165*E165</f>
        <v>220</v>
      </c>
    </row>
    <row r="166" spans="1:6" ht="11.25" customHeight="1">
      <c r="A166" s="1037"/>
      <c r="B166" s="969"/>
      <c r="C166" s="962"/>
      <c r="D166" s="59"/>
      <c r="E166" s="59"/>
      <c r="F166" s="77"/>
    </row>
    <row r="167" spans="1:6" ht="12.75" customHeight="1">
      <c r="A167" s="1394">
        <f>MAX(A$101:A166)+1</f>
        <v>11</v>
      </c>
      <c r="B167" s="969" t="s">
        <v>1376</v>
      </c>
      <c r="C167" s="962"/>
      <c r="D167" s="59"/>
      <c r="E167" s="59"/>
      <c r="F167" s="77"/>
    </row>
    <row r="168" spans="1:6" ht="90">
      <c r="A168" s="1038"/>
      <c r="B168" s="217" t="s">
        <v>1377</v>
      </c>
      <c r="C168" s="971"/>
      <c r="D168" s="59"/>
      <c r="E168" s="12"/>
      <c r="F168" s="1042"/>
    </row>
    <row r="169" spans="1:6" ht="11.25" customHeight="1">
      <c r="A169" s="1038"/>
      <c r="B169" s="217" t="s">
        <v>1347</v>
      </c>
      <c r="C169" s="59"/>
      <c r="D169" s="59"/>
      <c r="E169" s="12"/>
      <c r="F169" s="1042"/>
    </row>
    <row r="170" spans="1:6" ht="11.25" customHeight="1">
      <c r="A170" s="1038"/>
      <c r="B170" s="1015" t="s">
        <v>1349</v>
      </c>
      <c r="C170" s="59" t="s">
        <v>195</v>
      </c>
      <c r="D170" s="59">
        <v>2.8</v>
      </c>
      <c r="E170" s="80">
        <v>180</v>
      </c>
      <c r="F170" s="1042">
        <f>D170*E170</f>
        <v>503.99999999999994</v>
      </c>
    </row>
    <row r="171" spans="1:6" ht="11.25" customHeight="1">
      <c r="A171" s="1038"/>
      <c r="B171" s="1015" t="s">
        <v>1350</v>
      </c>
      <c r="C171" s="59" t="s">
        <v>11</v>
      </c>
      <c r="D171" s="59">
        <v>17.5</v>
      </c>
      <c r="E171" s="80">
        <v>50</v>
      </c>
      <c r="F171" s="1042">
        <f>D171*E171</f>
        <v>875</v>
      </c>
    </row>
    <row r="172" spans="1:6" ht="11.25" customHeight="1">
      <c r="A172" s="1037"/>
      <c r="B172" s="969"/>
      <c r="C172" s="962"/>
      <c r="D172" s="59"/>
      <c r="E172" s="59"/>
      <c r="F172" s="77"/>
    </row>
    <row r="173" spans="1:6" ht="11.25" customHeight="1">
      <c r="A173" s="1394">
        <f>MAX(A$101:A172)+1</f>
        <v>12</v>
      </c>
      <c r="B173" s="969" t="s">
        <v>1378</v>
      </c>
      <c r="C173" s="962"/>
      <c r="D173" s="59"/>
      <c r="E173" s="59"/>
      <c r="F173" s="77"/>
    </row>
    <row r="174" spans="1:6" ht="78.75">
      <c r="A174" s="1038"/>
      <c r="B174" s="217" t="s">
        <v>1379</v>
      </c>
      <c r="C174" s="971"/>
      <c r="D174" s="59"/>
      <c r="E174" s="12"/>
      <c r="F174" s="1042"/>
    </row>
    <row r="175" spans="1:6" ht="11.25" customHeight="1">
      <c r="A175" s="1038"/>
      <c r="B175" s="217" t="s">
        <v>1347</v>
      </c>
      <c r="C175" s="59"/>
      <c r="D175" s="59"/>
      <c r="E175" s="12"/>
      <c r="F175" s="1042"/>
    </row>
    <row r="176" spans="1:6" ht="11.25" customHeight="1">
      <c r="A176" s="1038"/>
      <c r="B176" s="1015" t="s">
        <v>1349</v>
      </c>
      <c r="C176" s="59" t="s">
        <v>195</v>
      </c>
      <c r="D176" s="59">
        <v>26</v>
      </c>
      <c r="E176" s="80">
        <v>180</v>
      </c>
      <c r="F176" s="1042">
        <f>D176*E176</f>
        <v>4680</v>
      </c>
    </row>
    <row r="177" spans="1:6" ht="11.25" customHeight="1">
      <c r="A177" s="1038"/>
      <c r="B177" s="1015" t="s">
        <v>1350</v>
      </c>
      <c r="C177" s="59" t="s">
        <v>11</v>
      </c>
      <c r="D177" s="59">
        <v>151</v>
      </c>
      <c r="E177" s="80">
        <v>50</v>
      </c>
      <c r="F177" s="1042">
        <f>D177*E177</f>
        <v>7550</v>
      </c>
    </row>
    <row r="178" spans="1:6" ht="11.25" customHeight="1">
      <c r="A178" s="1039"/>
      <c r="B178" s="1043"/>
      <c r="C178" s="962"/>
      <c r="D178" s="59"/>
      <c r="E178" s="59"/>
      <c r="F178" s="77"/>
    </row>
    <row r="179" spans="1:6" ht="11.25" customHeight="1">
      <c r="A179" s="1394">
        <f>MAX(A$101:A178)+1</f>
        <v>13</v>
      </c>
      <c r="B179" s="1040" t="s">
        <v>1380</v>
      </c>
      <c r="C179" s="962"/>
      <c r="D179" s="59"/>
      <c r="E179" s="59"/>
      <c r="F179" s="77"/>
    </row>
    <row r="180" spans="1:6" ht="67.5">
      <c r="A180" s="1038"/>
      <c r="B180" s="217" t="s">
        <v>1381</v>
      </c>
      <c r="C180" s="971"/>
      <c r="D180" s="59"/>
      <c r="E180" s="12"/>
      <c r="F180" s="1042"/>
    </row>
    <row r="181" spans="1:6" ht="11.25" customHeight="1">
      <c r="A181" s="1038"/>
      <c r="B181" s="217" t="s">
        <v>1347</v>
      </c>
      <c r="C181" s="59"/>
      <c r="D181" s="59"/>
      <c r="E181" s="12"/>
      <c r="F181" s="1042"/>
    </row>
    <row r="182" spans="1:6" ht="11.25" customHeight="1">
      <c r="A182" s="1038"/>
      <c r="B182" s="1015" t="s">
        <v>1349</v>
      </c>
      <c r="C182" s="59" t="s">
        <v>195</v>
      </c>
      <c r="D182" s="59">
        <v>9.5</v>
      </c>
      <c r="E182" s="80">
        <v>170</v>
      </c>
      <c r="F182" s="1042">
        <f>D182*E182</f>
        <v>1615</v>
      </c>
    </row>
    <row r="183" spans="1:6" ht="11.25" customHeight="1">
      <c r="A183" s="1038"/>
      <c r="B183" s="1015" t="s">
        <v>1357</v>
      </c>
      <c r="C183" s="59" t="s">
        <v>11</v>
      </c>
      <c r="D183" s="59">
        <v>55</v>
      </c>
      <c r="E183" s="80">
        <v>45</v>
      </c>
      <c r="F183" s="1042">
        <f>D183*E183</f>
        <v>2475</v>
      </c>
    </row>
    <row r="184" spans="1:6" ht="11.25" customHeight="1">
      <c r="A184" s="1039"/>
      <c r="B184" s="1040"/>
      <c r="C184" s="962"/>
      <c r="D184" s="59"/>
      <c r="E184" s="59"/>
      <c r="F184" s="77"/>
    </row>
    <row r="185" spans="1:6" ht="11.25" customHeight="1">
      <c r="A185" s="1394">
        <f>MAX(A$101:A184)+1</f>
        <v>14</v>
      </c>
      <c r="B185" s="1040" t="s">
        <v>1382</v>
      </c>
      <c r="C185" s="962"/>
      <c r="D185" s="59"/>
      <c r="E185" s="59"/>
      <c r="F185" s="77"/>
    </row>
    <row r="186" spans="1:6" ht="67.5">
      <c r="A186" s="1038"/>
      <c r="B186" s="217" t="s">
        <v>1383</v>
      </c>
      <c r="C186" s="971"/>
      <c r="D186" s="59"/>
      <c r="E186" s="12"/>
      <c r="F186" s="1042"/>
    </row>
    <row r="187" spans="1:6" ht="11.25" customHeight="1">
      <c r="A187" s="1038"/>
      <c r="B187" s="217" t="s">
        <v>1347</v>
      </c>
      <c r="C187" s="59"/>
      <c r="D187" s="59"/>
      <c r="E187" s="12"/>
      <c r="F187" s="1042"/>
    </row>
    <row r="188" spans="1:6" ht="11.25" customHeight="1">
      <c r="A188" s="1038"/>
      <c r="B188" s="1015" t="s">
        <v>1349</v>
      </c>
      <c r="C188" s="59" t="s">
        <v>195</v>
      </c>
      <c r="D188" s="59">
        <v>205</v>
      </c>
      <c r="E188" s="80">
        <v>210</v>
      </c>
      <c r="F188" s="1042">
        <f>D188*E188</f>
        <v>43050</v>
      </c>
    </row>
    <row r="189" spans="1:6" ht="11.25" customHeight="1">
      <c r="A189" s="1038"/>
      <c r="B189" s="1015" t="s">
        <v>1357</v>
      </c>
      <c r="C189" s="59" t="s">
        <v>11</v>
      </c>
      <c r="D189" s="59">
        <v>750</v>
      </c>
      <c r="E189" s="80">
        <v>50</v>
      </c>
      <c r="F189" s="1042">
        <f>D189*E189</f>
        <v>37500</v>
      </c>
    </row>
    <row r="190" spans="1:6" ht="11.25" customHeight="1">
      <c r="A190" s="1037"/>
      <c r="B190" s="1040"/>
      <c r="C190" s="962"/>
      <c r="D190" s="59"/>
      <c r="E190" s="59"/>
      <c r="F190" s="77"/>
    </row>
    <row r="191" spans="1:6" ht="11.25" customHeight="1">
      <c r="A191" s="1394">
        <f>MAX(A$101:A190)+1</f>
        <v>15</v>
      </c>
      <c r="B191" s="969" t="s">
        <v>1384</v>
      </c>
      <c r="C191" s="962"/>
      <c r="D191" s="59"/>
      <c r="E191" s="59"/>
      <c r="F191" s="77"/>
    </row>
    <row r="192" spans="1:6" ht="81.75" customHeight="1">
      <c r="A192" s="1039"/>
      <c r="B192" s="217" t="s">
        <v>1385</v>
      </c>
      <c r="C192" s="962"/>
      <c r="D192" s="59"/>
      <c r="E192" s="59"/>
      <c r="F192" s="77"/>
    </row>
    <row r="193" spans="1:6" ht="11.25" customHeight="1">
      <c r="A193" s="1038"/>
      <c r="B193" s="1015" t="s">
        <v>1349</v>
      </c>
      <c r="C193" s="59" t="s">
        <v>195</v>
      </c>
      <c r="D193" s="59">
        <v>10.5</v>
      </c>
      <c r="E193" s="80">
        <v>200</v>
      </c>
      <c r="F193" s="1042">
        <f>D193*E193</f>
        <v>2100</v>
      </c>
    </row>
    <row r="194" spans="1:6" ht="11.25" customHeight="1">
      <c r="A194" s="1038"/>
      <c r="B194" s="1015" t="s">
        <v>1386</v>
      </c>
      <c r="C194" s="59" t="s">
        <v>11</v>
      </c>
      <c r="D194" s="59">
        <v>5</v>
      </c>
      <c r="E194" s="80">
        <v>45</v>
      </c>
      <c r="F194" s="1042">
        <f>D194*E194</f>
        <v>225</v>
      </c>
    </row>
    <row r="195" spans="1:6" ht="11.25" customHeight="1">
      <c r="A195" s="1038"/>
      <c r="B195" s="1015" t="s">
        <v>1387</v>
      </c>
      <c r="C195" s="59" t="s">
        <v>11</v>
      </c>
      <c r="D195" s="59">
        <v>50</v>
      </c>
      <c r="E195" s="80">
        <v>50</v>
      </c>
      <c r="F195" s="1042">
        <f>D195*E195</f>
        <v>2500</v>
      </c>
    </row>
    <row r="196" spans="1:6" ht="11.25" customHeight="1">
      <c r="A196" s="1037"/>
      <c r="B196" s="1040"/>
      <c r="C196" s="962"/>
      <c r="D196" s="59"/>
      <c r="E196" s="59"/>
      <c r="F196" s="77"/>
    </row>
    <row r="197" spans="1:6" ht="11.25" customHeight="1">
      <c r="A197" s="1394">
        <f>MAX(A$101:A196)+1</f>
        <v>16</v>
      </c>
      <c r="B197" s="1040" t="s">
        <v>1860</v>
      </c>
      <c r="C197" s="962"/>
      <c r="D197" s="59"/>
      <c r="E197" s="59"/>
      <c r="F197" s="77"/>
    </row>
    <row r="198" spans="1:6" ht="233.25" customHeight="1">
      <c r="A198" s="1038"/>
      <c r="B198" s="217" t="s">
        <v>1862</v>
      </c>
      <c r="C198" s="971"/>
      <c r="D198" s="59"/>
      <c r="E198" s="12"/>
      <c r="F198" s="1042"/>
    </row>
    <row r="199" spans="1:6">
      <c r="A199" s="1038"/>
      <c r="B199" s="217" t="s">
        <v>1389</v>
      </c>
      <c r="C199" s="971"/>
      <c r="D199" s="59"/>
      <c r="E199" s="12"/>
      <c r="F199" s="1042"/>
    </row>
    <row r="200" spans="1:6" ht="11.25" customHeight="1">
      <c r="A200" s="1038"/>
      <c r="B200" s="217" t="s">
        <v>1347</v>
      </c>
      <c r="C200" s="59"/>
      <c r="D200" s="59"/>
      <c r="E200" s="12"/>
      <c r="F200" s="1042"/>
    </row>
    <row r="201" spans="1:6" ht="11.25" customHeight="1">
      <c r="A201" s="1038"/>
      <c r="B201" s="1015" t="s">
        <v>1349</v>
      </c>
      <c r="C201" s="59" t="s">
        <v>195</v>
      </c>
      <c r="D201" s="59">
        <v>235</v>
      </c>
      <c r="E201" s="80">
        <v>220</v>
      </c>
      <c r="F201" s="1042">
        <f>D201*E201</f>
        <v>51700</v>
      </c>
    </row>
    <row r="202" spans="1:6" ht="11.25" customHeight="1">
      <c r="A202" s="1038"/>
      <c r="B202" s="1015" t="s">
        <v>1350</v>
      </c>
      <c r="C202" s="59" t="s">
        <v>11</v>
      </c>
      <c r="D202" s="59">
        <v>30</v>
      </c>
      <c r="E202" s="12">
        <v>40</v>
      </c>
      <c r="F202" s="1042">
        <f>D202*E202</f>
        <v>1200</v>
      </c>
    </row>
    <row r="203" spans="1:6" ht="11.25" customHeight="1">
      <c r="A203" s="1038"/>
      <c r="B203" s="1044" t="s">
        <v>1390</v>
      </c>
      <c r="C203" s="59" t="s">
        <v>11</v>
      </c>
      <c r="D203" s="59">
        <v>43.5</v>
      </c>
      <c r="E203" s="12">
        <v>50</v>
      </c>
      <c r="F203" s="1042">
        <f>D203*E203</f>
        <v>2175</v>
      </c>
    </row>
    <row r="204" spans="1:6" ht="11.25" customHeight="1">
      <c r="A204" s="1038"/>
      <c r="B204" s="1044"/>
      <c r="C204" s="59"/>
      <c r="D204" s="59"/>
      <c r="E204" s="12"/>
      <c r="F204" s="1042"/>
    </row>
    <row r="205" spans="1:6" ht="11.25" customHeight="1">
      <c r="A205" s="1394">
        <f>MAX(A$101:A204)+1</f>
        <v>17</v>
      </c>
      <c r="B205" s="1040" t="s">
        <v>1858</v>
      </c>
      <c r="C205" s="962"/>
      <c r="D205" s="59"/>
      <c r="E205" s="59"/>
      <c r="F205" s="77"/>
    </row>
    <row r="206" spans="1:6" ht="220.5" customHeight="1">
      <c r="A206" s="1038"/>
      <c r="B206" s="217" t="s">
        <v>1861</v>
      </c>
      <c r="C206" s="971"/>
      <c r="D206" s="59"/>
      <c r="E206" s="12"/>
      <c r="F206" s="1042"/>
    </row>
    <row r="207" spans="1:6" ht="14.25" customHeight="1">
      <c r="A207" s="1038"/>
      <c r="B207" s="217" t="s">
        <v>1391</v>
      </c>
      <c r="C207" s="971"/>
      <c r="D207" s="59"/>
      <c r="E207" s="12"/>
      <c r="F207" s="1042"/>
    </row>
    <row r="208" spans="1:6" ht="11.25" customHeight="1">
      <c r="A208" s="1038"/>
      <c r="B208" s="217" t="s">
        <v>1347</v>
      </c>
      <c r="C208" s="59"/>
      <c r="D208" s="59"/>
      <c r="E208" s="12"/>
      <c r="F208" s="1042"/>
    </row>
    <row r="209" spans="1:6" ht="11.25" customHeight="1">
      <c r="A209" s="1038"/>
      <c r="B209" s="1015" t="s">
        <v>1349</v>
      </c>
      <c r="C209" s="59" t="s">
        <v>195</v>
      </c>
      <c r="D209" s="59">
        <v>60</v>
      </c>
      <c r="E209" s="80">
        <v>220</v>
      </c>
      <c r="F209" s="1042">
        <f>D209*E209</f>
        <v>13200</v>
      </c>
    </row>
    <row r="210" spans="1:6" ht="11.25" customHeight="1">
      <c r="A210" s="1038"/>
      <c r="B210" s="1015" t="s">
        <v>1350</v>
      </c>
      <c r="C210" s="59" t="s">
        <v>11</v>
      </c>
      <c r="D210" s="59">
        <v>42.5</v>
      </c>
      <c r="E210" s="12">
        <v>40</v>
      </c>
      <c r="F210" s="1042">
        <f>D210*E210</f>
        <v>1700</v>
      </c>
    </row>
    <row r="211" spans="1:6" ht="11.25" customHeight="1">
      <c r="A211" s="1038"/>
      <c r="B211" s="1044"/>
      <c r="C211" s="59"/>
      <c r="D211" s="59"/>
      <c r="E211" s="12"/>
      <c r="F211" s="1042"/>
    </row>
    <row r="212" spans="1:6" ht="11.25" customHeight="1">
      <c r="A212" s="1394">
        <f>MAX(A$101:A211)+1</f>
        <v>18</v>
      </c>
      <c r="B212" s="1040" t="s">
        <v>1392</v>
      </c>
      <c r="C212" s="962"/>
      <c r="D212" s="59"/>
      <c r="E212" s="59"/>
      <c r="F212" s="77"/>
    </row>
    <row r="213" spans="1:6" ht="281.25">
      <c r="A213" s="1038"/>
      <c r="B213" s="217" t="s">
        <v>1393</v>
      </c>
      <c r="C213" s="971"/>
      <c r="D213" s="59"/>
      <c r="E213" s="12"/>
      <c r="F213" s="1042"/>
    </row>
    <row r="214" spans="1:6" ht="191.25">
      <c r="A214" s="1038"/>
      <c r="B214" s="217" t="s">
        <v>1388</v>
      </c>
      <c r="C214" s="971"/>
      <c r="D214" s="59"/>
      <c r="E214" s="12"/>
      <c r="F214" s="1042"/>
    </row>
    <row r="215" spans="1:6">
      <c r="A215" s="1038"/>
      <c r="B215" s="217" t="s">
        <v>1394</v>
      </c>
      <c r="C215" s="971"/>
      <c r="D215" s="59"/>
      <c r="E215" s="12"/>
      <c r="F215" s="1042"/>
    </row>
    <row r="216" spans="1:6" ht="11.25" customHeight="1">
      <c r="A216" s="1038"/>
      <c r="B216" s="217" t="s">
        <v>1347</v>
      </c>
      <c r="C216" s="59"/>
      <c r="D216" s="59"/>
      <c r="E216" s="12"/>
      <c r="F216" s="1042"/>
    </row>
    <row r="217" spans="1:6" ht="11.25" customHeight="1">
      <c r="A217" s="1038"/>
      <c r="B217" s="1015" t="s">
        <v>1349</v>
      </c>
      <c r="C217" s="59" t="s">
        <v>195</v>
      </c>
      <c r="D217" s="59">
        <v>9.6</v>
      </c>
      <c r="E217" s="80">
        <v>220</v>
      </c>
      <c r="F217" s="1042">
        <f>D217*E217</f>
        <v>2112</v>
      </c>
    </row>
    <row r="218" spans="1:6" ht="11.25" customHeight="1">
      <c r="A218" s="1038"/>
      <c r="B218" s="1015" t="s">
        <v>1350</v>
      </c>
      <c r="C218" s="59" t="s">
        <v>11</v>
      </c>
      <c r="D218" s="59">
        <v>4</v>
      </c>
      <c r="E218" s="12">
        <v>40</v>
      </c>
      <c r="F218" s="1042">
        <f>D218*E218</f>
        <v>160</v>
      </c>
    </row>
    <row r="219" spans="1:6" ht="11.25" customHeight="1">
      <c r="A219" s="1037"/>
      <c r="B219" s="1040"/>
      <c r="C219" s="962"/>
      <c r="D219" s="59"/>
      <c r="E219" s="59"/>
      <c r="F219" s="77"/>
    </row>
    <row r="220" spans="1:6" ht="11.25" customHeight="1">
      <c r="A220" s="1394">
        <f>MAX(A$101:A219)+1</f>
        <v>19</v>
      </c>
      <c r="B220" s="1040" t="s">
        <v>1395</v>
      </c>
      <c r="C220" s="962"/>
      <c r="D220" s="59"/>
      <c r="E220" s="59"/>
      <c r="F220" s="77"/>
    </row>
    <row r="221" spans="1:6" ht="56.25">
      <c r="A221" s="1038"/>
      <c r="B221" s="217" t="s">
        <v>1396</v>
      </c>
      <c r="C221" s="971"/>
      <c r="D221" s="59"/>
      <c r="E221" s="12"/>
      <c r="F221" s="1042"/>
    </row>
    <row r="222" spans="1:6" ht="11.25" customHeight="1">
      <c r="A222" s="1038"/>
      <c r="B222" s="217" t="s">
        <v>1347</v>
      </c>
      <c r="C222" s="59"/>
      <c r="D222" s="59"/>
      <c r="E222" s="12"/>
      <c r="F222" s="1042"/>
    </row>
    <row r="223" spans="1:6" ht="11.25" customHeight="1">
      <c r="A223" s="1038"/>
      <c r="B223" s="1015" t="s">
        <v>1349</v>
      </c>
      <c r="C223" s="59" t="s">
        <v>195</v>
      </c>
      <c r="D223" s="59">
        <v>42</v>
      </c>
      <c r="E223" s="80">
        <v>220</v>
      </c>
      <c r="F223" s="1042">
        <f>D223*E223</f>
        <v>9240</v>
      </c>
    </row>
    <row r="224" spans="1:6" ht="11.25" customHeight="1">
      <c r="A224" s="1038"/>
      <c r="B224" s="1015" t="s">
        <v>1350</v>
      </c>
      <c r="C224" s="59" t="s">
        <v>11</v>
      </c>
      <c r="D224" s="59">
        <v>10</v>
      </c>
      <c r="E224" s="12">
        <v>40</v>
      </c>
      <c r="F224" s="1042">
        <f>D224*E224</f>
        <v>400</v>
      </c>
    </row>
    <row r="225" spans="1:6" ht="11.25" customHeight="1">
      <c r="A225" s="1039"/>
      <c r="B225" s="1040"/>
      <c r="C225" s="962"/>
      <c r="D225" s="59"/>
      <c r="E225" s="59"/>
      <c r="F225" s="77"/>
    </row>
    <row r="226" spans="1:6" ht="11.25" customHeight="1">
      <c r="A226" s="1037"/>
      <c r="B226" s="969" t="s">
        <v>1397</v>
      </c>
      <c r="C226" s="962"/>
      <c r="D226" s="59"/>
      <c r="E226" s="59"/>
      <c r="F226" s="77"/>
    </row>
    <row r="227" spans="1:6" ht="11.25" customHeight="1">
      <c r="A227" s="1394">
        <f>MAX(A$101:A226)+1</f>
        <v>20</v>
      </c>
      <c r="B227" s="969" t="s">
        <v>1398</v>
      </c>
      <c r="C227" s="962"/>
      <c r="D227" s="59"/>
      <c r="E227" s="59"/>
      <c r="F227" s="77"/>
    </row>
    <row r="228" spans="1:6" ht="78.75">
      <c r="A228" s="1038"/>
      <c r="B228" s="1045" t="s">
        <v>1399</v>
      </c>
      <c r="C228" s="962"/>
      <c r="D228" s="12"/>
      <c r="E228" s="12"/>
      <c r="F228" s="1042"/>
    </row>
    <row r="229" spans="1:6" ht="11.25" customHeight="1">
      <c r="A229" s="1038"/>
      <c r="B229" s="217" t="s">
        <v>1347</v>
      </c>
      <c r="C229" s="971"/>
      <c r="D229" s="59"/>
      <c r="E229" s="59"/>
      <c r="F229" s="1042"/>
    </row>
    <row r="230" spans="1:6" ht="11.25" customHeight="1">
      <c r="A230" s="1038"/>
      <c r="B230" s="1015" t="s">
        <v>1349</v>
      </c>
      <c r="C230" s="59" t="s">
        <v>195</v>
      </c>
      <c r="D230" s="59">
        <v>9</v>
      </c>
      <c r="E230" s="12">
        <v>190</v>
      </c>
      <c r="F230" s="1042">
        <f>D230*E230</f>
        <v>1710</v>
      </c>
    </row>
    <row r="231" spans="1:6" ht="11.25" customHeight="1">
      <c r="A231" s="1038"/>
      <c r="B231" s="1015" t="s">
        <v>1350</v>
      </c>
      <c r="C231" s="59" t="s">
        <v>11</v>
      </c>
      <c r="D231" s="59">
        <v>75</v>
      </c>
      <c r="E231" s="12">
        <v>45</v>
      </c>
      <c r="F231" s="1042">
        <f>D231*E231</f>
        <v>3375</v>
      </c>
    </row>
    <row r="232" spans="1:6" ht="11.25" customHeight="1">
      <c r="A232" s="1037"/>
      <c r="B232" s="969"/>
      <c r="C232" s="962"/>
      <c r="D232" s="59"/>
      <c r="E232" s="59"/>
      <c r="F232" s="77"/>
    </row>
    <row r="233" spans="1:6" ht="11.25" customHeight="1">
      <c r="A233" s="1394">
        <f>MAX(A$101:A232)+1</f>
        <v>21</v>
      </c>
      <c r="B233" s="969" t="s">
        <v>1400</v>
      </c>
      <c r="C233" s="962"/>
      <c r="D233" s="59"/>
      <c r="E233" s="59"/>
      <c r="F233" s="77"/>
    </row>
    <row r="234" spans="1:6" ht="67.5">
      <c r="A234" s="1038"/>
      <c r="B234" s="1045" t="s">
        <v>1401</v>
      </c>
      <c r="C234" s="962"/>
      <c r="D234" s="12"/>
      <c r="E234" s="12"/>
      <c r="F234" s="1042"/>
    </row>
    <row r="235" spans="1:6" ht="11.25" customHeight="1">
      <c r="A235" s="1038"/>
      <c r="B235" s="217" t="s">
        <v>1347</v>
      </c>
      <c r="C235" s="971"/>
      <c r="D235" s="59"/>
      <c r="E235" s="59"/>
      <c r="F235" s="1042"/>
    </row>
    <row r="236" spans="1:6" ht="11.25" customHeight="1">
      <c r="A236" s="1038"/>
      <c r="B236" s="1015" t="s">
        <v>1349</v>
      </c>
      <c r="C236" s="59" t="s">
        <v>195</v>
      </c>
      <c r="D236" s="59">
        <v>21</v>
      </c>
      <c r="E236" s="12">
        <v>180</v>
      </c>
      <c r="F236" s="1042">
        <f>D236*E236</f>
        <v>3780</v>
      </c>
    </row>
    <row r="237" spans="1:6" ht="11.25" customHeight="1">
      <c r="A237" s="1038"/>
      <c r="B237" s="1015" t="s">
        <v>1350</v>
      </c>
      <c r="C237" s="59" t="s">
        <v>11</v>
      </c>
      <c r="D237" s="59">
        <v>210</v>
      </c>
      <c r="E237" s="12">
        <v>45</v>
      </c>
      <c r="F237" s="1042">
        <f>D237*E237</f>
        <v>9450</v>
      </c>
    </row>
    <row r="238" spans="1:6" ht="11.25" customHeight="1">
      <c r="A238" s="1037"/>
      <c r="B238" s="969"/>
      <c r="C238" s="962"/>
      <c r="D238" s="59"/>
      <c r="E238" s="59"/>
      <c r="F238" s="77"/>
    </row>
    <row r="239" spans="1:6" ht="11.25" customHeight="1">
      <c r="A239" s="1037"/>
      <c r="B239" s="969" t="s">
        <v>1402</v>
      </c>
      <c r="C239" s="962"/>
      <c r="D239" s="59"/>
      <c r="E239" s="59"/>
      <c r="F239" s="77"/>
    </row>
    <row r="240" spans="1:6" ht="11.25" customHeight="1">
      <c r="A240" s="1037"/>
      <c r="B240" s="969"/>
      <c r="C240" s="962"/>
      <c r="D240" s="59"/>
      <c r="E240" s="59"/>
      <c r="F240" s="77"/>
    </row>
    <row r="241" spans="1:6" ht="11.25" customHeight="1">
      <c r="A241" s="1394">
        <f>MAX(A$101:A240)+1</f>
        <v>22</v>
      </c>
      <c r="B241" s="969" t="s">
        <v>1403</v>
      </c>
      <c r="C241" s="962"/>
      <c r="D241" s="59"/>
      <c r="E241" s="59"/>
      <c r="F241" s="77"/>
    </row>
    <row r="242" spans="1:6" ht="67.5">
      <c r="A242" s="1037"/>
      <c r="B242" s="1046" t="s">
        <v>1404</v>
      </c>
      <c r="C242" s="962"/>
      <c r="D242" s="59"/>
      <c r="E242" s="59"/>
      <c r="F242" s="77"/>
    </row>
    <row r="243" spans="1:6" ht="11.25" customHeight="1">
      <c r="A243" s="1038"/>
      <c r="B243" s="217" t="s">
        <v>1347</v>
      </c>
      <c r="C243" s="971"/>
      <c r="D243" s="59"/>
      <c r="E243" s="59"/>
      <c r="F243" s="1042"/>
    </row>
    <row r="244" spans="1:6" ht="11.25" customHeight="1">
      <c r="A244" s="1038"/>
      <c r="B244" s="1015" t="s">
        <v>1349</v>
      </c>
      <c r="C244" s="59" t="s">
        <v>195</v>
      </c>
      <c r="D244" s="59">
        <v>1.5</v>
      </c>
      <c r="E244" s="12">
        <v>180</v>
      </c>
      <c r="F244" s="1042">
        <f>D244*E244</f>
        <v>270</v>
      </c>
    </row>
    <row r="245" spans="1:6" ht="11.25" customHeight="1">
      <c r="A245" s="1038"/>
      <c r="B245" s="1015" t="s">
        <v>1350</v>
      </c>
      <c r="C245" s="59" t="s">
        <v>11</v>
      </c>
      <c r="D245" s="59">
        <v>25</v>
      </c>
      <c r="E245" s="12">
        <v>45</v>
      </c>
      <c r="F245" s="1042">
        <f>D245*E245</f>
        <v>1125</v>
      </c>
    </row>
    <row r="246" spans="1:6" ht="11.25" customHeight="1">
      <c r="A246" s="1038"/>
      <c r="B246" s="1015"/>
      <c r="C246" s="59"/>
      <c r="D246" s="59"/>
      <c r="E246" s="12"/>
      <c r="F246" s="1042"/>
    </row>
    <row r="247" spans="1:6" ht="11.25" customHeight="1">
      <c r="A247" s="1394">
        <f>MAX(A$101:A246)+1</f>
        <v>23</v>
      </c>
      <c r="B247" s="969" t="s">
        <v>1405</v>
      </c>
      <c r="C247" s="962"/>
      <c r="D247" s="59"/>
      <c r="E247" s="59"/>
      <c r="F247" s="77"/>
    </row>
    <row r="248" spans="1:6" ht="78.75">
      <c r="A248" s="1039"/>
      <c r="B248" s="1046" t="s">
        <v>1406</v>
      </c>
      <c r="C248" s="962"/>
      <c r="D248" s="59"/>
      <c r="E248" s="59"/>
      <c r="F248" s="77"/>
    </row>
    <row r="249" spans="1:6" ht="11.25" customHeight="1">
      <c r="A249" s="1038"/>
      <c r="B249" s="1015" t="s">
        <v>1349</v>
      </c>
      <c r="C249" s="59" t="s">
        <v>195</v>
      </c>
      <c r="D249" s="59">
        <v>1</v>
      </c>
      <c r="E249" s="12">
        <v>200</v>
      </c>
      <c r="F249" s="1042">
        <f>D249*E249</f>
        <v>200</v>
      </c>
    </row>
    <row r="250" spans="1:6" ht="11.25" customHeight="1">
      <c r="A250" s="1038"/>
      <c r="B250" s="1015" t="s">
        <v>1350</v>
      </c>
      <c r="C250" s="59" t="s">
        <v>11</v>
      </c>
      <c r="D250" s="59">
        <v>3</v>
      </c>
      <c r="E250" s="12">
        <v>50</v>
      </c>
      <c r="F250" s="1042">
        <f>D250*E250</f>
        <v>150</v>
      </c>
    </row>
    <row r="251" spans="1:6" ht="11.25" customHeight="1">
      <c r="A251" s="1037"/>
      <c r="B251" s="1040"/>
      <c r="C251" s="962"/>
      <c r="D251" s="59"/>
      <c r="E251" s="59"/>
      <c r="F251" s="77"/>
    </row>
    <row r="252" spans="1:6" ht="12" customHeight="1">
      <c r="A252" s="1037"/>
      <c r="B252" s="1040" t="s">
        <v>1407</v>
      </c>
      <c r="C252" s="962"/>
      <c r="D252" s="59"/>
      <c r="E252" s="59"/>
      <c r="F252" s="77"/>
    </row>
    <row r="253" spans="1:6" ht="11.25" customHeight="1">
      <c r="A253" s="1394">
        <f>MAX(A$101:A252)+1</f>
        <v>24</v>
      </c>
      <c r="B253" s="1040" t="s">
        <v>1859</v>
      </c>
      <c r="C253" s="962"/>
      <c r="D253" s="59"/>
      <c r="E253" s="59"/>
      <c r="F253" s="77"/>
    </row>
    <row r="254" spans="1:6" ht="108" customHeight="1">
      <c r="A254" s="1037"/>
      <c r="B254" s="1045" t="s">
        <v>1408</v>
      </c>
      <c r="C254" s="962"/>
      <c r="D254" s="59"/>
      <c r="E254" s="59"/>
      <c r="F254" s="77"/>
    </row>
    <row r="255" spans="1:6" ht="51" customHeight="1">
      <c r="A255" s="1037"/>
      <c r="B255" s="1047" t="s">
        <v>1409</v>
      </c>
      <c r="C255" s="962"/>
      <c r="D255" s="59"/>
      <c r="E255" s="59"/>
      <c r="F255" s="77"/>
    </row>
    <row r="256" spans="1:6">
      <c r="A256" s="1037"/>
      <c r="B256" s="1048" t="s">
        <v>1410</v>
      </c>
      <c r="C256" s="962"/>
      <c r="D256" s="59"/>
      <c r="E256" s="59"/>
      <c r="F256" s="77"/>
    </row>
    <row r="257" spans="1:6">
      <c r="A257" s="1037"/>
      <c r="B257" s="1049" t="s">
        <v>10</v>
      </c>
      <c r="C257" s="962"/>
      <c r="D257" s="59"/>
      <c r="E257" s="59"/>
      <c r="F257" s="77"/>
    </row>
    <row r="258" spans="1:6">
      <c r="A258" s="1037"/>
      <c r="B258" s="1050" t="s">
        <v>1411</v>
      </c>
      <c r="C258" s="59" t="s">
        <v>11</v>
      </c>
      <c r="D258" s="59">
        <v>950</v>
      </c>
      <c r="E258" s="12">
        <v>70</v>
      </c>
      <c r="F258" s="977">
        <f>D258*E258</f>
        <v>66500</v>
      </c>
    </row>
    <row r="259" spans="1:6">
      <c r="A259" s="1037"/>
      <c r="B259" s="1050" t="s">
        <v>1412</v>
      </c>
      <c r="C259" s="59" t="s">
        <v>11</v>
      </c>
      <c r="D259" s="59">
        <v>612</v>
      </c>
      <c r="E259" s="12">
        <v>70</v>
      </c>
      <c r="F259" s="977">
        <f>D259*E259</f>
        <v>42840</v>
      </c>
    </row>
    <row r="260" spans="1:6">
      <c r="A260" s="1037"/>
      <c r="B260" s="1050" t="s">
        <v>1413</v>
      </c>
      <c r="C260" s="59" t="s">
        <v>11</v>
      </c>
      <c r="D260" s="59">
        <v>1196</v>
      </c>
      <c r="E260" s="12">
        <v>65</v>
      </c>
      <c r="F260" s="977">
        <f>D260*E260</f>
        <v>77740</v>
      </c>
    </row>
    <row r="261" spans="1:6">
      <c r="A261" s="1037"/>
      <c r="B261" s="1050"/>
      <c r="C261" s="59"/>
      <c r="D261" s="59"/>
      <c r="E261" s="12"/>
      <c r="F261" s="977"/>
    </row>
    <row r="262" spans="1:6">
      <c r="A262" s="1394">
        <v>25</v>
      </c>
      <c r="B262" s="1040" t="s">
        <v>1849</v>
      </c>
      <c r="C262" s="962"/>
      <c r="D262" s="59"/>
      <c r="E262" s="59"/>
      <c r="F262" s="77"/>
    </row>
    <row r="263" spans="1:6" ht="101.25">
      <c r="A263" s="1037"/>
      <c r="B263" s="1045" t="s">
        <v>1850</v>
      </c>
      <c r="C263" s="962"/>
      <c r="D263" s="59"/>
      <c r="E263" s="59"/>
      <c r="F263" s="77"/>
    </row>
    <row r="264" spans="1:6" ht="45">
      <c r="A264" s="1037"/>
      <c r="B264" s="1047" t="s">
        <v>1409</v>
      </c>
      <c r="C264" s="962"/>
      <c r="D264" s="59"/>
      <c r="E264" s="59"/>
      <c r="F264" s="77"/>
    </row>
    <row r="265" spans="1:6">
      <c r="A265" s="1037"/>
      <c r="B265" s="1048" t="s">
        <v>1410</v>
      </c>
      <c r="C265" s="962"/>
      <c r="D265" s="59"/>
      <c r="E265" s="59"/>
      <c r="F265" s="77"/>
    </row>
    <row r="266" spans="1:6">
      <c r="A266" s="1037"/>
      <c r="B266" s="1049" t="s">
        <v>10</v>
      </c>
      <c r="C266" s="962"/>
      <c r="D266" s="59"/>
      <c r="E266" s="59"/>
      <c r="F266" s="77"/>
    </row>
    <row r="267" spans="1:6">
      <c r="A267" s="1037"/>
      <c r="B267" s="1050" t="s">
        <v>1411</v>
      </c>
      <c r="C267" s="59" t="s">
        <v>11</v>
      </c>
      <c r="D267" s="59">
        <v>110</v>
      </c>
      <c r="E267" s="12">
        <v>70</v>
      </c>
      <c r="F267" s="977">
        <f>D267*E267</f>
        <v>7700</v>
      </c>
    </row>
    <row r="268" spans="1:6">
      <c r="A268" s="1037"/>
      <c r="B268" s="1050" t="s">
        <v>1857</v>
      </c>
      <c r="C268" s="59" t="s">
        <v>11</v>
      </c>
      <c r="D268" s="59">
        <v>10</v>
      </c>
      <c r="E268" s="12">
        <v>70</v>
      </c>
      <c r="F268" s="977">
        <f>D268*E268</f>
        <v>700</v>
      </c>
    </row>
    <row r="269" spans="1:6">
      <c r="A269" s="1037"/>
      <c r="B269" s="1050"/>
      <c r="C269" s="59"/>
      <c r="D269" s="59"/>
      <c r="E269" s="12"/>
      <c r="F269" s="977"/>
    </row>
    <row r="270" spans="1:6" ht="11.25" customHeight="1">
      <c r="A270" s="1394">
        <v>26</v>
      </c>
      <c r="B270" s="1040" t="s">
        <v>1843</v>
      </c>
      <c r="C270" s="962"/>
      <c r="D270" s="59"/>
      <c r="E270" s="59"/>
      <c r="F270" s="77"/>
    </row>
    <row r="271" spans="1:6" s="1051" customFormat="1" ht="90">
      <c r="A271" s="1037"/>
      <c r="B271" s="1045" t="s">
        <v>1414</v>
      </c>
      <c r="C271" s="962"/>
      <c r="D271" s="59"/>
      <c r="E271" s="59"/>
      <c r="F271" s="77"/>
    </row>
    <row r="272" spans="1:6" s="1051" customFormat="1" ht="33.75">
      <c r="A272" s="1037"/>
      <c r="B272" s="1047" t="s">
        <v>1415</v>
      </c>
      <c r="C272" s="962"/>
      <c r="D272" s="59"/>
      <c r="E272" s="59"/>
      <c r="F272" s="77"/>
    </row>
    <row r="273" spans="1:6" s="1051" customFormat="1">
      <c r="A273" s="1037"/>
      <c r="B273" s="1049" t="s">
        <v>116</v>
      </c>
      <c r="C273" s="59" t="s">
        <v>26</v>
      </c>
      <c r="D273" s="59">
        <v>122</v>
      </c>
      <c r="E273" s="12">
        <v>120</v>
      </c>
      <c r="F273" s="977">
        <f>D273*E273</f>
        <v>14640</v>
      </c>
    </row>
    <row r="274" spans="1:6" ht="11.25" customHeight="1">
      <c r="A274" s="1037"/>
      <c r="B274" s="1040"/>
      <c r="C274" s="962"/>
      <c r="D274" s="59"/>
      <c r="E274" s="59"/>
      <c r="F274" s="77"/>
    </row>
    <row r="275" spans="1:6" ht="11.25" customHeight="1">
      <c r="A275" s="1394">
        <v>27</v>
      </c>
      <c r="B275" s="1040" t="s">
        <v>1416</v>
      </c>
      <c r="C275" s="962"/>
      <c r="D275" s="59"/>
      <c r="E275" s="59"/>
      <c r="F275" s="77"/>
    </row>
    <row r="276" spans="1:6" ht="90">
      <c r="A276" s="1037"/>
      <c r="B276" s="1045" t="s">
        <v>1417</v>
      </c>
      <c r="C276" s="962"/>
      <c r="D276" s="59"/>
      <c r="E276" s="59"/>
      <c r="F276" s="77"/>
    </row>
    <row r="277" spans="1:6" ht="51" customHeight="1">
      <c r="A277" s="1037"/>
      <c r="B277" s="1047" t="s">
        <v>1418</v>
      </c>
      <c r="C277" s="962"/>
      <c r="D277" s="59"/>
      <c r="E277" s="59"/>
      <c r="F277" s="77"/>
    </row>
    <row r="278" spans="1:6">
      <c r="A278" s="1037"/>
      <c r="B278" s="1048" t="s">
        <v>1419</v>
      </c>
      <c r="C278" s="962"/>
      <c r="D278" s="59"/>
      <c r="E278" s="59"/>
      <c r="F278" s="77"/>
    </row>
    <row r="279" spans="1:6">
      <c r="A279" s="1037"/>
      <c r="B279" s="1049" t="s">
        <v>10</v>
      </c>
      <c r="C279" s="59" t="s">
        <v>11</v>
      </c>
      <c r="D279" s="59">
        <v>1409</v>
      </c>
      <c r="E279" s="12">
        <v>50</v>
      </c>
      <c r="F279" s="977">
        <f>D279*E279</f>
        <v>70450</v>
      </c>
    </row>
    <row r="280" spans="1:6" ht="11.25" customHeight="1">
      <c r="A280" s="1037"/>
      <c r="B280" s="1040"/>
      <c r="C280" s="962"/>
      <c r="D280" s="59"/>
      <c r="E280" s="59"/>
      <c r="F280" s="77"/>
    </row>
    <row r="281" spans="1:6" ht="11.25" customHeight="1">
      <c r="A281" s="1394">
        <v>28</v>
      </c>
      <c r="B281" s="1040" t="s">
        <v>1420</v>
      </c>
      <c r="C281" s="962"/>
      <c r="D281" s="59"/>
      <c r="E281" s="59"/>
      <c r="F281" s="77"/>
    </row>
    <row r="282" spans="1:6" ht="87.75" customHeight="1">
      <c r="A282" s="1037"/>
      <c r="B282" s="1045" t="s">
        <v>1421</v>
      </c>
      <c r="C282" s="962"/>
      <c r="D282" s="59"/>
      <c r="E282" s="59"/>
      <c r="F282" s="77"/>
    </row>
    <row r="283" spans="1:6" ht="51" customHeight="1">
      <c r="A283" s="1037"/>
      <c r="B283" s="1047" t="s">
        <v>1418</v>
      </c>
      <c r="C283" s="962"/>
      <c r="D283" s="59"/>
      <c r="E283" s="59"/>
      <c r="F283" s="77"/>
    </row>
    <row r="284" spans="1:6">
      <c r="A284" s="1037"/>
      <c r="B284" s="1048" t="s">
        <v>1422</v>
      </c>
      <c r="C284" s="962"/>
      <c r="D284" s="59"/>
      <c r="E284" s="59"/>
      <c r="F284" s="77"/>
    </row>
    <row r="285" spans="1:6">
      <c r="A285" s="1037"/>
      <c r="B285" s="1049" t="s">
        <v>10</v>
      </c>
      <c r="C285" s="59" t="s">
        <v>11</v>
      </c>
      <c r="D285" s="59">
        <v>282</v>
      </c>
      <c r="E285" s="12">
        <v>45</v>
      </c>
      <c r="F285" s="977">
        <f>D285*E285</f>
        <v>12690</v>
      </c>
    </row>
    <row r="286" spans="1:6" ht="11.25" customHeight="1">
      <c r="A286" s="1039"/>
      <c r="B286" s="1040"/>
      <c r="C286" s="962"/>
      <c r="D286" s="59"/>
      <c r="E286" s="59"/>
      <c r="F286" s="77"/>
    </row>
    <row r="287" spans="1:6" ht="11.25" customHeight="1">
      <c r="A287" s="1037"/>
      <c r="B287" s="1040" t="s">
        <v>13</v>
      </c>
      <c r="C287" s="962"/>
      <c r="D287" s="59"/>
      <c r="E287" s="59"/>
      <c r="F287" s="77"/>
    </row>
    <row r="288" spans="1:6" ht="11.25" customHeight="1">
      <c r="A288" s="1394">
        <v>29</v>
      </c>
      <c r="B288" s="1052" t="s">
        <v>1423</v>
      </c>
      <c r="C288" s="59"/>
      <c r="D288" s="59"/>
      <c r="E288" s="12"/>
      <c r="F288" s="977"/>
    </row>
    <row r="289" spans="1:6" ht="101.25">
      <c r="A289" s="1038"/>
      <c r="B289" s="1015" t="s">
        <v>1424</v>
      </c>
      <c r="C289" s="12"/>
      <c r="D289" s="59"/>
      <c r="E289" s="12"/>
      <c r="F289" s="77"/>
    </row>
    <row r="290" spans="1:6">
      <c r="A290" s="1038"/>
      <c r="B290" s="1015" t="s">
        <v>1425</v>
      </c>
      <c r="C290" s="12"/>
      <c r="D290" s="59"/>
      <c r="E290" s="12"/>
      <c r="F290" s="77"/>
    </row>
    <row r="291" spans="1:6" ht="11.25" customHeight="1">
      <c r="A291" s="1038"/>
      <c r="B291" s="1015" t="s">
        <v>27</v>
      </c>
      <c r="C291" s="59" t="s">
        <v>28</v>
      </c>
      <c r="D291" s="59">
        <v>1935</v>
      </c>
      <c r="E291" s="12">
        <v>32</v>
      </c>
      <c r="F291" s="977">
        <f>D291*E291</f>
        <v>61920</v>
      </c>
    </row>
    <row r="292" spans="1:6" ht="11.25" customHeight="1">
      <c r="A292" s="1038"/>
      <c r="B292" s="1015"/>
      <c r="C292" s="59"/>
      <c r="D292" s="59"/>
      <c r="E292" s="12"/>
      <c r="F292" s="977"/>
    </row>
    <row r="293" spans="1:6" ht="11.25" customHeight="1">
      <c r="A293" s="1394">
        <v>30</v>
      </c>
      <c r="B293" s="1052" t="s">
        <v>1426</v>
      </c>
      <c r="C293" s="59"/>
      <c r="D293" s="59"/>
      <c r="E293" s="12"/>
      <c r="F293" s="977"/>
    </row>
    <row r="294" spans="1:6" ht="101.25">
      <c r="A294" s="1038"/>
      <c r="B294" s="1015" t="s">
        <v>1427</v>
      </c>
      <c r="C294" s="12"/>
      <c r="D294" s="59"/>
      <c r="E294" s="12"/>
      <c r="F294" s="77"/>
    </row>
    <row r="295" spans="1:6">
      <c r="A295" s="1038"/>
      <c r="B295" s="1015" t="s">
        <v>1425</v>
      </c>
      <c r="C295" s="12"/>
      <c r="D295" s="59"/>
      <c r="E295" s="12"/>
      <c r="F295" s="77"/>
    </row>
    <row r="296" spans="1:6" ht="11.25" customHeight="1">
      <c r="A296" s="1038"/>
      <c r="B296" s="1015" t="s">
        <v>27</v>
      </c>
      <c r="C296" s="59" t="s">
        <v>28</v>
      </c>
      <c r="D296" s="59">
        <v>168</v>
      </c>
      <c r="E296" s="12">
        <v>40</v>
      </c>
      <c r="F296" s="977">
        <f>D296*E296</f>
        <v>6720</v>
      </c>
    </row>
    <row r="297" spans="1:6">
      <c r="A297" s="1037"/>
      <c r="B297" s="1050"/>
      <c r="C297" s="59"/>
      <c r="D297" s="59"/>
      <c r="E297" s="12"/>
      <c r="F297" s="977"/>
    </row>
    <row r="298" spans="1:6" ht="11.25" customHeight="1">
      <c r="A298" s="1394">
        <v>31</v>
      </c>
      <c r="B298" s="1040" t="s">
        <v>1428</v>
      </c>
      <c r="C298" s="962"/>
      <c r="D298" s="59"/>
      <c r="E298" s="59"/>
      <c r="F298" s="77"/>
    </row>
    <row r="299" spans="1:6" ht="90">
      <c r="A299" s="1037"/>
      <c r="B299" s="1045" t="s">
        <v>1429</v>
      </c>
      <c r="C299" s="962"/>
      <c r="D299" s="59"/>
      <c r="E299" s="59"/>
      <c r="F299" s="77"/>
    </row>
    <row r="300" spans="1:6">
      <c r="A300" s="1037"/>
      <c r="B300" s="1049" t="s">
        <v>116</v>
      </c>
      <c r="C300" s="59"/>
      <c r="D300" s="59"/>
      <c r="E300" s="12"/>
      <c r="F300" s="977"/>
    </row>
    <row r="301" spans="1:6">
      <c r="A301" s="1037"/>
      <c r="B301" s="1049" t="s">
        <v>1430</v>
      </c>
      <c r="C301" s="59" t="s">
        <v>26</v>
      </c>
      <c r="D301" s="59">
        <v>18</v>
      </c>
      <c r="E301" s="12">
        <v>250</v>
      </c>
      <c r="F301" s="977">
        <f>D301*E301</f>
        <v>4500</v>
      </c>
    </row>
    <row r="302" spans="1:6">
      <c r="A302" s="1037"/>
      <c r="B302" s="1049" t="s">
        <v>1431</v>
      </c>
      <c r="C302" s="59" t="s">
        <v>26</v>
      </c>
      <c r="D302" s="59">
        <v>6</v>
      </c>
      <c r="E302" s="12">
        <v>250</v>
      </c>
      <c r="F302" s="977">
        <f>D302*E302</f>
        <v>1500</v>
      </c>
    </row>
    <row r="303" spans="1:6" ht="11.25" customHeight="1">
      <c r="A303" s="1038"/>
      <c r="B303" s="1045"/>
      <c r="C303" s="962"/>
      <c r="D303" s="12"/>
      <c r="E303" s="12"/>
      <c r="F303" s="77"/>
    </row>
    <row r="304" spans="1:6" ht="11.25" customHeight="1">
      <c r="A304" s="1053" t="str">
        <f>A97</f>
        <v>A.02.</v>
      </c>
      <c r="B304" s="1054" t="s">
        <v>1432</v>
      </c>
      <c r="C304" s="1055"/>
      <c r="D304" s="1056"/>
      <c r="E304" s="1056"/>
      <c r="F304" s="1057">
        <f>SUM(F99:F302)</f>
        <v>684361</v>
      </c>
    </row>
    <row r="305" spans="1:6" ht="11.25" customHeight="1">
      <c r="A305" s="960"/>
      <c r="B305" s="961"/>
      <c r="C305" s="962"/>
      <c r="D305" s="12"/>
      <c r="E305" s="12"/>
      <c r="F305" s="77"/>
    </row>
    <row r="306" spans="1:6" ht="11.25" customHeight="1">
      <c r="A306" s="999" t="s">
        <v>1336</v>
      </c>
      <c r="B306" s="1000" t="s">
        <v>1434</v>
      </c>
      <c r="C306" s="1001"/>
      <c r="D306" s="1002"/>
      <c r="E306" s="1002"/>
      <c r="F306" s="1003"/>
    </row>
    <row r="307" spans="1:6" ht="11.25" customHeight="1">
      <c r="A307" s="1058"/>
      <c r="B307" s="1052"/>
      <c r="C307" s="971"/>
      <c r="D307" s="59"/>
      <c r="E307" s="59"/>
      <c r="F307" s="77"/>
    </row>
    <row r="308" spans="1:6" ht="11.25" customHeight="1">
      <c r="A308" s="1039">
        <v>1</v>
      </c>
      <c r="B308" s="1059" t="s">
        <v>1435</v>
      </c>
      <c r="C308" s="971"/>
      <c r="D308" s="59"/>
      <c r="E308" s="12"/>
      <c r="F308" s="977"/>
    </row>
    <row r="309" spans="1:6" ht="56.25">
      <c r="A309" s="1038"/>
      <c r="B309" s="1060" t="s">
        <v>1436</v>
      </c>
      <c r="C309" s="971"/>
      <c r="D309" s="59"/>
      <c r="E309" s="12"/>
      <c r="F309" s="977"/>
    </row>
    <row r="310" spans="1:6" ht="11.25" customHeight="1">
      <c r="A310" s="1038"/>
      <c r="B310" s="1015" t="s">
        <v>1437</v>
      </c>
      <c r="C310" s="59" t="s">
        <v>14</v>
      </c>
      <c r="D310" s="59">
        <v>76100</v>
      </c>
      <c r="E310" s="12">
        <v>1.8</v>
      </c>
      <c r="F310" s="977">
        <f>E310*D310</f>
        <v>136980</v>
      </c>
    </row>
    <row r="311" spans="1:6" ht="11.25" customHeight="1">
      <c r="A311" s="1058"/>
      <c r="B311" s="1015"/>
      <c r="C311" s="962"/>
      <c r="D311" s="12"/>
      <c r="E311" s="12"/>
      <c r="F311" s="977"/>
    </row>
    <row r="312" spans="1:6" ht="11.25" customHeight="1">
      <c r="A312" s="1053" t="str">
        <f>A306</f>
        <v>A.03.</v>
      </c>
      <c r="B312" s="1061" t="s">
        <v>1438</v>
      </c>
      <c r="C312" s="1055"/>
      <c r="D312" s="1056"/>
      <c r="E312" s="1056"/>
      <c r="F312" s="1057">
        <f>SUM(F308:F311)</f>
        <v>136980</v>
      </c>
    </row>
    <row r="313" spans="1:6" ht="11.25" customHeight="1">
      <c r="A313" s="960"/>
      <c r="B313" s="961"/>
      <c r="C313" s="962"/>
      <c r="D313" s="12"/>
      <c r="E313" s="12"/>
      <c r="F313" s="77"/>
    </row>
    <row r="314" spans="1:6" s="994" customFormat="1" ht="11.25" customHeight="1">
      <c r="A314" s="1053" t="s">
        <v>1433</v>
      </c>
      <c r="B314" s="1062" t="s">
        <v>1440</v>
      </c>
      <c r="C314" s="1055"/>
      <c r="D314" s="1056"/>
      <c r="E314" s="1056"/>
      <c r="F314" s="1057"/>
    </row>
    <row r="315" spans="1:6" s="994" customFormat="1" ht="11.25" customHeight="1">
      <c r="A315" s="1037"/>
      <c r="B315" s="968"/>
      <c r="C315" s="962"/>
      <c r="D315" s="59"/>
      <c r="E315" s="59"/>
      <c r="F315" s="972"/>
    </row>
    <row r="316" spans="1:6" s="994" customFormat="1" ht="11.25" customHeight="1">
      <c r="A316" s="1063"/>
      <c r="B316" s="1063" t="s">
        <v>1441</v>
      </c>
      <c r="C316" s="1064"/>
      <c r="D316" s="995"/>
      <c r="E316" s="992"/>
      <c r="F316" s="1065"/>
    </row>
    <row r="317" spans="1:6" s="1067" customFormat="1" ht="22.5">
      <c r="A317" s="1063"/>
      <c r="B317" s="1066" t="s">
        <v>1442</v>
      </c>
      <c r="C317" s="1064"/>
      <c r="D317" s="995"/>
      <c r="E317" s="992"/>
      <c r="F317" s="1065"/>
    </row>
    <row r="318" spans="1:6" s="1067" customFormat="1" ht="56.25">
      <c r="A318" s="1063"/>
      <c r="B318" s="1066" t="s">
        <v>1443</v>
      </c>
      <c r="C318" s="1064"/>
      <c r="D318" s="995"/>
      <c r="E318" s="992"/>
      <c r="F318" s="1065"/>
    </row>
    <row r="319" spans="1:6" s="1067" customFormat="1" ht="11.25">
      <c r="A319" s="1063"/>
      <c r="B319" s="1066" t="s">
        <v>1444</v>
      </c>
      <c r="C319" s="1064"/>
      <c r="D319" s="995"/>
      <c r="E319" s="992"/>
      <c r="F319" s="1065"/>
    </row>
    <row r="320" spans="1:6" s="1067" customFormat="1" ht="11.25">
      <c r="A320" s="1063"/>
      <c r="B320" s="1066" t="s">
        <v>1445</v>
      </c>
      <c r="C320" s="1064"/>
      <c r="D320" s="995"/>
      <c r="E320" s="992"/>
      <c r="F320" s="1065"/>
    </row>
    <row r="321" spans="1:11" s="1067" customFormat="1" ht="22.5">
      <c r="A321" s="1063"/>
      <c r="B321" s="987" t="s">
        <v>1651</v>
      </c>
      <c r="C321" s="1064"/>
      <c r="D321" s="995"/>
      <c r="E321" s="992"/>
      <c r="F321" s="1065"/>
    </row>
    <row r="322" spans="1:11" s="1067" customFormat="1" ht="56.25">
      <c r="A322" s="1063"/>
      <c r="B322" s="1066" t="s">
        <v>1446</v>
      </c>
      <c r="C322" s="1064"/>
      <c r="D322" s="995"/>
      <c r="E322" s="992"/>
      <c r="F322" s="1065"/>
    </row>
    <row r="323" spans="1:11" s="1067" customFormat="1" ht="22.5">
      <c r="A323" s="1063"/>
      <c r="B323" s="1066" t="s">
        <v>1447</v>
      </c>
      <c r="C323" s="1064"/>
      <c r="D323" s="995"/>
      <c r="E323" s="992"/>
      <c r="F323" s="1065"/>
      <c r="K323" s="1067" t="str">
        <f>IF(E323="","",E323*$J323)</f>
        <v/>
      </c>
    </row>
    <row r="324" spans="1:11" s="1067" customFormat="1" ht="33.75">
      <c r="A324" s="1063"/>
      <c r="B324" s="1066" t="s">
        <v>1448</v>
      </c>
      <c r="C324" s="1064"/>
      <c r="D324" s="995"/>
      <c r="E324" s="992"/>
      <c r="F324" s="1065"/>
    </row>
    <row r="325" spans="1:11" s="1067" customFormat="1" ht="22.5">
      <c r="A325" s="1063"/>
      <c r="B325" s="1066" t="s">
        <v>1449</v>
      </c>
      <c r="C325" s="1064"/>
      <c r="D325" s="995"/>
      <c r="E325" s="992"/>
      <c r="F325" s="1065"/>
      <c r="K325" s="1067" t="str">
        <f>IF(E325="","",E325*$J325)</f>
        <v/>
      </c>
    </row>
    <row r="326" spans="1:11" s="1067" customFormat="1" ht="45">
      <c r="A326" s="1063"/>
      <c r="B326" s="1066" t="s">
        <v>1450</v>
      </c>
      <c r="C326" s="1064"/>
      <c r="D326" s="995"/>
      <c r="E326" s="992"/>
      <c r="F326" s="1065"/>
    </row>
    <row r="327" spans="1:11" s="1067" customFormat="1" ht="11.25">
      <c r="A327" s="1063"/>
      <c r="B327" s="987"/>
      <c r="C327" s="1064"/>
      <c r="D327" s="995"/>
      <c r="E327" s="992"/>
      <c r="F327" s="1065"/>
    </row>
    <row r="328" spans="1:11" s="1067" customFormat="1" ht="11.25">
      <c r="A328" s="1063"/>
      <c r="B328" s="1068" t="s">
        <v>1451</v>
      </c>
      <c r="C328" s="1064"/>
      <c r="D328" s="995"/>
      <c r="E328" s="992"/>
      <c r="F328" s="1065"/>
    </row>
    <row r="329" spans="1:11" s="1067" customFormat="1" ht="307.5" customHeight="1">
      <c r="A329" s="1063"/>
      <c r="B329" s="1069" t="s">
        <v>1452</v>
      </c>
      <c r="C329" s="1064"/>
      <c r="D329" s="995"/>
      <c r="E329" s="992"/>
      <c r="F329" s="1065"/>
    </row>
    <row r="330" spans="1:11" s="1067" customFormat="1" ht="11.25">
      <c r="A330" s="1063"/>
      <c r="B330" s="1070" t="s">
        <v>1453</v>
      </c>
      <c r="C330" s="1064"/>
      <c r="D330" s="995"/>
      <c r="E330" s="992"/>
      <c r="F330" s="1065"/>
    </row>
    <row r="331" spans="1:11" s="1067" customFormat="1" ht="52.5" customHeight="1">
      <c r="A331" s="1063"/>
      <c r="B331" s="1069" t="s">
        <v>1454</v>
      </c>
      <c r="C331" s="1064"/>
      <c r="D331" s="995"/>
      <c r="E331" s="992"/>
      <c r="F331" s="1065"/>
    </row>
    <row r="332" spans="1:11" s="1067" customFormat="1" ht="11.25" customHeight="1">
      <c r="A332" s="1063"/>
      <c r="B332" s="1070" t="s">
        <v>1455</v>
      </c>
      <c r="C332" s="1064"/>
      <c r="D332" s="995"/>
      <c r="E332" s="992"/>
      <c r="F332" s="1065"/>
    </row>
    <row r="333" spans="1:11" s="1067" customFormat="1" ht="63.75" customHeight="1">
      <c r="A333" s="1063"/>
      <c r="B333" s="1069" t="s">
        <v>1456</v>
      </c>
      <c r="C333" s="1064"/>
      <c r="D333" s="995"/>
      <c r="E333" s="992"/>
      <c r="F333" s="1065"/>
    </row>
    <row r="334" spans="1:11" s="1067" customFormat="1" ht="11.25" customHeight="1">
      <c r="A334" s="1063"/>
      <c r="B334" s="1070" t="s">
        <v>1457</v>
      </c>
      <c r="C334" s="1064"/>
      <c r="D334" s="995"/>
      <c r="E334" s="992"/>
      <c r="F334" s="1065"/>
    </row>
    <row r="335" spans="1:11" s="1067" customFormat="1" ht="11.25">
      <c r="A335" s="1063"/>
      <c r="B335" s="1069" t="s">
        <v>1458</v>
      </c>
      <c r="C335" s="1064"/>
      <c r="D335" s="995"/>
      <c r="E335" s="992"/>
      <c r="F335" s="1065"/>
    </row>
    <row r="336" spans="1:11" s="1067" customFormat="1" ht="11.25" customHeight="1">
      <c r="A336" s="1395"/>
      <c r="B336" s="1072" t="s">
        <v>1459</v>
      </c>
      <c r="C336" s="1064"/>
      <c r="D336" s="995"/>
      <c r="E336" s="992"/>
      <c r="F336" s="1065"/>
    </row>
    <row r="337" spans="1:6" s="1067" customFormat="1" ht="123.75">
      <c r="A337" s="1071"/>
      <c r="B337" s="1073" t="s">
        <v>1841</v>
      </c>
      <c r="C337" s="1064"/>
      <c r="D337" s="995"/>
      <c r="E337" s="992"/>
      <c r="F337" s="1065"/>
    </row>
    <row r="338" spans="1:6" s="1067" customFormat="1" ht="11.25" customHeight="1">
      <c r="A338" s="1063"/>
      <c r="B338" s="1066"/>
      <c r="C338" s="1064"/>
      <c r="D338" s="995"/>
      <c r="E338" s="992"/>
      <c r="F338" s="1065"/>
    </row>
    <row r="339" spans="1:6" s="1014" customFormat="1" ht="11.25" customHeight="1">
      <c r="A339" s="1395">
        <f>MAX(A$336:A338)+1</f>
        <v>1</v>
      </c>
      <c r="B339" s="1072" t="s">
        <v>1460</v>
      </c>
      <c r="C339" s="1079"/>
      <c r="D339" s="1080"/>
      <c r="E339" s="1080"/>
      <c r="F339" s="1077"/>
    </row>
    <row r="340" spans="1:6" s="1014" customFormat="1" ht="67.5">
      <c r="A340" s="1071"/>
      <c r="B340" s="1073" t="s">
        <v>1461</v>
      </c>
      <c r="C340" s="1079"/>
      <c r="D340" s="1081"/>
      <c r="E340" s="1081"/>
      <c r="F340" s="1082"/>
    </row>
    <row r="341" spans="1:6" s="1014" customFormat="1" ht="11.25" customHeight="1">
      <c r="A341" s="1083"/>
      <c r="B341" s="1073" t="s">
        <v>1462</v>
      </c>
      <c r="C341" s="1079"/>
      <c r="D341" s="1080"/>
      <c r="E341" s="1075"/>
      <c r="F341" s="1077"/>
    </row>
    <row r="342" spans="1:6" s="1014" customFormat="1" ht="11.25" customHeight="1">
      <c r="A342" s="1083"/>
      <c r="B342" s="1073" t="s">
        <v>1463</v>
      </c>
      <c r="C342" s="1079"/>
      <c r="D342" s="1080"/>
      <c r="E342" s="1075"/>
      <c r="F342" s="1077"/>
    </row>
    <row r="343" spans="1:6" s="1014" customFormat="1" ht="11.25" customHeight="1">
      <c r="A343" s="1083"/>
      <c r="B343" s="1073" t="s">
        <v>1464</v>
      </c>
      <c r="C343" s="1079"/>
      <c r="D343" s="1080"/>
      <c r="E343" s="1075"/>
      <c r="F343" s="1077"/>
    </row>
    <row r="344" spans="1:6" s="1014" customFormat="1" ht="11.25" customHeight="1">
      <c r="A344" s="1083"/>
      <c r="B344" s="1073" t="s">
        <v>1465</v>
      </c>
      <c r="C344" s="1079"/>
      <c r="D344" s="1080"/>
      <c r="E344" s="1075"/>
      <c r="F344" s="1077"/>
    </row>
    <row r="345" spans="1:6" s="1014" customFormat="1" ht="11.25" customHeight="1">
      <c r="A345" s="1083"/>
      <c r="B345" s="1073" t="s">
        <v>1466</v>
      </c>
      <c r="C345" s="1079"/>
      <c r="D345" s="1080"/>
      <c r="E345" s="1075"/>
      <c r="F345" s="1077"/>
    </row>
    <row r="346" spans="1:6" s="1014" customFormat="1" ht="11.25" customHeight="1">
      <c r="A346" s="1083"/>
      <c r="B346" s="1073" t="s">
        <v>1467</v>
      </c>
      <c r="C346" s="1079"/>
      <c r="D346" s="1080"/>
      <c r="E346" s="1075"/>
      <c r="F346" s="1077"/>
    </row>
    <row r="347" spans="1:6" s="1014" customFormat="1" ht="11.25" customHeight="1">
      <c r="A347" s="1083"/>
      <c r="B347" s="1073" t="s">
        <v>1468</v>
      </c>
      <c r="C347" s="1079"/>
      <c r="D347" s="1080"/>
      <c r="E347" s="1075"/>
      <c r="F347" s="1077"/>
    </row>
    <row r="348" spans="1:6" s="1014" customFormat="1" ht="11.25" customHeight="1">
      <c r="A348" s="1083"/>
      <c r="B348" s="1073" t="s">
        <v>1469</v>
      </c>
      <c r="C348" s="1079" t="s">
        <v>14</v>
      </c>
      <c r="D348" s="1080">
        <v>79000</v>
      </c>
      <c r="E348" s="1075">
        <v>6</v>
      </c>
      <c r="F348" s="1077">
        <f>D348*E348</f>
        <v>474000</v>
      </c>
    </row>
    <row r="349" spans="1:6" s="1067" customFormat="1" ht="11.25" customHeight="1">
      <c r="A349" s="1063"/>
      <c r="B349" s="1066"/>
      <c r="C349" s="1064"/>
      <c r="D349" s="995"/>
      <c r="E349" s="992"/>
      <c r="F349" s="1065"/>
    </row>
    <row r="350" spans="1:6" s="1014" customFormat="1" ht="12.75">
      <c r="A350" s="1395">
        <f>MAX(A$336:A349)+1</f>
        <v>2</v>
      </c>
      <c r="B350" s="1072" t="s">
        <v>1470</v>
      </c>
      <c r="C350" s="1079"/>
      <c r="D350" s="1080"/>
      <c r="E350" s="1080"/>
      <c r="F350" s="1077"/>
    </row>
    <row r="351" spans="1:6" s="1014" customFormat="1" ht="150.75" customHeight="1">
      <c r="A351" s="1071"/>
      <c r="B351" s="1073" t="s">
        <v>1471</v>
      </c>
      <c r="C351" s="1079"/>
      <c r="D351" s="1081"/>
      <c r="E351" s="1081"/>
      <c r="F351" s="1082"/>
    </row>
    <row r="352" spans="1:6" s="1014" customFormat="1" ht="12.75">
      <c r="A352" s="1071"/>
      <c r="B352" s="1073" t="s">
        <v>1472</v>
      </c>
      <c r="C352" s="1079" t="s">
        <v>14</v>
      </c>
      <c r="D352" s="1080">
        <v>1600</v>
      </c>
      <c r="E352" s="1075">
        <v>5</v>
      </c>
      <c r="F352" s="1077">
        <f>D352*E352</f>
        <v>8000</v>
      </c>
    </row>
    <row r="353" spans="1:6" s="1014" customFormat="1" ht="12.75">
      <c r="A353" s="1071"/>
      <c r="B353" s="1073"/>
      <c r="C353" s="1079"/>
      <c r="D353" s="1080"/>
      <c r="E353" s="1075"/>
      <c r="F353" s="1077"/>
    </row>
    <row r="354" spans="1:6" s="1014" customFormat="1" ht="22.5">
      <c r="A354" s="1395">
        <f>MAX(A$336:A353)+1</f>
        <v>3</v>
      </c>
      <c r="B354" s="1072" t="s">
        <v>1473</v>
      </c>
      <c r="C354" s="1079"/>
      <c r="D354" s="1080"/>
      <c r="E354" s="1080"/>
      <c r="F354" s="1077"/>
    </row>
    <row r="355" spans="1:6" s="1014" customFormat="1" ht="72" customHeight="1">
      <c r="A355" s="1071"/>
      <c r="B355" s="1073" t="s">
        <v>1474</v>
      </c>
      <c r="C355" s="1079"/>
      <c r="D355" s="1081"/>
      <c r="E355" s="1081"/>
      <c r="F355" s="1082"/>
    </row>
    <row r="356" spans="1:6" s="1014" customFormat="1" ht="12.75">
      <c r="A356" s="1071"/>
      <c r="B356" s="1073" t="s">
        <v>27</v>
      </c>
      <c r="C356" s="1079" t="s">
        <v>28</v>
      </c>
      <c r="D356" s="1080">
        <v>7.5</v>
      </c>
      <c r="E356" s="1075">
        <v>750</v>
      </c>
      <c r="F356" s="1077">
        <f t="shared" ref="F356" si="0">D356*E356</f>
        <v>5625</v>
      </c>
    </row>
    <row r="357" spans="1:6" s="994" customFormat="1" ht="11.25" customHeight="1">
      <c r="A357" s="1063"/>
      <c r="B357" s="1066"/>
      <c r="C357" s="1064"/>
      <c r="D357" s="995"/>
      <c r="E357" s="992"/>
      <c r="F357" s="1065"/>
    </row>
    <row r="358" spans="1:6" s="1090" customFormat="1" ht="11.25">
      <c r="A358" s="1084" t="s">
        <v>1433</v>
      </c>
      <c r="B358" s="1085" t="s">
        <v>1475</v>
      </c>
      <c r="C358" s="1086"/>
      <c r="D358" s="1087"/>
      <c r="E358" s="1088"/>
      <c r="F358" s="1089">
        <f>SUM(F332:F357)</f>
        <v>487625</v>
      </c>
    </row>
    <row r="359" spans="1:6" ht="11.25" customHeight="1">
      <c r="A359" s="960"/>
      <c r="B359" s="961"/>
      <c r="C359" s="962"/>
      <c r="D359" s="12"/>
      <c r="E359" s="12"/>
      <c r="F359" s="77"/>
    </row>
    <row r="360" spans="1:6" ht="11.25" customHeight="1">
      <c r="A360" s="999" t="s">
        <v>1439</v>
      </c>
      <c r="B360" s="1000" t="s">
        <v>1477</v>
      </c>
      <c r="C360" s="1001"/>
      <c r="D360" s="1002"/>
      <c r="E360" s="1002"/>
      <c r="F360" s="1003"/>
    </row>
    <row r="361" spans="1:6" ht="11.25" customHeight="1">
      <c r="A361" s="1091"/>
      <c r="B361" s="961"/>
      <c r="C361" s="962"/>
      <c r="D361" s="59"/>
      <c r="E361" s="59"/>
      <c r="F361" s="77"/>
    </row>
    <row r="362" spans="1:6" ht="11.25" customHeight="1">
      <c r="A362" s="1037"/>
      <c r="B362" s="1052" t="s">
        <v>1441</v>
      </c>
      <c r="C362" s="962"/>
      <c r="D362" s="59"/>
      <c r="E362" s="59"/>
      <c r="F362" s="77"/>
    </row>
    <row r="363" spans="1:6" ht="33.75">
      <c r="A363" s="1037"/>
      <c r="B363" s="1015" t="s">
        <v>1478</v>
      </c>
      <c r="C363" s="962"/>
      <c r="D363" s="59"/>
      <c r="E363" s="59"/>
      <c r="F363" s="77"/>
    </row>
    <row r="364" spans="1:6" ht="101.25">
      <c r="A364" s="1037"/>
      <c r="B364" s="1015" t="s">
        <v>1479</v>
      </c>
      <c r="C364" s="962"/>
      <c r="D364" s="59"/>
      <c r="E364" s="59"/>
      <c r="F364" s="77"/>
    </row>
    <row r="365" spans="1:6" ht="33.75">
      <c r="A365" s="1037"/>
      <c r="B365" s="1015" t="s">
        <v>1480</v>
      </c>
      <c r="C365" s="962"/>
      <c r="D365" s="59"/>
      <c r="E365" s="59"/>
      <c r="F365" s="77"/>
    </row>
    <row r="366" spans="1:6" ht="22.5">
      <c r="A366" s="1037"/>
      <c r="B366" s="1015" t="s">
        <v>1481</v>
      </c>
      <c r="C366" s="962"/>
      <c r="D366" s="59"/>
      <c r="E366" s="59"/>
      <c r="F366" s="77"/>
    </row>
    <row r="367" spans="1:6" ht="22.5">
      <c r="A367" s="1037"/>
      <c r="B367" s="1015" t="s">
        <v>1482</v>
      </c>
      <c r="C367" s="962"/>
      <c r="D367" s="59"/>
      <c r="E367" s="59"/>
      <c r="F367" s="77"/>
    </row>
    <row r="368" spans="1:6" ht="22.5">
      <c r="A368" s="1037"/>
      <c r="B368" s="1015" t="s">
        <v>1483</v>
      </c>
      <c r="C368" s="962"/>
      <c r="D368" s="59"/>
      <c r="E368" s="59"/>
      <c r="F368" s="77"/>
    </row>
    <row r="369" spans="1:6" ht="22.5">
      <c r="A369" s="1037"/>
      <c r="B369" s="1052" t="s">
        <v>1484</v>
      </c>
      <c r="C369" s="962"/>
      <c r="D369" s="59"/>
      <c r="E369" s="59"/>
      <c r="F369" s="77"/>
    </row>
    <row r="370" spans="1:6" ht="22.5">
      <c r="A370" s="1037"/>
      <c r="B370" s="1015" t="s">
        <v>1485</v>
      </c>
      <c r="C370" s="962"/>
      <c r="D370" s="59"/>
      <c r="E370" s="59"/>
      <c r="F370" s="77"/>
    </row>
    <row r="371" spans="1:6" ht="67.5">
      <c r="A371" s="1037"/>
      <c r="B371" s="1015" t="s">
        <v>1486</v>
      </c>
      <c r="C371" s="962"/>
      <c r="D371" s="59"/>
      <c r="E371" s="59"/>
      <c r="F371" s="77"/>
    </row>
    <row r="372" spans="1:6">
      <c r="A372" s="1092"/>
      <c r="B372" s="1015"/>
      <c r="C372" s="962"/>
      <c r="D372" s="59"/>
      <c r="E372" s="59"/>
      <c r="F372" s="77"/>
    </row>
    <row r="373" spans="1:6">
      <c r="A373" s="1092"/>
      <c r="B373" s="1052" t="s">
        <v>1487</v>
      </c>
      <c r="C373" s="962"/>
      <c r="D373" s="59"/>
      <c r="E373" s="59"/>
      <c r="F373" s="77"/>
    </row>
    <row r="374" spans="1:6" ht="11.25" customHeight="1">
      <c r="A374" s="1396">
        <v>1</v>
      </c>
      <c r="B374" s="1094" t="s">
        <v>1488</v>
      </c>
      <c r="C374" s="962"/>
      <c r="D374" s="12"/>
      <c r="E374" s="12"/>
      <c r="F374" s="77"/>
    </row>
    <row r="375" spans="1:6" ht="45">
      <c r="A375" s="1095"/>
      <c r="B375" s="961" t="s">
        <v>1489</v>
      </c>
      <c r="C375" s="962"/>
      <c r="D375" s="12"/>
      <c r="E375" s="12"/>
      <c r="F375" s="1096"/>
    </row>
    <row r="376" spans="1:6" ht="11.25" customHeight="1">
      <c r="A376" s="1095"/>
      <c r="B376" s="217" t="s">
        <v>1490</v>
      </c>
      <c r="C376" s="971"/>
      <c r="D376" s="59"/>
      <c r="E376" s="12"/>
      <c r="F376" s="77"/>
    </row>
    <row r="377" spans="1:6" ht="11.25" customHeight="1">
      <c r="A377" s="1095"/>
      <c r="B377" s="1098" t="s">
        <v>10</v>
      </c>
      <c r="C377" s="59" t="s">
        <v>11</v>
      </c>
      <c r="D377" s="59">
        <v>60</v>
      </c>
      <c r="E377" s="12">
        <v>35</v>
      </c>
      <c r="F377" s="77">
        <f>E377*D377</f>
        <v>2100</v>
      </c>
    </row>
    <row r="378" spans="1:6">
      <c r="A378" s="1092"/>
      <c r="B378" s="1015"/>
      <c r="C378" s="962"/>
      <c r="D378" s="59"/>
      <c r="E378" s="59"/>
      <c r="F378" s="77"/>
    </row>
    <row r="379" spans="1:6" ht="11.25" customHeight="1">
      <c r="A379" s="1396">
        <f>MAX(A$374:A378)+1</f>
        <v>2</v>
      </c>
      <c r="B379" s="1094" t="s">
        <v>1491</v>
      </c>
      <c r="C379" s="962"/>
      <c r="D379" s="12"/>
      <c r="E379" s="12"/>
      <c r="F379" s="77"/>
    </row>
    <row r="380" spans="1:6" ht="45">
      <c r="A380" s="1095"/>
      <c r="B380" s="961" t="s">
        <v>1492</v>
      </c>
      <c r="C380" s="962"/>
      <c r="D380" s="12"/>
      <c r="E380" s="12"/>
      <c r="F380" s="1096"/>
    </row>
    <row r="381" spans="1:6" ht="11.25" customHeight="1">
      <c r="A381" s="1095"/>
      <c r="B381" s="217" t="s">
        <v>1493</v>
      </c>
      <c r="C381" s="971"/>
      <c r="D381" s="59"/>
      <c r="E381" s="12"/>
      <c r="F381" s="77"/>
    </row>
    <row r="382" spans="1:6" ht="11.25" customHeight="1">
      <c r="A382" s="1095"/>
      <c r="B382" s="1098" t="s">
        <v>10</v>
      </c>
      <c r="C382" s="59" t="s">
        <v>11</v>
      </c>
      <c r="D382" s="59">
        <v>810</v>
      </c>
      <c r="E382" s="12">
        <v>30</v>
      </c>
      <c r="F382" s="77">
        <f>E382*D382</f>
        <v>24300</v>
      </c>
    </row>
    <row r="383" spans="1:6" ht="11.25" customHeight="1">
      <c r="A383" s="1095"/>
      <c r="B383" s="961"/>
      <c r="C383" s="962"/>
      <c r="D383" s="12"/>
      <c r="E383" s="12"/>
      <c r="F383" s="77"/>
    </row>
    <row r="384" spans="1:6" ht="11.25" customHeight="1">
      <c r="A384" s="1396">
        <f>MAX(A$374:A383)+1</f>
        <v>3</v>
      </c>
      <c r="B384" s="1094" t="s">
        <v>1494</v>
      </c>
      <c r="C384" s="962"/>
      <c r="D384" s="12"/>
      <c r="E384" s="12"/>
      <c r="F384" s="77"/>
    </row>
    <row r="385" spans="1:6" ht="33.75">
      <c r="A385" s="1093"/>
      <c r="B385" s="961" t="s">
        <v>1495</v>
      </c>
      <c r="C385" s="962"/>
      <c r="D385" s="12"/>
      <c r="E385" s="12"/>
      <c r="F385" s="77"/>
    </row>
    <row r="386" spans="1:6" ht="11.25" customHeight="1">
      <c r="A386" s="1095"/>
      <c r="B386" s="217" t="s">
        <v>1496</v>
      </c>
      <c r="C386" s="971"/>
      <c r="D386" s="59"/>
      <c r="E386" s="12"/>
      <c r="F386" s="77"/>
    </row>
    <row r="387" spans="1:6" ht="11.25" customHeight="1">
      <c r="A387" s="1095"/>
      <c r="B387" s="1098" t="s">
        <v>10</v>
      </c>
      <c r="C387" s="59" t="s">
        <v>11</v>
      </c>
      <c r="D387" s="59">
        <v>113</v>
      </c>
      <c r="E387" s="12">
        <v>4</v>
      </c>
      <c r="F387" s="77">
        <f>E387*D387</f>
        <v>452</v>
      </c>
    </row>
    <row r="388" spans="1:6" ht="11.25" customHeight="1">
      <c r="A388" s="1095"/>
      <c r="B388" s="1098"/>
      <c r="C388" s="59"/>
      <c r="D388" s="59"/>
      <c r="E388" s="59"/>
      <c r="F388" s="77"/>
    </row>
    <row r="389" spans="1:6" ht="11.25" customHeight="1">
      <c r="A389" s="1396">
        <f>MAX(A$374:A388)+1</f>
        <v>4</v>
      </c>
      <c r="B389" s="1094" t="s">
        <v>1497</v>
      </c>
      <c r="C389" s="962"/>
      <c r="D389" s="12"/>
      <c r="E389" s="12"/>
      <c r="F389" s="77"/>
    </row>
    <row r="390" spans="1:6" ht="22.5">
      <c r="A390" s="1095"/>
      <c r="B390" s="961" t="s">
        <v>1498</v>
      </c>
      <c r="C390" s="962"/>
      <c r="D390" s="12"/>
      <c r="E390" s="12"/>
      <c r="F390" s="1096"/>
    </row>
    <row r="391" spans="1:6" ht="11.25" customHeight="1">
      <c r="A391" s="1095"/>
      <c r="B391" s="217" t="s">
        <v>15</v>
      </c>
      <c r="C391" s="971"/>
      <c r="D391" s="59"/>
      <c r="E391" s="12"/>
      <c r="F391" s="77"/>
    </row>
    <row r="392" spans="1:6" ht="11.25" customHeight="1">
      <c r="A392" s="1095"/>
      <c r="B392" s="1098" t="s">
        <v>10</v>
      </c>
      <c r="C392" s="959"/>
      <c r="D392" s="959"/>
      <c r="E392" s="959"/>
      <c r="F392" s="959"/>
    </row>
    <row r="393" spans="1:6" ht="11.25" customHeight="1">
      <c r="A393" s="1095"/>
      <c r="B393" s="217" t="s">
        <v>1499</v>
      </c>
      <c r="C393" s="59" t="s">
        <v>11</v>
      </c>
      <c r="D393" s="59">
        <v>28</v>
      </c>
      <c r="E393" s="12">
        <v>24</v>
      </c>
      <c r="F393" s="77">
        <f>E393*D393</f>
        <v>672</v>
      </c>
    </row>
    <row r="394" spans="1:6" ht="11.25" customHeight="1">
      <c r="A394" s="1095"/>
      <c r="B394" s="217" t="s">
        <v>1500</v>
      </c>
      <c r="C394" s="59" t="s">
        <v>11</v>
      </c>
      <c r="D394" s="59">
        <v>13</v>
      </c>
      <c r="E394" s="12">
        <v>24</v>
      </c>
      <c r="F394" s="77">
        <f>E394*D394</f>
        <v>312</v>
      </c>
    </row>
    <row r="395" spans="1:6">
      <c r="A395" s="1092"/>
      <c r="B395" s="1015"/>
      <c r="C395" s="962"/>
      <c r="D395" s="59"/>
      <c r="E395" s="59"/>
      <c r="F395" s="77"/>
    </row>
    <row r="396" spans="1:6" ht="11.25" customHeight="1">
      <c r="A396" s="1396">
        <f>MAX(A$374:A395)+1</f>
        <v>5</v>
      </c>
      <c r="B396" s="1094" t="s">
        <v>1501</v>
      </c>
      <c r="C396" s="962"/>
      <c r="D396" s="12"/>
      <c r="E396" s="12"/>
      <c r="F396" s="77"/>
    </row>
    <row r="397" spans="1:6" ht="150" customHeight="1">
      <c r="A397" s="1095"/>
      <c r="B397" s="961" t="s">
        <v>1502</v>
      </c>
      <c r="C397" s="962"/>
      <c r="D397" s="12"/>
      <c r="E397" s="12"/>
      <c r="F397" s="1096"/>
    </row>
    <row r="398" spans="1:6" ht="11.25" customHeight="1">
      <c r="A398" s="1095"/>
      <c r="B398" s="217" t="s">
        <v>1503</v>
      </c>
      <c r="C398" s="971"/>
      <c r="D398" s="59"/>
      <c r="E398" s="12"/>
      <c r="F398" s="77"/>
    </row>
    <row r="399" spans="1:6" ht="11.25" customHeight="1">
      <c r="A399" s="1095"/>
      <c r="B399" s="1098" t="s">
        <v>10</v>
      </c>
      <c r="C399" s="59"/>
      <c r="D399" s="59"/>
      <c r="E399" s="12"/>
      <c r="F399" s="977"/>
    </row>
    <row r="400" spans="1:6" ht="11.25" customHeight="1">
      <c r="A400" s="1099"/>
      <c r="B400" s="1098" t="s">
        <v>1504</v>
      </c>
      <c r="C400" s="59" t="s">
        <v>11</v>
      </c>
      <c r="D400" s="59">
        <v>87</v>
      </c>
      <c r="E400" s="12">
        <v>35</v>
      </c>
      <c r="F400" s="77">
        <f t="shared" ref="F400:F402" si="1">E400*D400</f>
        <v>3045</v>
      </c>
    </row>
    <row r="401" spans="1:6" ht="11.25" customHeight="1">
      <c r="A401" s="1099"/>
      <c r="B401" s="1098" t="s">
        <v>1505</v>
      </c>
      <c r="C401" s="59" t="s">
        <v>11</v>
      </c>
      <c r="D401" s="59">
        <v>87</v>
      </c>
      <c r="E401" s="12">
        <v>25</v>
      </c>
      <c r="F401" s="77">
        <f t="shared" si="1"/>
        <v>2175</v>
      </c>
    </row>
    <row r="402" spans="1:6" ht="11.25" customHeight="1">
      <c r="A402" s="1099"/>
      <c r="B402" s="1098" t="s">
        <v>1506</v>
      </c>
      <c r="C402" s="59" t="s">
        <v>11</v>
      </c>
      <c r="D402" s="59">
        <v>87</v>
      </c>
      <c r="E402" s="12">
        <v>20</v>
      </c>
      <c r="F402" s="77">
        <f t="shared" si="1"/>
        <v>1740</v>
      </c>
    </row>
    <row r="403" spans="1:6" ht="11.25" customHeight="1">
      <c r="A403" s="1099"/>
      <c r="B403" s="1098"/>
      <c r="C403" s="59"/>
      <c r="D403" s="59"/>
      <c r="E403" s="12"/>
      <c r="F403" s="977"/>
    </row>
    <row r="404" spans="1:6" ht="11.25" customHeight="1">
      <c r="A404" s="1396">
        <f>MAX(A$374:A403)+1</f>
        <v>6</v>
      </c>
      <c r="B404" s="1094" t="s">
        <v>1507</v>
      </c>
      <c r="C404" s="962"/>
      <c r="D404" s="12"/>
      <c r="E404" s="12"/>
      <c r="F404" s="77"/>
    </row>
    <row r="405" spans="1:6" ht="45">
      <c r="A405" s="1100"/>
      <c r="B405" s="961" t="s">
        <v>1508</v>
      </c>
      <c r="C405" s="962"/>
      <c r="D405" s="12"/>
      <c r="E405" s="12"/>
      <c r="F405" s="1096"/>
    </row>
    <row r="406" spans="1:6" ht="45">
      <c r="A406" s="1100"/>
      <c r="B406" s="961" t="s">
        <v>1509</v>
      </c>
      <c r="C406" s="962"/>
      <c r="D406" s="12"/>
      <c r="E406" s="12"/>
      <c r="F406" s="1096"/>
    </row>
    <row r="407" spans="1:6" ht="33.75">
      <c r="A407" s="1100"/>
      <c r="B407" s="961" t="s">
        <v>1510</v>
      </c>
      <c r="C407" s="962"/>
      <c r="D407" s="12"/>
      <c r="E407" s="12"/>
      <c r="F407" s="1096"/>
    </row>
    <row r="408" spans="1:6" ht="11.25" customHeight="1">
      <c r="A408" s="1100"/>
      <c r="B408" s="217" t="s">
        <v>1496</v>
      </c>
      <c r="C408" s="971"/>
      <c r="D408" s="59"/>
      <c r="E408" s="12"/>
      <c r="F408" s="77"/>
    </row>
    <row r="409" spans="1:6" ht="11.25" customHeight="1">
      <c r="A409" s="1100"/>
      <c r="B409" s="1098" t="s">
        <v>10</v>
      </c>
      <c r="C409" s="59" t="s">
        <v>11</v>
      </c>
      <c r="D409" s="59">
        <v>113</v>
      </c>
      <c r="E409" s="12">
        <v>40</v>
      </c>
      <c r="F409" s="77">
        <f>E409*D409</f>
        <v>4520</v>
      </c>
    </row>
    <row r="410" spans="1:6">
      <c r="A410" s="1092"/>
      <c r="B410" s="1015"/>
      <c r="C410" s="962"/>
      <c r="D410" s="59"/>
      <c r="E410" s="59"/>
      <c r="F410" s="77"/>
    </row>
    <row r="411" spans="1:6">
      <c r="B411" s="1052" t="s">
        <v>1511</v>
      </c>
      <c r="C411" s="962"/>
      <c r="D411" s="59"/>
      <c r="E411" s="59"/>
      <c r="F411" s="77"/>
    </row>
    <row r="412" spans="1:6">
      <c r="A412" s="1037"/>
      <c r="B412" s="1052"/>
      <c r="C412" s="962"/>
      <c r="D412" s="59"/>
      <c r="E412" s="59"/>
      <c r="F412" s="77"/>
    </row>
    <row r="413" spans="1:6" ht="11.25" customHeight="1">
      <c r="A413" s="1396">
        <f>MAX(A$374:A412)+1</f>
        <v>7</v>
      </c>
      <c r="B413" s="1052" t="s">
        <v>1512</v>
      </c>
      <c r="C413" s="962"/>
      <c r="D413" s="59"/>
      <c r="E413" s="59"/>
      <c r="F413" s="77"/>
    </row>
    <row r="414" spans="1:6" s="1102" customFormat="1" ht="45">
      <c r="A414" s="1093"/>
      <c r="B414" s="1015" t="s">
        <v>1513</v>
      </c>
      <c r="C414" s="971"/>
      <c r="D414" s="59"/>
      <c r="E414" s="59"/>
      <c r="F414" s="1101"/>
    </row>
    <row r="415" spans="1:6" s="1102" customFormat="1" ht="11.25">
      <c r="A415" s="1093"/>
      <c r="B415" s="1015" t="s">
        <v>1514</v>
      </c>
      <c r="C415" s="971"/>
      <c r="D415" s="59"/>
      <c r="E415" s="59"/>
      <c r="F415" s="1101"/>
    </row>
    <row r="416" spans="1:6" ht="11.25" customHeight="1">
      <c r="A416" s="1037"/>
      <c r="B416" s="1015" t="s">
        <v>1515</v>
      </c>
      <c r="C416" s="59" t="s">
        <v>11</v>
      </c>
      <c r="D416" s="59">
        <v>28</v>
      </c>
      <c r="E416" s="59">
        <v>20</v>
      </c>
      <c r="F416" s="77">
        <f>E416*D416</f>
        <v>560</v>
      </c>
    </row>
    <row r="417" spans="1:7" ht="11.25" customHeight="1">
      <c r="A417" s="1037"/>
      <c r="B417" s="1052"/>
      <c r="C417" s="962"/>
      <c r="D417" s="59"/>
      <c r="E417" s="59"/>
      <c r="F417" s="77"/>
    </row>
    <row r="418" spans="1:7" ht="11.25" customHeight="1">
      <c r="A418" s="1396">
        <f>MAX(A$411:A415)+1</f>
        <v>8</v>
      </c>
      <c r="B418" s="1052" t="s">
        <v>1516</v>
      </c>
      <c r="C418" s="962"/>
      <c r="D418" s="59"/>
      <c r="E418" s="59"/>
      <c r="F418" s="77"/>
    </row>
    <row r="419" spans="1:7" s="1102" customFormat="1" ht="45">
      <c r="A419" s="1093"/>
      <c r="B419" s="1015" t="s">
        <v>1517</v>
      </c>
      <c r="C419" s="971"/>
      <c r="D419" s="59"/>
      <c r="E419" s="59"/>
      <c r="F419" s="1101"/>
    </row>
    <row r="420" spans="1:7" s="1102" customFormat="1" ht="11.25">
      <c r="A420" s="1095"/>
      <c r="B420" s="217" t="s">
        <v>1490</v>
      </c>
      <c r="C420" s="971"/>
      <c r="D420" s="59"/>
      <c r="E420" s="12"/>
      <c r="F420" s="1101"/>
    </row>
    <row r="421" spans="1:7" s="1102" customFormat="1" ht="11.25">
      <c r="A421" s="1095"/>
      <c r="B421" s="1098" t="s">
        <v>10</v>
      </c>
      <c r="C421" s="59" t="s">
        <v>11</v>
      </c>
      <c r="D421" s="59">
        <v>58</v>
      </c>
      <c r="E421" s="12">
        <v>4</v>
      </c>
      <c r="F421" s="77">
        <f>E421*D421</f>
        <v>232</v>
      </c>
      <c r="G421" s="1103"/>
    </row>
    <row r="422" spans="1:7" s="1102" customFormat="1" ht="11.25">
      <c r="A422" s="1095"/>
      <c r="B422" s="1098"/>
      <c r="C422" s="59"/>
      <c r="D422" s="59"/>
      <c r="E422" s="12"/>
      <c r="F422" s="77"/>
      <c r="G422" s="1103"/>
    </row>
    <row r="423" spans="1:7" ht="11.25" customHeight="1">
      <c r="A423" s="1396">
        <f>MAX(A$411:A420)+1</f>
        <v>9</v>
      </c>
      <c r="B423" s="1052" t="s">
        <v>1518</v>
      </c>
      <c r="C423" s="962"/>
      <c r="D423" s="59"/>
      <c r="E423" s="59"/>
      <c r="F423" s="77"/>
    </row>
    <row r="424" spans="1:7" s="1102" customFormat="1" ht="45">
      <c r="A424" s="1093"/>
      <c r="B424" s="1015" t="s">
        <v>1519</v>
      </c>
      <c r="C424" s="971"/>
      <c r="D424" s="59"/>
      <c r="E424" s="59"/>
      <c r="F424" s="1101"/>
    </row>
    <row r="425" spans="1:7" s="1102" customFormat="1" ht="11.25">
      <c r="A425" s="1095"/>
      <c r="B425" s="217" t="s">
        <v>1514</v>
      </c>
      <c r="C425" s="971"/>
      <c r="D425" s="59"/>
      <c r="E425" s="12"/>
      <c r="F425" s="1101"/>
    </row>
    <row r="426" spans="1:7" s="1102" customFormat="1" ht="11.25">
      <c r="A426" s="1095"/>
      <c r="B426" s="1098" t="s">
        <v>10</v>
      </c>
      <c r="C426" s="59" t="s">
        <v>11</v>
      </c>
      <c r="D426" s="59">
        <v>28</v>
      </c>
      <c r="E426" s="12">
        <v>30</v>
      </c>
      <c r="F426" s="77">
        <f>E426*D426</f>
        <v>840</v>
      </c>
      <c r="G426" s="1103"/>
    </row>
    <row r="427" spans="1:7" s="1102" customFormat="1" ht="11.25">
      <c r="A427" s="1095"/>
      <c r="B427" s="1098"/>
      <c r="C427" s="59"/>
      <c r="D427" s="59"/>
      <c r="E427" s="12"/>
      <c r="F427" s="77"/>
      <c r="G427" s="1103"/>
    </row>
    <row r="428" spans="1:7" ht="11.25" customHeight="1">
      <c r="A428" s="1396">
        <f>MAX(A$411:A425)+1</f>
        <v>10</v>
      </c>
      <c r="B428" s="1052" t="s">
        <v>1520</v>
      </c>
      <c r="C428" s="962"/>
      <c r="D428" s="59"/>
      <c r="E428" s="59"/>
      <c r="F428" s="77"/>
    </row>
    <row r="429" spans="1:7" s="1102" customFormat="1" ht="45">
      <c r="A429" s="1093"/>
      <c r="B429" s="1015" t="s">
        <v>1521</v>
      </c>
      <c r="C429" s="971"/>
      <c r="D429" s="59"/>
      <c r="E429" s="59"/>
      <c r="F429" s="1101"/>
    </row>
    <row r="430" spans="1:7" s="1102" customFormat="1" ht="11.25">
      <c r="A430" s="1095"/>
      <c r="B430" s="217" t="s">
        <v>1522</v>
      </c>
      <c r="C430" s="971"/>
      <c r="D430" s="59"/>
      <c r="E430" s="12"/>
      <c r="F430" s="1101"/>
    </row>
    <row r="431" spans="1:7" s="1102" customFormat="1" ht="11.25">
      <c r="A431" s="1095"/>
      <c r="B431" s="1098" t="s">
        <v>10</v>
      </c>
      <c r="C431" s="59" t="s">
        <v>11</v>
      </c>
      <c r="D431" s="59">
        <v>30</v>
      </c>
      <c r="E431" s="12">
        <v>32</v>
      </c>
      <c r="F431" s="77">
        <f>E431*D431</f>
        <v>960</v>
      </c>
      <c r="G431" s="1103"/>
    </row>
    <row r="432" spans="1:7" ht="11.25" customHeight="1">
      <c r="A432" s="1037"/>
      <c r="B432" s="1052"/>
      <c r="C432" s="962"/>
      <c r="D432" s="59"/>
      <c r="E432" s="59"/>
      <c r="F432" s="77"/>
    </row>
    <row r="433" spans="1:7" ht="12.75" customHeight="1">
      <c r="A433" s="1396">
        <f>MAX(A$411:A430)+1</f>
        <v>11</v>
      </c>
      <c r="B433" s="969" t="s">
        <v>1523</v>
      </c>
      <c r="C433" s="962"/>
      <c r="D433" s="59"/>
      <c r="E433" s="59"/>
      <c r="F433" s="77"/>
    </row>
    <row r="434" spans="1:7" s="1102" customFormat="1" ht="33.75">
      <c r="A434" s="1093"/>
      <c r="B434" s="1015" t="s">
        <v>1524</v>
      </c>
      <c r="C434" s="971"/>
      <c r="D434" s="59"/>
      <c r="E434" s="59"/>
      <c r="F434" s="1101"/>
    </row>
    <row r="435" spans="1:7" s="1102" customFormat="1" ht="11.25">
      <c r="A435" s="1095"/>
      <c r="B435" s="217" t="s">
        <v>1496</v>
      </c>
      <c r="C435" s="971"/>
      <c r="D435" s="59"/>
      <c r="E435" s="12"/>
      <c r="F435" s="1101"/>
    </row>
    <row r="436" spans="1:7" s="1102" customFormat="1" ht="11.25">
      <c r="A436" s="1095"/>
      <c r="B436" s="1098" t="s">
        <v>10</v>
      </c>
      <c r="C436" s="59" t="s">
        <v>11</v>
      </c>
      <c r="D436" s="59">
        <v>113</v>
      </c>
      <c r="E436" s="12">
        <v>40</v>
      </c>
      <c r="F436" s="77">
        <f>E436*D436</f>
        <v>4520</v>
      </c>
      <c r="G436" s="1103"/>
    </row>
    <row r="437" spans="1:7" ht="11.25" customHeight="1">
      <c r="A437" s="1037"/>
      <c r="B437" s="969"/>
      <c r="C437" s="962"/>
      <c r="D437" s="59"/>
      <c r="E437" s="59"/>
      <c r="F437" s="77"/>
    </row>
    <row r="438" spans="1:7" ht="11.25" customHeight="1">
      <c r="A438" s="1037"/>
      <c r="B438" s="968" t="s">
        <v>1525</v>
      </c>
      <c r="C438" s="962"/>
      <c r="D438" s="59"/>
      <c r="E438" s="59"/>
      <c r="F438" s="77"/>
    </row>
    <row r="439" spans="1:7" ht="11.25" customHeight="1">
      <c r="A439" s="1037"/>
      <c r="B439" s="968"/>
      <c r="C439" s="962"/>
      <c r="D439" s="59"/>
      <c r="E439" s="59"/>
      <c r="F439" s="77"/>
    </row>
    <row r="440" spans="1:7" ht="11.25" customHeight="1">
      <c r="A440" s="1396">
        <f>MAX(A$411:A437)+1</f>
        <v>12</v>
      </c>
      <c r="B440" s="1052" t="s">
        <v>1526</v>
      </c>
      <c r="C440" s="971"/>
      <c r="D440" s="59"/>
      <c r="E440" s="59"/>
      <c r="F440" s="77"/>
    </row>
    <row r="441" spans="1:7" s="1102" customFormat="1" ht="78.75">
      <c r="A441" s="1093"/>
      <c r="B441" s="1015" t="s">
        <v>1527</v>
      </c>
      <c r="C441" s="971"/>
      <c r="D441" s="59"/>
      <c r="E441" s="59"/>
      <c r="F441" s="1101"/>
    </row>
    <row r="442" spans="1:7" s="1102" customFormat="1" ht="11.25">
      <c r="A442" s="1095"/>
      <c r="B442" s="217" t="s">
        <v>1528</v>
      </c>
      <c r="C442" s="971"/>
      <c r="D442" s="59"/>
      <c r="E442" s="12"/>
      <c r="F442" s="1101"/>
    </row>
    <row r="443" spans="1:7" s="1102" customFormat="1" ht="11.25">
      <c r="A443" s="1095"/>
      <c r="B443" s="1098" t="s">
        <v>10</v>
      </c>
      <c r="C443" s="59" t="s">
        <v>11</v>
      </c>
      <c r="D443" s="59">
        <v>65</v>
      </c>
      <c r="E443" s="12">
        <v>45</v>
      </c>
      <c r="F443" s="77">
        <f>E443*D443</f>
        <v>2925</v>
      </c>
      <c r="G443" s="1103"/>
    </row>
    <row r="444" spans="1:7" ht="11.25" customHeight="1">
      <c r="A444" s="1038"/>
      <c r="B444" s="1045"/>
      <c r="C444" s="962"/>
      <c r="D444" s="12"/>
      <c r="E444" s="12"/>
      <c r="F444" s="77"/>
    </row>
    <row r="445" spans="1:7" ht="11.25" customHeight="1">
      <c r="A445" s="1053" t="s">
        <v>1439</v>
      </c>
      <c r="B445" s="1054" t="s">
        <v>1529</v>
      </c>
      <c r="C445" s="1055"/>
      <c r="D445" s="1056"/>
      <c r="E445" s="1056"/>
      <c r="F445" s="1057">
        <f>SUM(F365:F443)</f>
        <v>49353</v>
      </c>
    </row>
    <row r="446" spans="1:7" ht="11.25" customHeight="1">
      <c r="A446" s="960"/>
      <c r="B446" s="961"/>
      <c r="C446" s="962"/>
      <c r="D446" s="12"/>
      <c r="E446" s="12"/>
      <c r="F446" s="77"/>
    </row>
    <row r="447" spans="1:7" ht="11.25" customHeight="1">
      <c r="A447" s="999" t="s">
        <v>1476</v>
      </c>
      <c r="B447" s="1000" t="s">
        <v>1531</v>
      </c>
      <c r="C447" s="1001"/>
      <c r="D447" s="1002"/>
      <c r="E447" s="1002"/>
      <c r="F447" s="1003"/>
    </row>
    <row r="448" spans="1:7" ht="11.25" customHeight="1">
      <c r="A448" s="1037"/>
      <c r="B448" s="969"/>
      <c r="C448" s="962"/>
      <c r="D448" s="59"/>
      <c r="E448" s="59"/>
      <c r="F448" s="77"/>
    </row>
    <row r="449" spans="1:6" ht="11.25" customHeight="1">
      <c r="A449" s="1104"/>
      <c r="B449" s="1052" t="s">
        <v>1532</v>
      </c>
      <c r="C449" s="971"/>
      <c r="D449" s="59"/>
      <c r="E449" s="59"/>
      <c r="F449" s="77"/>
    </row>
    <row r="450" spans="1:6" ht="11.25" customHeight="1">
      <c r="A450" s="1104"/>
      <c r="B450" s="1015" t="s">
        <v>1533</v>
      </c>
      <c r="C450" s="971"/>
      <c r="D450" s="59"/>
      <c r="E450" s="59"/>
      <c r="F450" s="77"/>
    </row>
    <row r="451" spans="1:6" ht="22.5">
      <c r="A451" s="1104"/>
      <c r="B451" s="1015" t="s">
        <v>1534</v>
      </c>
      <c r="C451" s="971"/>
      <c r="D451" s="59"/>
      <c r="E451" s="59"/>
      <c r="F451" s="77"/>
    </row>
    <row r="452" spans="1:6" ht="11.25" customHeight="1">
      <c r="A452" s="1104"/>
      <c r="B452" s="1015" t="s">
        <v>1535</v>
      </c>
      <c r="C452" s="971"/>
      <c r="D452" s="59"/>
      <c r="E452" s="59"/>
      <c r="F452" s="77"/>
    </row>
    <row r="453" spans="1:6" ht="11.25" customHeight="1">
      <c r="A453" s="1104"/>
      <c r="B453" s="1015"/>
      <c r="C453" s="971"/>
      <c r="D453" s="59"/>
      <c r="E453" s="59"/>
      <c r="F453" s="77"/>
    </row>
    <row r="454" spans="1:6" ht="11.25" customHeight="1">
      <c r="A454" s="1104"/>
      <c r="B454" s="1052" t="s">
        <v>1532</v>
      </c>
      <c r="C454" s="971"/>
      <c r="D454" s="59"/>
      <c r="E454" s="59"/>
      <c r="F454" s="77"/>
    </row>
    <row r="455" spans="1:6" ht="11.25" customHeight="1">
      <c r="A455" s="1093">
        <v>1</v>
      </c>
      <c r="B455" s="1052" t="s">
        <v>1536</v>
      </c>
      <c r="C455" s="971"/>
      <c r="D455" s="59"/>
      <c r="E455" s="59"/>
      <c r="F455" s="77"/>
    </row>
    <row r="456" spans="1:6" ht="78.75">
      <c r="A456" s="1104"/>
      <c r="B456" s="1106" t="s">
        <v>1537</v>
      </c>
      <c r="C456" s="971"/>
      <c r="D456" s="59"/>
      <c r="E456" s="12"/>
      <c r="F456" s="77"/>
    </row>
    <row r="457" spans="1:6" ht="11.25" customHeight="1">
      <c r="A457" s="1107"/>
      <c r="B457" s="217" t="s">
        <v>1514</v>
      </c>
      <c r="C457" s="971"/>
      <c r="D457" s="59"/>
      <c r="E457" s="12"/>
      <c r="F457" s="77"/>
    </row>
    <row r="458" spans="1:6" ht="11.25" customHeight="1">
      <c r="A458" s="1104"/>
      <c r="B458" s="217" t="s">
        <v>10</v>
      </c>
      <c r="C458" s="59" t="s">
        <v>11</v>
      </c>
      <c r="D458" s="59">
        <v>28</v>
      </c>
      <c r="E458" s="59">
        <v>28</v>
      </c>
      <c r="F458" s="77">
        <f>D458*E458</f>
        <v>784</v>
      </c>
    </row>
    <row r="459" spans="1:6" ht="11.25" customHeight="1">
      <c r="A459" s="1104"/>
      <c r="B459" s="1052"/>
      <c r="C459" s="971"/>
      <c r="D459" s="59"/>
      <c r="E459" s="59"/>
      <c r="F459" s="77"/>
    </row>
    <row r="460" spans="1:6" ht="11.25" customHeight="1">
      <c r="A460" s="1093">
        <f>MAX(A$454:A457)+1</f>
        <v>2</v>
      </c>
      <c r="B460" s="1052" t="s">
        <v>1536</v>
      </c>
      <c r="C460" s="971"/>
      <c r="D460" s="59"/>
      <c r="E460" s="59"/>
      <c r="F460" s="77"/>
    </row>
    <row r="461" spans="1:6" ht="67.5">
      <c r="A461" s="1104"/>
      <c r="B461" s="1106" t="s">
        <v>1538</v>
      </c>
      <c r="C461" s="971"/>
      <c r="D461" s="59"/>
      <c r="E461" s="12"/>
      <c r="F461" s="77"/>
    </row>
    <row r="462" spans="1:6" ht="11.25" customHeight="1">
      <c r="A462" s="1107"/>
      <c r="B462" s="217" t="s">
        <v>1522</v>
      </c>
      <c r="C462" s="971"/>
      <c r="D462" s="59"/>
      <c r="E462" s="12"/>
      <c r="F462" s="77"/>
    </row>
    <row r="463" spans="1:6" ht="11.25" customHeight="1">
      <c r="A463" s="1104"/>
      <c r="B463" s="217" t="s">
        <v>10</v>
      </c>
      <c r="C463" s="59" t="s">
        <v>11</v>
      </c>
      <c r="D463" s="59">
        <v>30</v>
      </c>
      <c r="E463" s="59">
        <v>24</v>
      </c>
      <c r="F463" s="77">
        <f>D463*E463</f>
        <v>720</v>
      </c>
    </row>
    <row r="464" spans="1:6" ht="11.25" customHeight="1">
      <c r="A464" s="1104"/>
      <c r="B464" s="1052"/>
      <c r="C464" s="971"/>
      <c r="D464" s="59"/>
      <c r="E464" s="59"/>
      <c r="F464" s="77"/>
    </row>
    <row r="465" spans="1:6" ht="11.25" customHeight="1">
      <c r="A465" s="1104"/>
      <c r="B465" s="1052" t="s">
        <v>1539</v>
      </c>
      <c r="C465" s="971"/>
      <c r="D465" s="59"/>
      <c r="E465" s="59"/>
      <c r="F465" s="77"/>
    </row>
    <row r="466" spans="1:6" ht="11.25" customHeight="1">
      <c r="A466" s="1104"/>
      <c r="B466" s="1108" t="s">
        <v>1540</v>
      </c>
      <c r="C466" s="971"/>
      <c r="D466" s="59"/>
      <c r="E466" s="59"/>
      <c r="F466" s="77"/>
    </row>
    <row r="467" spans="1:6" s="926" customFormat="1" ht="67.5">
      <c r="A467" s="1109"/>
      <c r="B467" s="1110" t="s">
        <v>1541</v>
      </c>
      <c r="C467" s="928"/>
      <c r="D467" s="929"/>
      <c r="E467" s="929"/>
      <c r="F467" s="1111"/>
    </row>
    <row r="468" spans="1:6" s="926" customFormat="1" ht="22.5">
      <c r="A468" s="1109"/>
      <c r="B468" s="1110" t="s">
        <v>1542</v>
      </c>
      <c r="C468" s="928"/>
      <c r="D468" s="929"/>
      <c r="E468" s="929"/>
      <c r="F468" s="1111"/>
    </row>
    <row r="469" spans="1:6" s="926" customFormat="1" ht="56.25">
      <c r="A469" s="1109"/>
      <c r="B469" s="217" t="s">
        <v>1842</v>
      </c>
      <c r="C469" s="928"/>
      <c r="D469" s="929"/>
      <c r="E469" s="929"/>
      <c r="F469" s="1111"/>
    </row>
    <row r="470" spans="1:6" s="926" customFormat="1" ht="33.75">
      <c r="A470" s="1109"/>
      <c r="B470" s="1110" t="s">
        <v>1543</v>
      </c>
      <c r="C470" s="928"/>
      <c r="D470" s="929"/>
      <c r="E470" s="929"/>
      <c r="F470" s="1112"/>
    </row>
    <row r="471" spans="1:6" s="926" customFormat="1" ht="33.75">
      <c r="A471" s="1109"/>
      <c r="B471" s="1110" t="s">
        <v>1544</v>
      </c>
      <c r="C471" s="928"/>
      <c r="D471" s="929"/>
      <c r="E471" s="929"/>
      <c r="F471" s="1112"/>
    </row>
    <row r="472" spans="1:6" s="926" customFormat="1" ht="22.5">
      <c r="A472" s="1109"/>
      <c r="B472" s="1110" t="s">
        <v>1545</v>
      </c>
      <c r="C472" s="928"/>
      <c r="D472" s="929"/>
      <c r="E472" s="929"/>
      <c r="F472" s="1112"/>
    </row>
    <row r="473" spans="1:6" s="926" customFormat="1" ht="22.5">
      <c r="A473" s="1109"/>
      <c r="B473" s="1110" t="s">
        <v>1546</v>
      </c>
      <c r="C473" s="928"/>
      <c r="D473" s="929"/>
      <c r="E473" s="929"/>
      <c r="F473" s="1112"/>
    </row>
    <row r="474" spans="1:6" s="926" customFormat="1" ht="11.25" customHeight="1">
      <c r="A474" s="1109"/>
      <c r="B474" s="1110" t="s">
        <v>1547</v>
      </c>
      <c r="C474" s="928"/>
      <c r="D474" s="929"/>
      <c r="E474" s="929"/>
      <c r="F474" s="1112"/>
    </row>
    <row r="475" spans="1:6" ht="11.25" customHeight="1">
      <c r="A475" s="1104"/>
      <c r="B475" s="1052"/>
      <c r="C475" s="971"/>
      <c r="D475" s="59"/>
      <c r="E475" s="59"/>
      <c r="F475" s="77"/>
    </row>
    <row r="476" spans="1:6" ht="11.25" customHeight="1">
      <c r="A476" s="1093">
        <f>MAX(A$454:A462)+1</f>
        <v>3</v>
      </c>
      <c r="B476" s="1052" t="s">
        <v>1548</v>
      </c>
      <c r="C476" s="971"/>
      <c r="D476" s="59"/>
      <c r="E476" s="59"/>
      <c r="F476" s="77"/>
    </row>
    <row r="477" spans="1:6" ht="56.25">
      <c r="A477" s="1104"/>
      <c r="B477" s="221" t="s">
        <v>1549</v>
      </c>
      <c r="C477" s="971"/>
      <c r="D477" s="59"/>
      <c r="E477" s="12"/>
      <c r="F477" s="77"/>
    </row>
    <row r="478" spans="1:6" ht="11.25" customHeight="1">
      <c r="A478" s="1107"/>
      <c r="B478" s="217" t="s">
        <v>1550</v>
      </c>
      <c r="C478" s="971"/>
      <c r="D478" s="59"/>
      <c r="E478" s="12"/>
      <c r="F478" s="77"/>
    </row>
    <row r="479" spans="1:6" ht="11.25" customHeight="1">
      <c r="A479" s="1104"/>
      <c r="B479" s="217" t="s">
        <v>10</v>
      </c>
      <c r="C479" s="59" t="s">
        <v>11</v>
      </c>
      <c r="D479" s="59">
        <v>100</v>
      </c>
      <c r="E479" s="59">
        <v>150</v>
      </c>
      <c r="F479" s="77">
        <f>D479*E479</f>
        <v>15000</v>
      </c>
    </row>
    <row r="480" spans="1:6" ht="11.25" customHeight="1">
      <c r="A480" s="1105"/>
      <c r="B480" s="1052"/>
      <c r="C480" s="971"/>
      <c r="D480" s="59"/>
      <c r="E480" s="59"/>
      <c r="F480" s="77"/>
    </row>
    <row r="481" spans="1:6" ht="11.25" customHeight="1">
      <c r="A481" s="1093">
        <f>MAX(A$454:A478)+1</f>
        <v>4</v>
      </c>
      <c r="B481" s="1052" t="s">
        <v>1551</v>
      </c>
      <c r="C481" s="971"/>
      <c r="D481" s="59"/>
      <c r="E481" s="59"/>
      <c r="F481" s="77"/>
    </row>
    <row r="482" spans="1:6" ht="127.5" customHeight="1">
      <c r="A482" s="1105"/>
      <c r="B482" s="1106" t="s">
        <v>1552</v>
      </c>
      <c r="C482" s="971"/>
      <c r="D482" s="59"/>
      <c r="E482" s="59"/>
      <c r="F482" s="77"/>
    </row>
    <row r="483" spans="1:6" ht="11.25" customHeight="1">
      <c r="A483" s="1107"/>
      <c r="B483" s="217" t="s">
        <v>1553</v>
      </c>
      <c r="C483" s="971"/>
      <c r="D483" s="59"/>
      <c r="E483" s="12"/>
      <c r="F483" s="77"/>
    </row>
    <row r="484" spans="1:6" ht="11.25" customHeight="1">
      <c r="A484" s="1104"/>
      <c r="B484" s="217" t="s">
        <v>10</v>
      </c>
      <c r="C484" s="59" t="s">
        <v>11</v>
      </c>
      <c r="D484" s="59">
        <v>74</v>
      </c>
      <c r="E484" s="59">
        <v>35</v>
      </c>
      <c r="F484" s="77">
        <f>D484*E484</f>
        <v>2590</v>
      </c>
    </row>
    <row r="485" spans="1:6" ht="11.25" customHeight="1">
      <c r="A485" s="96"/>
      <c r="B485" s="114"/>
      <c r="C485" s="929"/>
      <c r="D485" s="929"/>
      <c r="E485" s="933"/>
      <c r="F485" s="1112"/>
    </row>
    <row r="486" spans="1:6" ht="11.25" customHeight="1">
      <c r="A486" s="999" t="s">
        <v>1476</v>
      </c>
      <c r="B486" s="1113" t="s">
        <v>1554</v>
      </c>
      <c r="C486" s="1114"/>
      <c r="D486" s="1115"/>
      <c r="E486" s="1115"/>
      <c r="F486" s="1116">
        <f>SUM(F450:F485)</f>
        <v>19094</v>
      </c>
    </row>
    <row r="487" spans="1:6" ht="11.25" customHeight="1">
      <c r="A487" s="960"/>
      <c r="B487" s="961"/>
      <c r="C487" s="962"/>
      <c r="D487" s="12"/>
      <c r="E487" s="12"/>
      <c r="F487" s="77"/>
    </row>
    <row r="488" spans="1:6" ht="11.25" customHeight="1">
      <c r="A488" s="999" t="s">
        <v>1530</v>
      </c>
      <c r="B488" s="1000" t="s">
        <v>1556</v>
      </c>
      <c r="C488" s="1001"/>
      <c r="D488" s="1002"/>
      <c r="E488" s="1002"/>
      <c r="F488" s="1003"/>
    </row>
    <row r="489" spans="1:6" ht="11.25" customHeight="1">
      <c r="A489" s="1037"/>
      <c r="B489" s="969"/>
      <c r="C489" s="962"/>
      <c r="D489" s="59"/>
      <c r="E489" s="59"/>
      <c r="F489" s="77"/>
    </row>
    <row r="490" spans="1:6" ht="11.25" customHeight="1">
      <c r="A490" s="1104"/>
      <c r="B490" s="1117" t="s">
        <v>1557</v>
      </c>
      <c r="C490" s="1097"/>
      <c r="D490" s="1118"/>
      <c r="E490" s="1118"/>
      <c r="F490" s="1118"/>
    </row>
    <row r="491" spans="1:6" s="1123" customFormat="1" ht="11.25">
      <c r="A491" s="1119"/>
      <c r="B491" s="1052" t="s">
        <v>1441</v>
      </c>
      <c r="C491" s="1120"/>
      <c r="D491" s="1121"/>
      <c r="E491" s="1081"/>
      <c r="F491" s="1122"/>
    </row>
    <row r="492" spans="1:6" ht="67.5">
      <c r="A492" s="1037"/>
      <c r="B492" s="1015" t="s">
        <v>1558</v>
      </c>
      <c r="C492" s="962"/>
      <c r="D492" s="59"/>
      <c r="E492" s="59"/>
      <c r="F492" s="77"/>
    </row>
    <row r="493" spans="1:6" ht="33.75">
      <c r="A493" s="1104"/>
      <c r="B493" s="1015" t="s">
        <v>1559</v>
      </c>
      <c r="C493" s="12"/>
      <c r="D493" s="59"/>
      <c r="E493" s="59"/>
      <c r="F493" s="77"/>
    </row>
    <row r="494" spans="1:6" ht="67.5">
      <c r="A494" s="1104"/>
      <c r="B494" s="1015" t="s">
        <v>1560</v>
      </c>
      <c r="C494" s="59"/>
      <c r="D494" s="59"/>
      <c r="E494" s="59"/>
      <c r="F494" s="77"/>
    </row>
    <row r="495" spans="1:6" ht="11.25" customHeight="1">
      <c r="A495" s="1037"/>
      <c r="B495" s="969"/>
      <c r="C495" s="962"/>
      <c r="D495" s="59"/>
      <c r="E495" s="59"/>
      <c r="F495" s="77"/>
    </row>
    <row r="496" spans="1:6" ht="22.5">
      <c r="A496" s="1105">
        <v>1</v>
      </c>
      <c r="B496" s="969" t="s">
        <v>1561</v>
      </c>
      <c r="C496" s="962"/>
      <c r="D496" s="59"/>
      <c r="E496" s="59"/>
      <c r="F496" s="77"/>
    </row>
    <row r="497" spans="1:6" ht="33.75">
      <c r="A497" s="1124"/>
      <c r="B497" s="961" t="s">
        <v>1562</v>
      </c>
      <c r="C497" s="962"/>
      <c r="D497" s="59"/>
      <c r="E497" s="59"/>
      <c r="F497" s="77"/>
    </row>
    <row r="498" spans="1:6" ht="56.25">
      <c r="A498" s="1124"/>
      <c r="B498" s="114" t="s">
        <v>1563</v>
      </c>
      <c r="C498" s="962"/>
      <c r="D498" s="59"/>
      <c r="E498" s="59"/>
      <c r="F498" s="77"/>
    </row>
    <row r="499" spans="1:6" ht="56.25">
      <c r="A499" s="1124"/>
      <c r="B499" s="114" t="s">
        <v>1564</v>
      </c>
      <c r="C499" s="962"/>
      <c r="D499" s="59"/>
      <c r="E499" s="59"/>
      <c r="F499" s="77"/>
    </row>
    <row r="500" spans="1:6">
      <c r="A500" s="1124"/>
      <c r="B500" s="114" t="s">
        <v>1565</v>
      </c>
      <c r="C500" s="962"/>
      <c r="D500" s="59"/>
      <c r="E500" s="59"/>
      <c r="F500" s="77"/>
    </row>
    <row r="501" spans="1:6">
      <c r="A501" s="1124"/>
      <c r="B501" s="114" t="s">
        <v>10</v>
      </c>
      <c r="C501" s="59" t="s">
        <v>11</v>
      </c>
      <c r="D501" s="59">
        <v>47</v>
      </c>
      <c r="E501" s="59">
        <v>70</v>
      </c>
      <c r="F501" s="77">
        <f>D501*E501</f>
        <v>3290</v>
      </c>
    </row>
    <row r="502" spans="1:6">
      <c r="A502" s="1124"/>
      <c r="B502" s="961"/>
      <c r="C502" s="962"/>
      <c r="D502" s="59"/>
      <c r="E502" s="59"/>
      <c r="F502" s="77"/>
    </row>
    <row r="503" spans="1:6" ht="11.25" customHeight="1">
      <c r="A503" s="1105">
        <f>MAX(A$496:A502)+1</f>
        <v>2</v>
      </c>
      <c r="B503" s="969" t="s">
        <v>1566</v>
      </c>
      <c r="C503" s="962"/>
      <c r="D503" s="59"/>
      <c r="E503" s="59"/>
      <c r="F503" s="77"/>
    </row>
    <row r="504" spans="1:6" ht="33.75">
      <c r="A504" s="1124"/>
      <c r="B504" s="961" t="s">
        <v>1562</v>
      </c>
      <c r="C504" s="962"/>
      <c r="D504" s="59"/>
      <c r="E504" s="59"/>
      <c r="F504" s="77"/>
    </row>
    <row r="505" spans="1:6" ht="56.25">
      <c r="A505" s="1124"/>
      <c r="B505" s="114" t="s">
        <v>1567</v>
      </c>
      <c r="C505" s="962"/>
      <c r="D505" s="59"/>
      <c r="E505" s="59"/>
      <c r="F505" s="77"/>
    </row>
    <row r="506" spans="1:6" ht="56.25">
      <c r="A506" s="1124"/>
      <c r="B506" s="114" t="s">
        <v>1564</v>
      </c>
      <c r="C506" s="962"/>
      <c r="D506" s="59"/>
      <c r="E506" s="59"/>
      <c r="F506" s="77"/>
    </row>
    <row r="507" spans="1:6">
      <c r="A507" s="1124"/>
      <c r="B507" s="217" t="s">
        <v>1568</v>
      </c>
      <c r="C507" s="962"/>
      <c r="D507" s="59"/>
      <c r="E507" s="59"/>
      <c r="F507" s="77"/>
    </row>
    <row r="508" spans="1:6">
      <c r="A508" s="1124"/>
      <c r="B508" s="217" t="s">
        <v>10</v>
      </c>
      <c r="C508" s="59" t="s">
        <v>11</v>
      </c>
      <c r="D508" s="59">
        <v>75</v>
      </c>
      <c r="E508" s="59">
        <v>65</v>
      </c>
      <c r="F508" s="77">
        <f>D508*E508</f>
        <v>4875</v>
      </c>
    </row>
    <row r="509" spans="1:6">
      <c r="A509" s="1124"/>
      <c r="B509" s="961"/>
      <c r="C509" s="962"/>
      <c r="D509" s="59"/>
      <c r="E509" s="59"/>
      <c r="F509" s="77"/>
    </row>
    <row r="510" spans="1:6" ht="11.25" customHeight="1">
      <c r="A510" s="1105">
        <f>MAX(A$496:A509)+1</f>
        <v>3</v>
      </c>
      <c r="B510" s="969" t="s">
        <v>1569</v>
      </c>
      <c r="C510" s="962"/>
      <c r="D510" s="59"/>
      <c r="E510" s="59"/>
      <c r="F510" s="77"/>
    </row>
    <row r="511" spans="1:6" ht="45">
      <c r="A511" s="1124"/>
      <c r="B511" s="961" t="s">
        <v>1570</v>
      </c>
      <c r="C511" s="962"/>
      <c r="D511" s="59"/>
      <c r="E511" s="59"/>
      <c r="F511" s="77"/>
    </row>
    <row r="512" spans="1:6" ht="56.25">
      <c r="A512" s="1124"/>
      <c r="B512" s="217" t="s">
        <v>1571</v>
      </c>
      <c r="C512" s="962"/>
      <c r="D512" s="59"/>
      <c r="E512" s="59"/>
      <c r="F512" s="77"/>
    </row>
    <row r="513" spans="1:6" ht="56.25">
      <c r="A513" s="1124"/>
      <c r="B513" s="217" t="s">
        <v>1564</v>
      </c>
      <c r="C513" s="962"/>
      <c r="D513" s="59"/>
      <c r="E513" s="59"/>
      <c r="F513" s="77"/>
    </row>
    <row r="514" spans="1:6">
      <c r="A514" s="1124"/>
      <c r="B514" s="217" t="s">
        <v>1568</v>
      </c>
      <c r="C514" s="962"/>
      <c r="D514" s="59"/>
      <c r="E514" s="59"/>
      <c r="F514" s="77"/>
    </row>
    <row r="515" spans="1:6">
      <c r="A515" s="1124"/>
      <c r="B515" s="217" t="s">
        <v>10</v>
      </c>
      <c r="C515" s="59" t="s">
        <v>11</v>
      </c>
      <c r="D515" s="59">
        <v>7</v>
      </c>
      <c r="E515" s="59">
        <v>75</v>
      </c>
      <c r="F515" s="77">
        <f>D515*E515</f>
        <v>525</v>
      </c>
    </row>
    <row r="516" spans="1:6" ht="11.25" customHeight="1">
      <c r="A516" s="1037"/>
      <c r="B516" s="969"/>
      <c r="C516" s="962"/>
      <c r="D516" s="59"/>
      <c r="E516" s="59"/>
      <c r="F516" s="77"/>
    </row>
    <row r="517" spans="1:6" ht="11.25" customHeight="1">
      <c r="A517" s="1104"/>
      <c r="B517" s="1052" t="s">
        <v>1572</v>
      </c>
      <c r="C517" s="12"/>
      <c r="D517" s="59"/>
      <c r="E517" s="59"/>
      <c r="F517" s="77"/>
    </row>
    <row r="518" spans="1:6" s="1123" customFormat="1" ht="11.25">
      <c r="A518" s="1105">
        <f>MAX(A$496:A517)+1</f>
        <v>4</v>
      </c>
      <c r="B518" s="1072" t="s">
        <v>1573</v>
      </c>
      <c r="C518" s="1120"/>
      <c r="D518" s="1121"/>
      <c r="E518" s="1081"/>
      <c r="F518" s="1122"/>
    </row>
    <row r="519" spans="1:6" s="1123" customFormat="1" ht="339" customHeight="1">
      <c r="A519" s="1119"/>
      <c r="B519" s="1073" t="s">
        <v>1574</v>
      </c>
      <c r="C519" s="1120"/>
      <c r="D519" s="1121"/>
      <c r="E519" s="1081"/>
      <c r="F519" s="1122"/>
    </row>
    <row r="520" spans="1:6" s="1123" customFormat="1" ht="11.25">
      <c r="A520" s="1119"/>
      <c r="B520" s="1073" t="s">
        <v>1575</v>
      </c>
      <c r="C520" s="1120"/>
      <c r="D520" s="1121"/>
      <c r="E520" s="1081"/>
      <c r="F520" s="1122"/>
    </row>
    <row r="521" spans="1:6" ht="11.25" customHeight="1">
      <c r="A521" s="1104"/>
      <c r="B521" s="217" t="s">
        <v>10</v>
      </c>
      <c r="C521" s="59" t="s">
        <v>11</v>
      </c>
      <c r="D521" s="59">
        <v>695</v>
      </c>
      <c r="E521" s="59">
        <v>130</v>
      </c>
      <c r="F521" s="77">
        <f>E521*D521</f>
        <v>90350</v>
      </c>
    </row>
    <row r="522" spans="1:6" ht="11.25" customHeight="1">
      <c r="A522" s="1104"/>
      <c r="B522" s="217"/>
      <c r="C522" s="59"/>
      <c r="D522" s="59"/>
      <c r="E522" s="59"/>
      <c r="F522" s="77"/>
    </row>
    <row r="523" spans="1:6" s="1123" customFormat="1" ht="11.25" customHeight="1">
      <c r="A523" s="1119"/>
      <c r="B523" s="1072" t="s">
        <v>13</v>
      </c>
      <c r="C523" s="1120"/>
      <c r="D523" s="1121"/>
      <c r="E523" s="1081"/>
      <c r="F523" s="1122"/>
    </row>
    <row r="524" spans="1:6" s="1123" customFormat="1" ht="11.25">
      <c r="A524" s="1119"/>
      <c r="B524" s="1073"/>
      <c r="C524" s="1120"/>
      <c r="D524" s="1121"/>
      <c r="E524" s="1081"/>
      <c r="F524" s="1122"/>
    </row>
    <row r="525" spans="1:6" s="1123" customFormat="1" ht="11.25" customHeight="1">
      <c r="A525" s="1105">
        <f>MAX(A$496:A524)+1</f>
        <v>5</v>
      </c>
      <c r="B525" s="1072" t="s">
        <v>1576</v>
      </c>
      <c r="C525" s="1120"/>
      <c r="D525" s="1121"/>
      <c r="E525" s="1081"/>
      <c r="F525" s="1122"/>
    </row>
    <row r="526" spans="1:6" s="79" customFormat="1" ht="67.5">
      <c r="A526" s="76"/>
      <c r="B526" s="1125" t="s">
        <v>1577</v>
      </c>
      <c r="C526" s="99"/>
      <c r="D526" s="129"/>
      <c r="E526" s="80"/>
      <c r="F526" s="87"/>
    </row>
    <row r="527" spans="1:6" s="79" customFormat="1" ht="22.5">
      <c r="A527" s="76"/>
      <c r="B527" s="1125" t="s">
        <v>1578</v>
      </c>
      <c r="C527" s="99"/>
      <c r="D527" s="129"/>
      <c r="E527" s="80"/>
      <c r="F527" s="87"/>
    </row>
    <row r="528" spans="1:6" s="79" customFormat="1" ht="11.25">
      <c r="A528" s="76"/>
      <c r="B528" s="1125" t="s">
        <v>1579</v>
      </c>
      <c r="C528" s="99"/>
      <c r="D528" s="129"/>
      <c r="E528" s="80"/>
      <c r="F528" s="87"/>
    </row>
    <row r="529" spans="1:6" s="79" customFormat="1" ht="11.25">
      <c r="A529" s="76"/>
      <c r="B529" s="1125" t="s">
        <v>10</v>
      </c>
      <c r="C529" s="59" t="s">
        <v>11</v>
      </c>
      <c r="D529" s="59">
        <v>155</v>
      </c>
      <c r="E529" s="59">
        <v>70</v>
      </c>
      <c r="F529" s="77">
        <f>D508*E508</f>
        <v>4875</v>
      </c>
    </row>
    <row r="530" spans="1:6" s="1128" customFormat="1" ht="11.25" customHeight="1">
      <c r="A530" s="1126"/>
      <c r="B530" s="993"/>
      <c r="C530" s="1127"/>
      <c r="D530" s="992"/>
      <c r="E530" s="992"/>
      <c r="F530" s="77"/>
    </row>
    <row r="531" spans="1:6" ht="11.25" customHeight="1">
      <c r="A531" s="96"/>
      <c r="B531" s="1117" t="s">
        <v>1580</v>
      </c>
      <c r="C531" s="59"/>
      <c r="D531" s="59"/>
      <c r="E531" s="59"/>
      <c r="F531" s="77"/>
    </row>
    <row r="532" spans="1:6" s="1128" customFormat="1" ht="11.25" customHeight="1">
      <c r="A532" s="1105">
        <f>MAX(A$496:A531)+1</f>
        <v>6</v>
      </c>
      <c r="B532" s="1129" t="s">
        <v>1581</v>
      </c>
      <c r="C532" s="1127"/>
      <c r="D532" s="992"/>
      <c r="E532" s="992"/>
      <c r="F532" s="1130"/>
    </row>
    <row r="533" spans="1:6" s="1128" customFormat="1" ht="45">
      <c r="A533" s="1126"/>
      <c r="B533" s="993" t="s">
        <v>1582</v>
      </c>
      <c r="C533" s="1127"/>
      <c r="D533" s="992"/>
      <c r="E533" s="992"/>
      <c r="F533" s="1130"/>
    </row>
    <row r="534" spans="1:6" s="1128" customFormat="1" ht="45">
      <c r="A534" s="1126"/>
      <c r="B534" s="993" t="s">
        <v>1583</v>
      </c>
      <c r="C534" s="1127"/>
      <c r="D534" s="992"/>
      <c r="E534" s="992"/>
      <c r="F534" s="1130"/>
    </row>
    <row r="535" spans="1:6" s="1128" customFormat="1" ht="22.5">
      <c r="A535" s="1126"/>
      <c r="B535" s="993" t="s">
        <v>1584</v>
      </c>
      <c r="C535" s="1127"/>
      <c r="D535" s="992"/>
      <c r="E535" s="992"/>
      <c r="F535" s="1130"/>
    </row>
    <row r="536" spans="1:6" s="1128" customFormat="1" ht="33.75">
      <c r="A536" s="1126"/>
      <c r="B536" s="993" t="s">
        <v>1585</v>
      </c>
      <c r="C536" s="1127"/>
      <c r="D536" s="992"/>
      <c r="E536" s="992"/>
      <c r="F536" s="1130"/>
    </row>
    <row r="537" spans="1:6" s="1128" customFormat="1" ht="11.25" customHeight="1">
      <c r="A537" s="1126"/>
      <c r="B537" s="993" t="s">
        <v>1586</v>
      </c>
      <c r="C537" s="1127" t="s">
        <v>11</v>
      </c>
      <c r="D537" s="992">
        <v>657</v>
      </c>
      <c r="E537" s="992">
        <v>17</v>
      </c>
      <c r="F537" s="77">
        <f>D537*E537</f>
        <v>11169</v>
      </c>
    </row>
    <row r="538" spans="1:6" ht="11.25" customHeight="1">
      <c r="A538" s="96"/>
      <c r="B538" s="217"/>
      <c r="C538" s="59"/>
      <c r="D538" s="59"/>
      <c r="E538" s="59"/>
      <c r="F538" s="77"/>
    </row>
    <row r="539" spans="1:6" ht="11.25" customHeight="1">
      <c r="A539" s="1131" t="str">
        <f>A488</f>
        <v>A.07.</v>
      </c>
      <c r="B539" s="1113" t="s">
        <v>1587</v>
      </c>
      <c r="C539" s="1114"/>
      <c r="D539" s="1115"/>
      <c r="E539" s="1115"/>
      <c r="F539" s="1116">
        <f>SUM(F493:F538)</f>
        <v>115084</v>
      </c>
    </row>
    <row r="540" spans="1:6" s="994" customFormat="1" ht="11.25">
      <c r="A540" s="1132"/>
      <c r="B540" s="993"/>
      <c r="C540" s="991"/>
      <c r="D540" s="995"/>
      <c r="E540" s="992"/>
      <c r="F540" s="1130"/>
    </row>
    <row r="541" spans="1:6" s="994" customFormat="1" ht="11.25">
      <c r="A541" s="1133" t="s">
        <v>1588</v>
      </c>
      <c r="B541" s="1134" t="s">
        <v>1589</v>
      </c>
      <c r="C541" s="1086"/>
      <c r="D541" s="1087"/>
      <c r="E541" s="1088"/>
      <c r="F541" s="1089"/>
    </row>
    <row r="542" spans="1:6" s="994" customFormat="1" ht="11.25">
      <c r="A542" s="1132"/>
      <c r="B542" s="990"/>
      <c r="C542" s="1135"/>
      <c r="D542" s="1136"/>
      <c r="E542" s="1137"/>
      <c r="F542" s="1138"/>
    </row>
    <row r="543" spans="1:6" s="994" customFormat="1" ht="67.5">
      <c r="A543" s="1132"/>
      <c r="B543" s="78" t="s">
        <v>1590</v>
      </c>
      <c r="C543" s="1135"/>
      <c r="D543" s="1136"/>
      <c r="E543" s="1137"/>
      <c r="F543" s="1138"/>
    </row>
    <row r="544" spans="1:6" s="994" customFormat="1" ht="78.75">
      <c r="A544" s="1132"/>
      <c r="B544" s="1139" t="s">
        <v>1591</v>
      </c>
      <c r="C544" s="1135"/>
      <c r="D544" s="1136"/>
      <c r="E544" s="1137"/>
      <c r="F544" s="1138"/>
    </row>
    <row r="545" spans="1:7" s="1078" customFormat="1" ht="11.25">
      <c r="A545" s="1074"/>
      <c r="C545" s="1076"/>
      <c r="D545" s="1140"/>
      <c r="E545" s="1141"/>
      <c r="F545" s="1142"/>
    </row>
    <row r="546" spans="1:7" s="1146" customFormat="1" ht="11.25">
      <c r="A546" s="1143">
        <v>1</v>
      </c>
      <c r="B546" s="76" t="s">
        <v>1592</v>
      </c>
      <c r="C546" s="1127"/>
      <c r="D546" s="1144"/>
      <c r="E546" s="1145"/>
      <c r="F546" s="1145"/>
      <c r="G546" s="1103"/>
    </row>
    <row r="547" spans="1:7" s="1146" customFormat="1" ht="162" customHeight="1">
      <c r="A547" s="1126"/>
      <c r="B547" s="1147" t="s">
        <v>1593</v>
      </c>
      <c r="C547" s="1127"/>
      <c r="D547" s="1148"/>
      <c r="E547" s="1145"/>
      <c r="F547" s="1145"/>
      <c r="G547" s="1103"/>
    </row>
    <row r="548" spans="1:7" s="1146" customFormat="1" ht="11.25">
      <c r="A548" s="1126"/>
      <c r="B548" s="1149" t="s">
        <v>27</v>
      </c>
      <c r="C548" s="1127" t="s">
        <v>28</v>
      </c>
      <c r="D548" s="1144">
        <v>42</v>
      </c>
      <c r="E548" s="1144">
        <v>60</v>
      </c>
      <c r="F548" s="1130">
        <f>D548*E548</f>
        <v>2520</v>
      </c>
      <c r="G548" s="1103"/>
    </row>
    <row r="549" spans="1:7" s="1146" customFormat="1" ht="11.25">
      <c r="A549" s="1126"/>
      <c r="B549" s="78"/>
      <c r="C549" s="1127"/>
      <c r="D549" s="1144"/>
      <c r="E549" s="1145"/>
      <c r="F549" s="1145"/>
      <c r="G549" s="1103"/>
    </row>
    <row r="550" spans="1:7" s="1146" customFormat="1" ht="11.25">
      <c r="A550" s="1143">
        <f>MAX(A$546:A549)+1</f>
        <v>2</v>
      </c>
      <c r="B550" s="1150" t="s">
        <v>1594</v>
      </c>
      <c r="C550" s="1127"/>
      <c r="D550" s="1144"/>
      <c r="E550" s="1145"/>
      <c r="F550" s="1145"/>
      <c r="G550" s="1103"/>
    </row>
    <row r="551" spans="1:7" s="1146" customFormat="1" ht="45">
      <c r="A551" s="1126"/>
      <c r="B551" s="1151" t="s">
        <v>1595</v>
      </c>
      <c r="C551" s="1127"/>
      <c r="D551" s="1144"/>
      <c r="E551" s="1145"/>
      <c r="F551" s="1145"/>
      <c r="G551" s="1103"/>
    </row>
    <row r="552" spans="1:7" s="1146" customFormat="1" ht="11.25">
      <c r="A552" s="1126"/>
      <c r="B552" s="1152" t="s">
        <v>27</v>
      </c>
      <c r="C552" s="1127" t="s">
        <v>28</v>
      </c>
      <c r="D552" s="1144">
        <v>1.5</v>
      </c>
      <c r="E552" s="1144">
        <v>60</v>
      </c>
      <c r="F552" s="1130">
        <f>D552*E552</f>
        <v>90</v>
      </c>
      <c r="G552" s="1103"/>
    </row>
    <row r="553" spans="1:7" s="1146" customFormat="1" ht="11.25">
      <c r="A553" s="1126"/>
      <c r="B553" s="78"/>
      <c r="C553" s="1127"/>
      <c r="D553" s="1144"/>
      <c r="E553" s="1145"/>
      <c r="F553" s="1145"/>
      <c r="G553" s="1103"/>
    </row>
    <row r="554" spans="1:7" s="1146" customFormat="1" ht="22.5">
      <c r="A554" s="1143">
        <f>MAX(A$546:A553)+1</f>
        <v>3</v>
      </c>
      <c r="B554" s="1150" t="s">
        <v>1596</v>
      </c>
      <c r="C554" s="1127"/>
      <c r="D554" s="1144"/>
      <c r="E554" s="1145"/>
      <c r="F554" s="1145"/>
      <c r="G554" s="1103"/>
    </row>
    <row r="555" spans="1:7" s="1146" customFormat="1" ht="45">
      <c r="A555" s="1126"/>
      <c r="B555" s="1151" t="s">
        <v>1597</v>
      </c>
      <c r="C555" s="1127"/>
      <c r="D555" s="1144"/>
      <c r="E555" s="1145"/>
      <c r="F555" s="1145"/>
      <c r="G555" s="1103"/>
    </row>
    <row r="556" spans="1:7" s="1146" customFormat="1" ht="11.25">
      <c r="A556" s="1126"/>
      <c r="B556" s="1152" t="s">
        <v>116</v>
      </c>
      <c r="C556" s="1127" t="s">
        <v>26</v>
      </c>
      <c r="D556" s="1144">
        <v>8</v>
      </c>
      <c r="E556" s="1144">
        <v>80</v>
      </c>
      <c r="F556" s="1130">
        <f>D556*E556</f>
        <v>640</v>
      </c>
      <c r="G556" s="1103"/>
    </row>
    <row r="557" spans="1:7" s="1078" customFormat="1" ht="11.25" customHeight="1">
      <c r="A557" s="1074"/>
      <c r="C557" s="1076"/>
      <c r="D557" s="1140"/>
      <c r="E557" s="1141"/>
      <c r="F557" s="1142"/>
    </row>
    <row r="558" spans="1:7" s="1090" customFormat="1" ht="11.25" customHeight="1">
      <c r="A558" s="1133" t="str">
        <f>A541</f>
        <v>A.09.</v>
      </c>
      <c r="B558" s="1085" t="s">
        <v>1598</v>
      </c>
      <c r="C558" s="1086"/>
      <c r="D558" s="1087"/>
      <c r="E558" s="1088"/>
      <c r="F558" s="1089">
        <f>SUM(F547:F556)</f>
        <v>3250</v>
      </c>
    </row>
    <row r="559" spans="1:7" ht="11.25" customHeight="1">
      <c r="A559" s="96"/>
      <c r="B559" s="1052"/>
      <c r="C559" s="971"/>
      <c r="D559" s="59"/>
      <c r="E559" s="59"/>
      <c r="F559" s="77"/>
    </row>
    <row r="560" spans="1:7" ht="11.25" customHeight="1">
      <c r="A560" s="1153"/>
      <c r="B560" s="1154" t="s">
        <v>75</v>
      </c>
      <c r="C560" s="1155"/>
      <c r="D560" s="1156"/>
      <c r="E560" s="1156"/>
      <c r="F560" s="1157"/>
    </row>
    <row r="561" spans="1:6" ht="11.25" customHeight="1">
      <c r="A561" s="96"/>
      <c r="B561" s="1052"/>
      <c r="C561" s="971"/>
      <c r="D561" s="59"/>
      <c r="E561" s="59"/>
      <c r="F561" s="77"/>
    </row>
    <row r="562" spans="1:6" ht="11.25" customHeight="1">
      <c r="A562" s="160" t="s">
        <v>0</v>
      </c>
      <c r="B562" s="161" t="s">
        <v>1</v>
      </c>
      <c r="C562" s="162"/>
      <c r="D562" s="163"/>
      <c r="E562" s="163"/>
      <c r="F562" s="164"/>
    </row>
    <row r="563" spans="1:6" ht="11.25" customHeight="1">
      <c r="A563" s="96" t="s">
        <v>1290</v>
      </c>
      <c r="B563" s="96" t="s">
        <v>1335</v>
      </c>
      <c r="C563" s="96"/>
      <c r="D563" s="997"/>
      <c r="E563" s="997"/>
      <c r="F563" s="165">
        <f>F95</f>
        <v>252965</v>
      </c>
    </row>
    <row r="564" spans="1:6" ht="11.25" customHeight="1">
      <c r="A564" s="96" t="s">
        <v>1291</v>
      </c>
      <c r="B564" s="96" t="s">
        <v>1432</v>
      </c>
      <c r="C564" s="96"/>
      <c r="D564" s="997"/>
      <c r="E564" s="997"/>
      <c r="F564" s="165">
        <f>F304</f>
        <v>684361</v>
      </c>
    </row>
    <row r="565" spans="1:6" ht="11.25" customHeight="1">
      <c r="A565" s="96" t="s">
        <v>1336</v>
      </c>
      <c r="B565" s="96" t="s">
        <v>1438</v>
      </c>
      <c r="C565" s="96"/>
      <c r="D565" s="997"/>
      <c r="E565" s="997"/>
      <c r="F565" s="165">
        <f>F312</f>
        <v>136980</v>
      </c>
    </row>
    <row r="566" spans="1:6" ht="11.25" customHeight="1">
      <c r="A566" s="96" t="s">
        <v>1433</v>
      </c>
      <c r="B566" s="96" t="s">
        <v>1475</v>
      </c>
      <c r="C566" s="96"/>
      <c r="D566" s="997"/>
      <c r="E566" s="997"/>
      <c r="F566" s="165">
        <f>F358</f>
        <v>487625</v>
      </c>
    </row>
    <row r="567" spans="1:6" ht="11.25" customHeight="1">
      <c r="A567" s="96" t="s">
        <v>1439</v>
      </c>
      <c r="B567" s="96" t="s">
        <v>1529</v>
      </c>
      <c r="C567" s="96"/>
      <c r="D567" s="997"/>
      <c r="E567" s="997"/>
      <c r="F567" s="165">
        <f>F445</f>
        <v>49353</v>
      </c>
    </row>
    <row r="568" spans="1:6" ht="11.25" customHeight="1">
      <c r="A568" s="96" t="s">
        <v>1476</v>
      </c>
      <c r="B568" s="96" t="s">
        <v>1554</v>
      </c>
      <c r="C568" s="96"/>
      <c r="D568" s="997"/>
      <c r="E568" s="997"/>
      <c r="F568" s="165">
        <f>F486</f>
        <v>19094</v>
      </c>
    </row>
    <row r="569" spans="1:6" ht="11.25" customHeight="1">
      <c r="A569" s="96" t="s">
        <v>1530</v>
      </c>
      <c r="B569" s="96" t="s">
        <v>1587</v>
      </c>
      <c r="C569" s="96"/>
      <c r="D569" s="997"/>
      <c r="E569" s="997"/>
      <c r="F569" s="165">
        <f>F539</f>
        <v>115084</v>
      </c>
    </row>
    <row r="570" spans="1:6" ht="11.25" customHeight="1">
      <c r="A570" s="96" t="s">
        <v>1555</v>
      </c>
      <c r="B570" s="96" t="s">
        <v>1598</v>
      </c>
      <c r="C570" s="96"/>
      <c r="D570" s="997"/>
      <c r="E570" s="997"/>
      <c r="F570" s="165">
        <f>F558</f>
        <v>3250</v>
      </c>
    </row>
    <row r="571" spans="1:6" ht="11.25" customHeight="1">
      <c r="A571" s="160" t="s">
        <v>0</v>
      </c>
      <c r="B571" s="166" t="s">
        <v>76</v>
      </c>
      <c r="C571" s="162"/>
      <c r="D571" s="163"/>
      <c r="E571" s="163"/>
      <c r="F571" s="102">
        <f>SUM(F563:F570)</f>
        <v>1748712</v>
      </c>
    </row>
    <row r="572" spans="1:6" ht="11.25" customHeight="1">
      <c r="A572" s="96"/>
      <c r="B572" s="1052"/>
      <c r="C572" s="971"/>
      <c r="D572" s="59"/>
      <c r="E572" s="59"/>
      <c r="F572" s="77"/>
    </row>
    <row r="573" spans="1:6" ht="11.25" customHeight="1">
      <c r="A573" s="244"/>
      <c r="B573" s="1108"/>
      <c r="C573" s="245"/>
      <c r="D573" s="246"/>
      <c r="E573" s="246"/>
      <c r="F573" s="242"/>
    </row>
    <row r="574" spans="1:6" ht="11.25" customHeight="1">
      <c r="A574" s="244"/>
      <c r="B574" s="1108"/>
      <c r="C574" s="245"/>
      <c r="D574" s="246"/>
      <c r="E574" s="246"/>
      <c r="F574" s="242"/>
    </row>
    <row r="575" spans="1:6" ht="11.25" customHeight="1">
      <c r="A575" s="244"/>
      <c r="B575" s="1108"/>
      <c r="C575" s="245"/>
      <c r="D575" s="246"/>
      <c r="E575" s="246"/>
      <c r="F575" s="242"/>
    </row>
    <row r="576" spans="1:6" ht="11.25" customHeight="1">
      <c r="A576" s="244"/>
      <c r="B576" s="1108"/>
      <c r="C576" s="245"/>
      <c r="D576" s="246"/>
      <c r="E576" s="246"/>
      <c r="F576" s="242"/>
    </row>
    <row r="577" spans="3:6" ht="11.25" customHeight="1"/>
    <row r="578" spans="3:6" ht="11.25" customHeight="1"/>
    <row r="579" spans="3:6" ht="11.25" customHeight="1"/>
    <row r="580" spans="3:6" ht="11.25" customHeight="1">
      <c r="C580" s="959"/>
      <c r="D580" s="959"/>
      <c r="E580" s="959"/>
      <c r="F580" s="959"/>
    </row>
    <row r="581" spans="3:6" ht="11.25" customHeight="1">
      <c r="C581" s="959"/>
      <c r="D581" s="959"/>
      <c r="E581" s="959"/>
      <c r="F581" s="959"/>
    </row>
    <row r="582" spans="3:6" ht="11.25" customHeight="1">
      <c r="C582" s="959"/>
      <c r="D582" s="959"/>
      <c r="E582" s="959"/>
      <c r="F582" s="959"/>
    </row>
    <row r="583" spans="3:6" ht="11.25" customHeight="1">
      <c r="C583" s="959"/>
      <c r="D583" s="959"/>
      <c r="E583" s="959"/>
      <c r="F583" s="959"/>
    </row>
    <row r="584" spans="3:6" ht="11.25" customHeight="1">
      <c r="C584" s="959"/>
      <c r="D584" s="959"/>
      <c r="E584" s="959"/>
      <c r="F584" s="959"/>
    </row>
    <row r="585" spans="3:6" ht="11.25" customHeight="1">
      <c r="C585" s="959"/>
      <c r="D585" s="959"/>
      <c r="E585" s="959"/>
      <c r="F585" s="959"/>
    </row>
    <row r="586" spans="3:6" ht="11.25" customHeight="1">
      <c r="C586" s="959"/>
      <c r="D586" s="959"/>
      <c r="E586" s="959"/>
      <c r="F586" s="959"/>
    </row>
    <row r="587" spans="3:6" ht="11.25" customHeight="1">
      <c r="C587" s="959"/>
      <c r="D587" s="959"/>
      <c r="E587" s="959"/>
      <c r="F587" s="959"/>
    </row>
    <row r="588" spans="3:6" ht="11.25" customHeight="1">
      <c r="C588" s="959"/>
      <c r="D588" s="959"/>
      <c r="E588" s="959"/>
      <c r="F588" s="959"/>
    </row>
    <row r="589" spans="3:6" ht="11.25" customHeight="1">
      <c r="C589" s="959"/>
      <c r="D589" s="959"/>
      <c r="E589" s="959"/>
      <c r="F589" s="959"/>
    </row>
    <row r="590" spans="3:6" ht="11.25" customHeight="1">
      <c r="C590" s="959"/>
      <c r="D590" s="959"/>
      <c r="E590" s="959"/>
      <c r="F590" s="959"/>
    </row>
    <row r="591" spans="3:6" ht="11.25" customHeight="1">
      <c r="C591" s="959"/>
      <c r="D591" s="959"/>
      <c r="E591" s="959"/>
      <c r="F591" s="959"/>
    </row>
    <row r="592" spans="3:6" ht="11.25" customHeight="1">
      <c r="C592" s="959"/>
      <c r="D592" s="959"/>
      <c r="E592" s="959"/>
      <c r="F592" s="959"/>
    </row>
    <row r="593" s="959" customFormat="1" ht="11.25" customHeight="1"/>
    <row r="594" s="959" customFormat="1" ht="11.25" customHeight="1"/>
    <row r="595" s="959" customFormat="1" ht="11.25" customHeight="1"/>
    <row r="596" s="959" customFormat="1" ht="11.25" customHeight="1"/>
    <row r="597" s="959" customFormat="1" ht="11.25" customHeight="1"/>
    <row r="598" s="959" customFormat="1" ht="11.25" customHeight="1"/>
    <row r="599" s="959" customFormat="1" ht="11.25" customHeight="1"/>
    <row r="600" s="959" customFormat="1" ht="11.25" customHeight="1"/>
    <row r="601" s="959" customFormat="1" ht="11.25" customHeight="1"/>
    <row r="602" s="959" customFormat="1" ht="11.25" customHeight="1"/>
    <row r="603" s="959" customFormat="1" ht="11.25" customHeight="1"/>
    <row r="604" s="959" customFormat="1" ht="11.25" customHeight="1"/>
    <row r="605" s="959" customFormat="1" ht="11.25" customHeight="1"/>
    <row r="606" s="959" customFormat="1" ht="11.25" customHeight="1"/>
    <row r="607" s="959" customFormat="1" ht="11.25" customHeight="1"/>
    <row r="608" s="959" customFormat="1" ht="11.25" customHeight="1"/>
    <row r="609" s="959" customFormat="1" ht="11.25" customHeight="1"/>
    <row r="610" s="959" customFormat="1" ht="11.25" customHeight="1"/>
    <row r="611" s="959" customFormat="1" ht="11.25" customHeight="1"/>
    <row r="612" s="959" customFormat="1" ht="11.25" customHeight="1"/>
    <row r="613" s="959" customFormat="1" ht="11.25" customHeight="1"/>
    <row r="614" s="959" customFormat="1" ht="11.25" customHeight="1"/>
    <row r="615" s="959" customFormat="1" ht="11.25" customHeight="1"/>
    <row r="616" s="959" customFormat="1" ht="11.25" customHeight="1"/>
    <row r="617" s="959" customFormat="1" ht="11.25" customHeight="1"/>
    <row r="618" s="959" customFormat="1" ht="11.25" customHeight="1"/>
    <row r="619" s="959" customFormat="1" ht="11.25" customHeight="1"/>
    <row r="620" s="959" customFormat="1" ht="11.25" customHeight="1"/>
    <row r="621" s="959" customFormat="1" ht="11.25" customHeight="1"/>
    <row r="622" s="959" customFormat="1" ht="11.25" customHeight="1"/>
    <row r="623" s="959" customFormat="1" ht="11.25" customHeight="1"/>
    <row r="624" s="959" customFormat="1" ht="11.25" customHeight="1"/>
    <row r="625" s="959" customFormat="1" ht="11.25" customHeight="1"/>
    <row r="626" s="959" customFormat="1" ht="11.25" customHeight="1"/>
    <row r="627" s="959" customFormat="1" ht="11.25" customHeight="1"/>
    <row r="628" s="959" customFormat="1" ht="11.25" customHeight="1"/>
    <row r="629" s="959" customFormat="1" ht="11.25" customHeight="1"/>
    <row r="630" s="959" customFormat="1" ht="11.25" customHeight="1"/>
    <row r="631" s="959" customFormat="1" ht="11.25" customHeight="1"/>
    <row r="632" s="959" customFormat="1" ht="11.25" customHeight="1"/>
    <row r="633" s="959" customFormat="1" ht="11.25" customHeight="1"/>
    <row r="634" s="959" customFormat="1" ht="11.25" customHeight="1"/>
    <row r="635" s="959" customFormat="1" ht="11.25" customHeight="1"/>
    <row r="636" s="959" customFormat="1" ht="11.25" customHeight="1"/>
    <row r="637" s="959" customFormat="1" ht="11.25" customHeight="1"/>
    <row r="638" s="959" customFormat="1" ht="11.25" customHeight="1"/>
    <row r="639" s="959" customFormat="1" ht="11.25" customHeight="1"/>
    <row r="640" s="959" customFormat="1" ht="11.25" customHeight="1"/>
    <row r="641" s="959" customFormat="1" ht="11.25" customHeight="1"/>
    <row r="642" s="959" customFormat="1" ht="11.25" customHeight="1"/>
    <row r="643" s="959" customFormat="1" ht="11.25" customHeight="1"/>
    <row r="644" s="959" customFormat="1" ht="11.25" customHeight="1"/>
    <row r="645" s="959" customFormat="1" ht="11.25" customHeight="1"/>
    <row r="646" s="959" customFormat="1" ht="11.25" customHeight="1"/>
    <row r="647" s="959" customFormat="1" ht="11.25" customHeight="1"/>
    <row r="648" s="959" customFormat="1" ht="11.25" customHeight="1"/>
    <row r="649" s="959" customFormat="1" ht="11.25" customHeight="1"/>
    <row r="650" s="959" customFormat="1" ht="11.25" customHeight="1"/>
    <row r="651" s="959" customFormat="1" ht="11.25" customHeight="1"/>
    <row r="652" s="959" customFormat="1" ht="11.25" customHeight="1"/>
    <row r="653" s="959" customFormat="1" ht="11.25" customHeight="1"/>
    <row r="654" s="959" customFormat="1" ht="11.25" customHeight="1"/>
    <row r="655" s="959" customFormat="1" ht="11.25" customHeight="1"/>
    <row r="656" s="959" customFormat="1" ht="11.25" customHeight="1"/>
    <row r="657" s="959" customFormat="1" ht="11.25" customHeight="1"/>
    <row r="658" s="959" customFormat="1" ht="11.25" customHeight="1"/>
    <row r="659" s="959" customFormat="1" ht="11.25" customHeight="1"/>
    <row r="660" s="959" customFormat="1" ht="11.25" customHeight="1"/>
    <row r="661" s="959" customFormat="1" ht="11.25" customHeight="1"/>
    <row r="662" s="959" customFormat="1" ht="11.25" customHeight="1"/>
    <row r="663" s="959" customFormat="1" ht="11.25" customHeight="1"/>
    <row r="664" s="959" customFormat="1" ht="11.25" customHeight="1"/>
    <row r="665" s="959" customFormat="1" ht="11.25" customHeight="1"/>
    <row r="666" s="959" customFormat="1" ht="11.25" customHeight="1"/>
    <row r="667" s="959" customFormat="1" ht="11.25" customHeight="1"/>
    <row r="668" s="959" customFormat="1" ht="11.25" customHeight="1"/>
    <row r="669" s="959" customFormat="1" ht="11.25" customHeight="1"/>
    <row r="670" s="959" customFormat="1" ht="11.25" customHeight="1"/>
    <row r="671" s="959" customFormat="1" ht="11.25" customHeight="1"/>
    <row r="672" s="959" customFormat="1" ht="11.25" customHeight="1"/>
    <row r="673" s="959" customFormat="1" ht="11.25" customHeight="1"/>
    <row r="674" s="959" customFormat="1" ht="11.25" customHeight="1"/>
    <row r="675" s="959" customFormat="1" ht="11.25" customHeight="1"/>
    <row r="676" s="959" customFormat="1" ht="11.25" customHeight="1"/>
    <row r="677" s="959" customFormat="1" ht="11.25" customHeight="1"/>
    <row r="678" s="959" customFormat="1" ht="11.25" customHeight="1"/>
    <row r="679" s="959" customFormat="1" ht="11.25" customHeight="1"/>
    <row r="680" s="959" customFormat="1" ht="11.25" customHeight="1"/>
    <row r="681" s="959" customFormat="1" ht="11.25" customHeight="1"/>
    <row r="682" s="959" customFormat="1" ht="11.25" customHeight="1"/>
    <row r="683" s="959" customFormat="1" ht="11.25" customHeight="1"/>
    <row r="684" s="959" customFormat="1" ht="11.25" customHeight="1"/>
    <row r="685" s="959" customFormat="1" ht="11.25" customHeight="1"/>
    <row r="686" s="959" customFormat="1" ht="11.25" customHeight="1"/>
    <row r="687" s="959" customFormat="1" ht="11.25" customHeight="1"/>
    <row r="688" s="959" customFormat="1" ht="11.25" customHeight="1"/>
    <row r="689" s="959" customFormat="1" ht="11.25" customHeight="1"/>
    <row r="690" s="959" customFormat="1" ht="11.25" customHeight="1"/>
    <row r="691" s="959" customFormat="1" ht="11.25" customHeight="1"/>
    <row r="692" s="959" customFormat="1" ht="11.25" customHeight="1"/>
    <row r="693" s="959" customFormat="1" ht="11.25" customHeight="1"/>
    <row r="694" s="959" customFormat="1" ht="11.25" customHeight="1"/>
    <row r="695" s="959" customFormat="1" ht="11.25" customHeight="1"/>
    <row r="696" s="959" customFormat="1" ht="11.25" customHeight="1"/>
    <row r="697" s="959" customFormat="1" ht="11.25" customHeight="1"/>
    <row r="698" s="959" customFormat="1" ht="11.25" customHeight="1"/>
    <row r="699" s="959" customFormat="1" ht="11.25" customHeight="1"/>
    <row r="700" s="959" customFormat="1" ht="11.25" customHeight="1"/>
    <row r="701" s="959" customFormat="1" ht="11.25" customHeight="1"/>
    <row r="702" s="959" customFormat="1" ht="11.25" customHeight="1"/>
    <row r="703" s="959" customFormat="1" ht="11.25" customHeight="1"/>
    <row r="704" s="959" customFormat="1" ht="11.25" customHeight="1"/>
    <row r="705" s="959" customFormat="1" ht="11.25" customHeight="1"/>
    <row r="706" s="959" customFormat="1" ht="11.25" customHeight="1"/>
    <row r="707" s="959" customFormat="1" ht="11.25" customHeight="1"/>
    <row r="708" s="959" customFormat="1" ht="11.25" customHeight="1"/>
    <row r="709" s="959" customFormat="1" ht="11.25" customHeight="1"/>
    <row r="710" s="959" customFormat="1" ht="11.25" customHeight="1"/>
    <row r="711" s="959" customFormat="1" ht="11.25" customHeight="1"/>
    <row r="712" s="959" customFormat="1" ht="11.25" customHeight="1"/>
    <row r="713" s="959" customFormat="1" ht="11.25" customHeight="1"/>
    <row r="714" s="959" customFormat="1" ht="11.25" customHeight="1"/>
    <row r="715" s="959" customFormat="1" ht="11.25" customHeight="1"/>
    <row r="716" s="959" customFormat="1" ht="11.25" customHeight="1"/>
    <row r="717" s="959" customFormat="1" ht="11.25" customHeight="1"/>
    <row r="718" s="959" customFormat="1" ht="11.25" customHeight="1"/>
    <row r="719" s="959" customFormat="1" ht="11.25" customHeight="1"/>
    <row r="720" s="959" customFormat="1" ht="11.25" customHeight="1"/>
    <row r="721" s="959" customFormat="1" ht="11.25" customHeight="1"/>
    <row r="722" s="959" customFormat="1" ht="11.25" customHeight="1"/>
    <row r="723" s="959" customFormat="1" ht="11.25" customHeight="1"/>
    <row r="724" s="959" customFormat="1" ht="11.25" customHeight="1"/>
    <row r="725" s="959" customFormat="1" ht="11.25" customHeight="1"/>
    <row r="726" s="959" customFormat="1" ht="11.25" customHeight="1"/>
    <row r="727" s="959" customFormat="1" ht="11.25" customHeight="1"/>
    <row r="728" s="959" customFormat="1" ht="11.25" customHeight="1"/>
    <row r="729" s="959" customFormat="1" ht="11.25" customHeight="1"/>
    <row r="730" s="959" customFormat="1" ht="11.25" customHeight="1"/>
    <row r="731" s="959" customFormat="1" ht="11.25" customHeight="1"/>
    <row r="732" s="959" customFormat="1" ht="11.25" customHeight="1"/>
    <row r="733" s="959" customFormat="1" ht="11.25" customHeight="1"/>
    <row r="734" s="959" customFormat="1" ht="11.25" customHeight="1"/>
    <row r="735" s="959" customFormat="1" ht="11.25" customHeight="1"/>
    <row r="736" s="959" customFormat="1" ht="11.25" customHeight="1"/>
    <row r="737" s="959" customFormat="1" ht="11.25" customHeight="1"/>
    <row r="738" s="959" customFormat="1" ht="11.25" customHeight="1"/>
    <row r="739" s="959" customFormat="1" ht="11.25" customHeight="1"/>
    <row r="740" s="959" customFormat="1" ht="11.25" customHeight="1"/>
    <row r="741" s="959" customFormat="1" ht="11.25" customHeight="1"/>
    <row r="742" s="959" customFormat="1" ht="11.25" customHeight="1"/>
    <row r="743" s="959" customFormat="1" ht="11.25" customHeight="1"/>
    <row r="744" s="959" customFormat="1" ht="11.25" customHeight="1"/>
    <row r="745" s="959" customFormat="1" ht="11.25" customHeight="1"/>
    <row r="746" s="959" customFormat="1" ht="11.25" customHeight="1"/>
    <row r="747" s="959" customFormat="1" ht="11.25" customHeight="1"/>
    <row r="748" s="959" customFormat="1" ht="11.25" customHeight="1"/>
    <row r="749" s="959" customFormat="1" ht="11.25" customHeight="1"/>
    <row r="750" s="959" customFormat="1" ht="11.25" customHeight="1"/>
    <row r="751" s="959" customFormat="1" ht="11.25" customHeight="1"/>
    <row r="752" s="959" customFormat="1" ht="11.25" customHeight="1"/>
    <row r="753" s="959" customFormat="1" ht="11.25" customHeight="1"/>
    <row r="754" s="959" customFormat="1" ht="11.25" customHeight="1"/>
    <row r="755" s="959" customFormat="1" ht="11.25" customHeight="1"/>
    <row r="756" s="959" customFormat="1" ht="11.25" customHeight="1"/>
    <row r="757" s="959" customFormat="1" ht="11.25" customHeight="1"/>
    <row r="758" s="959" customFormat="1" ht="11.25" customHeight="1"/>
    <row r="759" s="959" customFormat="1" ht="11.25" customHeight="1"/>
    <row r="760" s="959" customFormat="1" ht="11.25" customHeight="1"/>
    <row r="761" s="959" customFormat="1" ht="11.25" customHeight="1"/>
    <row r="762" s="959" customFormat="1" ht="11.25" customHeight="1"/>
    <row r="763" s="959" customFormat="1" ht="11.25" customHeight="1"/>
    <row r="764" s="959" customFormat="1" ht="11.25" customHeight="1"/>
    <row r="765" s="959" customFormat="1" ht="11.25" customHeight="1"/>
    <row r="766" s="959" customFormat="1" ht="11.25" customHeight="1"/>
    <row r="767" s="959" customFormat="1" ht="11.25" customHeight="1"/>
    <row r="768" s="959" customFormat="1" ht="11.25" customHeight="1"/>
    <row r="769" s="959" customFormat="1" ht="11.25" customHeight="1"/>
    <row r="770" s="959" customFormat="1" ht="11.25" customHeight="1"/>
    <row r="771" s="959" customFormat="1" ht="11.25" customHeight="1"/>
    <row r="772" s="959" customFormat="1" ht="11.25" customHeight="1"/>
    <row r="773" s="959" customFormat="1" ht="11.25" customHeight="1"/>
    <row r="774" s="959" customFormat="1" ht="11.25" customHeight="1"/>
    <row r="775" s="959" customFormat="1" ht="11.25" customHeight="1"/>
    <row r="776" s="959" customFormat="1" ht="11.25" customHeight="1"/>
    <row r="777" s="959" customFormat="1" ht="11.25" customHeight="1"/>
    <row r="778" s="959" customFormat="1" ht="11.25" customHeight="1"/>
    <row r="779" s="959" customFormat="1" ht="11.25" customHeight="1"/>
    <row r="780" s="959" customFormat="1" ht="11.25" customHeight="1"/>
    <row r="781" s="959" customFormat="1" ht="11.25" customHeight="1"/>
    <row r="782" s="959" customFormat="1" ht="11.25" customHeight="1"/>
    <row r="783" s="959" customFormat="1" ht="11.25" customHeight="1"/>
    <row r="784" s="959" customFormat="1" ht="11.25" customHeight="1"/>
    <row r="785" s="959" customFormat="1" ht="11.25" customHeight="1"/>
    <row r="786" s="959" customFormat="1" ht="11.25" customHeight="1"/>
    <row r="787" s="959" customFormat="1" ht="11.25" customHeight="1"/>
    <row r="788" s="959" customFormat="1" ht="11.25" customHeight="1"/>
    <row r="789" s="959" customFormat="1" ht="11.25" customHeight="1"/>
    <row r="790" s="959" customFormat="1" ht="11.25" customHeight="1"/>
    <row r="791" s="959" customFormat="1" ht="11.25" customHeight="1"/>
    <row r="792" s="959" customFormat="1" ht="11.25" customHeight="1"/>
    <row r="793" s="959" customFormat="1" ht="11.25" customHeight="1"/>
    <row r="794" s="959" customFormat="1" ht="11.25" customHeight="1"/>
    <row r="795" s="959" customFormat="1" ht="11.25" customHeight="1"/>
    <row r="796" s="959" customFormat="1" ht="11.25" customHeight="1"/>
    <row r="797" s="959" customFormat="1" ht="11.25" customHeight="1"/>
    <row r="798" s="959" customFormat="1" ht="11.25" customHeight="1"/>
    <row r="799" s="959" customFormat="1" ht="11.25" customHeight="1"/>
    <row r="800" s="959" customFormat="1" ht="11.25" customHeight="1"/>
    <row r="801" s="959" customFormat="1" ht="11.25" customHeight="1"/>
    <row r="802" s="959" customFormat="1" ht="11.25" customHeight="1"/>
    <row r="803" s="959" customFormat="1" ht="11.25" customHeight="1"/>
    <row r="804" s="959" customFormat="1" ht="11.25" customHeight="1"/>
    <row r="805" s="959" customFormat="1" ht="11.25" customHeight="1"/>
    <row r="806" s="959" customFormat="1" ht="11.25" customHeight="1"/>
    <row r="807" s="959" customFormat="1" ht="11.25" customHeight="1"/>
    <row r="808" s="959" customFormat="1" ht="11.25" customHeight="1"/>
    <row r="809" s="959" customFormat="1" ht="11.25" customHeight="1"/>
    <row r="810" s="959" customFormat="1" ht="11.25" customHeight="1"/>
    <row r="811" s="959" customFormat="1" ht="11.25" customHeight="1"/>
    <row r="812" s="959" customFormat="1" ht="11.25" customHeight="1"/>
    <row r="813" s="959" customFormat="1" ht="11.25" customHeight="1"/>
    <row r="814" s="959" customFormat="1" ht="11.25" customHeight="1"/>
    <row r="815" s="959" customFormat="1" ht="11.25" customHeight="1"/>
    <row r="816" s="959" customFormat="1" ht="11.25" customHeight="1"/>
    <row r="817" s="959" customFormat="1" ht="11.25" customHeight="1"/>
    <row r="818" s="959" customFormat="1" ht="11.25" customHeight="1"/>
    <row r="819" s="959" customFormat="1" ht="11.25" customHeight="1"/>
    <row r="820" s="959" customFormat="1" ht="11.25" customHeight="1"/>
    <row r="821" s="959" customFormat="1" ht="11.25" customHeight="1"/>
    <row r="822" s="959" customFormat="1" ht="11.25" customHeight="1"/>
    <row r="823" s="959" customFormat="1" ht="11.25" customHeight="1"/>
    <row r="824" s="959" customFormat="1" ht="11.25" customHeight="1"/>
    <row r="825" s="959" customFormat="1" ht="11.25" customHeight="1"/>
    <row r="826" s="959" customFormat="1" ht="11.25" customHeight="1"/>
    <row r="827" s="959" customFormat="1" ht="11.25" customHeight="1"/>
    <row r="828" s="959" customFormat="1" ht="11.25" customHeight="1"/>
    <row r="829" s="959" customFormat="1" ht="11.25" customHeight="1"/>
    <row r="830" s="959" customFormat="1" ht="11.25" customHeight="1"/>
    <row r="831" s="959" customFormat="1" ht="11.25" customHeight="1"/>
    <row r="832" s="959" customFormat="1" ht="11.25" customHeight="1"/>
    <row r="833" s="959" customFormat="1" ht="11.25" customHeight="1"/>
    <row r="834" s="959" customFormat="1" ht="11.25" customHeight="1"/>
    <row r="835" s="959" customFormat="1" ht="11.25" customHeight="1"/>
    <row r="836" s="959" customFormat="1" ht="11.25" customHeight="1"/>
    <row r="837" s="959" customFormat="1" ht="11.25" customHeight="1"/>
    <row r="838" s="959" customFormat="1" ht="11.25" customHeight="1"/>
    <row r="839" s="959" customFormat="1" ht="11.25" customHeight="1"/>
    <row r="840" s="959" customFormat="1" ht="11.25" customHeight="1"/>
    <row r="841" s="959" customFormat="1" ht="11.25" customHeight="1"/>
    <row r="842" s="959" customFormat="1" ht="11.25" customHeight="1"/>
    <row r="843" s="959" customFormat="1" ht="11.25" customHeight="1"/>
    <row r="844" s="959" customFormat="1" ht="11.25" customHeight="1"/>
    <row r="845" s="959" customFormat="1" ht="11.25" customHeight="1"/>
    <row r="846" s="959" customFormat="1" ht="11.25" customHeight="1"/>
    <row r="847" s="959" customFormat="1" ht="11.25" customHeight="1"/>
    <row r="848" s="959" customFormat="1" ht="11.25" customHeight="1"/>
    <row r="849" s="959" customFormat="1" ht="11.25" customHeight="1"/>
    <row r="850" s="959" customFormat="1" ht="11.25" customHeight="1"/>
    <row r="851" s="959" customFormat="1" ht="11.25" customHeight="1"/>
    <row r="852" s="959" customFormat="1" ht="11.25" customHeight="1"/>
    <row r="853" s="959" customFormat="1" ht="11.25" customHeight="1"/>
    <row r="854" s="959" customFormat="1" ht="11.25" customHeight="1"/>
    <row r="855" s="959" customFormat="1" ht="11.25" customHeight="1"/>
    <row r="856" s="959" customFormat="1" ht="11.25" customHeight="1"/>
    <row r="857" s="959" customFormat="1" ht="11.25" customHeight="1"/>
    <row r="858" s="959" customFormat="1" ht="11.25" customHeight="1"/>
    <row r="859" s="959" customFormat="1" ht="11.25" customHeight="1"/>
    <row r="860" s="959" customFormat="1" ht="11.25" customHeight="1"/>
    <row r="861" s="959" customFormat="1" ht="11.25" customHeight="1"/>
    <row r="862" s="959" customFormat="1" ht="11.25" customHeight="1"/>
    <row r="863" s="959" customFormat="1" ht="11.25" customHeight="1"/>
    <row r="864" s="959" customFormat="1" ht="11.25" customHeight="1"/>
    <row r="865" s="959" customFormat="1" ht="11.25" customHeight="1"/>
    <row r="866" s="959" customFormat="1" ht="11.25" customHeight="1"/>
    <row r="867" s="959" customFormat="1" ht="11.25" customHeight="1"/>
    <row r="868" s="959" customFormat="1" ht="11.25" customHeight="1"/>
    <row r="869" s="959" customFormat="1" ht="11.25" customHeight="1"/>
    <row r="870" s="959" customFormat="1" ht="11.25" customHeight="1"/>
    <row r="871" s="959" customFormat="1" ht="11.25" customHeight="1"/>
    <row r="872" s="959" customFormat="1" ht="11.25" customHeight="1"/>
    <row r="873" s="959" customFormat="1" ht="11.25" customHeight="1"/>
    <row r="874" s="959" customFormat="1" ht="11.25" customHeight="1"/>
    <row r="875" s="959" customFormat="1" ht="11.25" customHeight="1"/>
    <row r="876" s="959" customFormat="1" ht="11.25" customHeight="1"/>
    <row r="877" s="959" customFormat="1" ht="11.25" customHeight="1"/>
    <row r="878" s="959" customFormat="1" ht="11.25" customHeight="1"/>
    <row r="879" s="959" customFormat="1" ht="11.25" customHeight="1"/>
    <row r="880" s="959" customFormat="1" ht="11.25" customHeight="1"/>
    <row r="881" s="959" customFormat="1" ht="11.25" customHeight="1"/>
    <row r="882" s="959" customFormat="1" ht="11.25" customHeight="1"/>
    <row r="883" s="959" customFormat="1" ht="11.25" customHeight="1"/>
    <row r="884" s="959" customFormat="1" ht="11.25" customHeight="1"/>
    <row r="885" s="959" customFormat="1" ht="11.25" customHeight="1"/>
    <row r="886" s="959" customFormat="1" ht="11.25" customHeight="1"/>
    <row r="887" s="959" customFormat="1" ht="11.25" customHeight="1"/>
    <row r="888" s="959" customFormat="1" ht="11.25" customHeight="1"/>
    <row r="889" s="959" customFormat="1" ht="11.25" customHeight="1"/>
    <row r="890" s="959" customFormat="1" ht="11.25" customHeight="1"/>
    <row r="891" s="959" customFormat="1" ht="11.25" customHeight="1"/>
    <row r="892" s="959" customFormat="1" ht="11.25" customHeight="1"/>
    <row r="893" s="959" customFormat="1" ht="11.25" customHeight="1"/>
    <row r="894" s="959" customFormat="1" ht="11.25" customHeight="1"/>
    <row r="895" s="959" customFormat="1" ht="11.25" customHeight="1"/>
    <row r="896" s="959" customFormat="1" ht="11.25" customHeight="1"/>
    <row r="897" s="959" customFormat="1" ht="11.25" customHeight="1"/>
    <row r="898" s="959" customFormat="1" ht="11.25" customHeight="1"/>
    <row r="899" s="959" customFormat="1" ht="11.25" customHeight="1"/>
    <row r="900" s="959" customFormat="1" ht="11.25" customHeight="1"/>
    <row r="901" s="959" customFormat="1" ht="11.25" customHeight="1"/>
    <row r="902" s="959" customFormat="1" ht="11.25" customHeight="1"/>
    <row r="903" s="959" customFormat="1" ht="11.25" customHeight="1"/>
    <row r="904" s="959" customFormat="1" ht="11.25" customHeight="1"/>
    <row r="905" s="959" customFormat="1" ht="11.25" customHeight="1"/>
    <row r="906" s="959" customFormat="1" ht="11.25" customHeight="1"/>
    <row r="907" s="959" customFormat="1" ht="11.25" customHeight="1"/>
    <row r="908" s="959" customFormat="1" ht="11.25" customHeight="1"/>
    <row r="909" s="959" customFormat="1" ht="11.25" customHeight="1"/>
    <row r="910" s="959" customFormat="1" ht="11.25" customHeight="1"/>
    <row r="911" s="959" customFormat="1" ht="11.25" customHeight="1"/>
    <row r="912" s="959" customFormat="1" ht="11.25" customHeight="1"/>
    <row r="913" s="959" customFormat="1" ht="11.25" customHeight="1"/>
    <row r="914" s="959" customFormat="1" ht="11.25" customHeight="1"/>
    <row r="915" s="959" customFormat="1" ht="11.25" customHeight="1"/>
    <row r="916" s="959" customFormat="1" ht="11.25" customHeight="1"/>
    <row r="917" s="959" customFormat="1" ht="11.25" customHeight="1"/>
    <row r="918" s="959" customFormat="1" ht="11.25" customHeight="1"/>
    <row r="919" s="959" customFormat="1" ht="11.25" customHeight="1"/>
    <row r="920" s="959" customFormat="1" ht="11.25" customHeight="1"/>
    <row r="921" s="959" customFormat="1" ht="11.25" customHeight="1"/>
    <row r="922" s="959" customFormat="1" ht="11.25" customHeight="1"/>
    <row r="923" s="959" customFormat="1" ht="11.25" customHeight="1"/>
    <row r="924" s="959" customFormat="1" ht="11.25" customHeight="1"/>
    <row r="925" s="959" customFormat="1" ht="11.25" customHeight="1"/>
    <row r="926" s="959" customFormat="1" ht="11.25" customHeight="1"/>
    <row r="927" s="959" customFormat="1" ht="11.25" customHeight="1"/>
    <row r="928" s="959" customFormat="1" ht="11.25" customHeight="1"/>
    <row r="929" s="959" customFormat="1" ht="11.25" customHeight="1"/>
    <row r="930" s="959" customFormat="1" ht="11.25" customHeight="1"/>
    <row r="931" s="959" customFormat="1" ht="11.25" customHeight="1"/>
    <row r="932" s="959" customFormat="1" ht="11.25" customHeight="1"/>
    <row r="933" s="959" customFormat="1" ht="11.25" customHeight="1"/>
    <row r="934" s="959" customFormat="1" ht="11.25" customHeight="1"/>
    <row r="935" s="959" customFormat="1" ht="11.25" customHeight="1"/>
    <row r="936" s="959" customFormat="1" ht="11.25" customHeight="1"/>
    <row r="937" s="959" customFormat="1" ht="11.25" customHeight="1"/>
    <row r="938" s="959" customFormat="1" ht="11.25" customHeight="1"/>
    <row r="939" s="959" customFormat="1" ht="11.25" customHeight="1"/>
    <row r="940" s="959" customFormat="1" ht="11.25" customHeight="1"/>
    <row r="941" s="959" customFormat="1" ht="11.25" customHeight="1"/>
    <row r="942" s="959" customFormat="1" ht="11.25" customHeight="1"/>
    <row r="943" s="959" customFormat="1" ht="11.25" customHeight="1"/>
    <row r="944" s="959" customFormat="1" ht="11.25" customHeight="1"/>
    <row r="945" s="959" customFormat="1" ht="11.25" customHeight="1"/>
    <row r="946" s="959" customFormat="1" ht="11.25" customHeight="1"/>
    <row r="947" s="959" customFormat="1" ht="11.25" customHeight="1"/>
    <row r="948" s="959" customFormat="1" ht="11.25" customHeight="1"/>
    <row r="949" s="959" customFormat="1" ht="11.25" customHeight="1"/>
    <row r="950" s="959" customFormat="1" ht="11.25" customHeight="1"/>
    <row r="951" s="959" customFormat="1" ht="11.25" customHeight="1"/>
    <row r="952" s="959" customFormat="1" ht="11.25" customHeight="1"/>
    <row r="953" s="959" customFormat="1" ht="11.25" customHeight="1"/>
    <row r="954" s="959" customFormat="1" ht="11.25" customHeight="1"/>
    <row r="955" s="959" customFormat="1" ht="11.25" customHeight="1"/>
    <row r="956" s="959" customFormat="1" ht="11.25" customHeight="1"/>
    <row r="957" s="959" customFormat="1" ht="11.25" customHeight="1"/>
    <row r="958" s="959" customFormat="1" ht="11.25" customHeight="1"/>
    <row r="959" s="959" customFormat="1" ht="11.25" customHeight="1"/>
    <row r="960" s="959" customFormat="1" ht="11.25" customHeight="1"/>
    <row r="961" s="959" customFormat="1" ht="11.25" customHeight="1"/>
    <row r="962" s="959" customFormat="1" ht="11.25" customHeight="1"/>
    <row r="963" s="959" customFormat="1" ht="11.25" customHeight="1"/>
    <row r="964" s="959" customFormat="1" ht="11.25" customHeight="1"/>
    <row r="965" s="959" customFormat="1" ht="11.25" customHeight="1"/>
    <row r="966" s="959" customFormat="1" ht="11.25" customHeight="1"/>
    <row r="967" s="959" customFormat="1" ht="11.25" customHeight="1"/>
    <row r="968" s="959" customFormat="1" ht="11.25" customHeight="1"/>
    <row r="969" s="959" customFormat="1" ht="11.25" customHeight="1"/>
    <row r="970" s="959" customFormat="1" ht="11.25" customHeight="1"/>
    <row r="971" s="959" customFormat="1" ht="11.25" customHeight="1"/>
    <row r="972" s="959" customFormat="1" ht="11.25" customHeight="1"/>
    <row r="973" s="959" customFormat="1" ht="11.25" customHeight="1"/>
    <row r="974" s="959" customFormat="1" ht="11.25" customHeight="1"/>
    <row r="975" s="959" customFormat="1" ht="11.25" customHeight="1"/>
    <row r="976" s="959" customFormat="1" ht="11.25" customHeight="1"/>
    <row r="977" s="959" customFormat="1" ht="11.25" customHeight="1"/>
    <row r="978" s="959" customFormat="1" ht="11.25" customHeight="1"/>
    <row r="979" s="959" customFormat="1" ht="11.25" customHeight="1"/>
    <row r="980" s="959" customFormat="1" ht="11.25" customHeight="1"/>
    <row r="981" s="959" customFormat="1" ht="11.25" customHeight="1"/>
    <row r="982" s="959" customFormat="1" ht="11.25" customHeight="1"/>
    <row r="983" s="959" customFormat="1" ht="11.25" customHeight="1"/>
    <row r="984" s="959" customFormat="1" ht="11.25" customHeight="1"/>
    <row r="985" s="959" customFormat="1" ht="11.25" customHeight="1"/>
    <row r="986" s="959" customFormat="1" ht="11.25" customHeight="1"/>
    <row r="987" s="959" customFormat="1" ht="11.25" customHeight="1"/>
    <row r="988" s="959" customFormat="1" ht="11.25" customHeight="1"/>
    <row r="989" s="959" customFormat="1" ht="11.25" customHeight="1"/>
    <row r="990" s="959" customFormat="1" ht="11.25" customHeight="1"/>
    <row r="991" s="959" customFormat="1" ht="11.25" customHeight="1"/>
    <row r="992" s="959" customFormat="1" ht="11.25" customHeight="1"/>
    <row r="993" s="959" customFormat="1" ht="11.25" customHeight="1"/>
    <row r="994" s="959" customFormat="1" ht="11.25" customHeight="1"/>
    <row r="995" s="959" customFormat="1" ht="11.25" customHeight="1"/>
    <row r="996" s="959" customFormat="1" ht="11.25" customHeight="1"/>
    <row r="997" s="959" customFormat="1" ht="11.25" customHeight="1"/>
    <row r="998" s="959" customFormat="1" ht="11.25" customHeight="1"/>
    <row r="999" s="959" customFormat="1" ht="11.25" customHeight="1"/>
    <row r="1000" s="959" customFormat="1" ht="11.25" customHeight="1"/>
    <row r="1001" s="959" customFormat="1" ht="11.25" customHeight="1"/>
    <row r="1002" s="959" customFormat="1" ht="11.25" customHeight="1"/>
    <row r="1003" s="959" customFormat="1" ht="11.25" customHeight="1"/>
    <row r="1004" s="959" customFormat="1" ht="11.25" customHeight="1"/>
    <row r="1005" s="959" customFormat="1" ht="11.25" customHeight="1"/>
    <row r="1006" s="959" customFormat="1" ht="11.25" customHeight="1"/>
    <row r="1007" s="959" customFormat="1" ht="11.25" customHeight="1"/>
    <row r="1008" s="959" customFormat="1" ht="11.25" customHeight="1"/>
    <row r="1009" s="959" customFormat="1" ht="11.25" customHeight="1"/>
    <row r="1010" s="959" customFormat="1" ht="11.25" customHeight="1"/>
    <row r="1011" s="959" customFormat="1" ht="11.25" customHeight="1"/>
    <row r="1012" s="959" customFormat="1" ht="11.25" customHeight="1"/>
    <row r="1013" s="959" customFormat="1" ht="11.25" customHeight="1"/>
    <row r="1014" s="959" customFormat="1" ht="11.25" customHeight="1"/>
    <row r="1015" s="959" customFormat="1" ht="11.25" customHeight="1"/>
    <row r="1016" s="959" customFormat="1" ht="11.25" customHeight="1"/>
    <row r="1017" s="959" customFormat="1" ht="11.25" customHeight="1"/>
    <row r="1018" s="959" customFormat="1" ht="11.25" customHeight="1"/>
    <row r="1019" s="959" customFormat="1" ht="11.25" customHeight="1"/>
    <row r="1020" s="959" customFormat="1" ht="11.25" customHeight="1"/>
    <row r="1021" s="959" customFormat="1" ht="11.25" customHeight="1"/>
    <row r="1022" s="959" customFormat="1" ht="11.25" customHeight="1"/>
    <row r="1023" s="959" customFormat="1" ht="11.25" customHeight="1"/>
    <row r="1024" s="959" customFormat="1" ht="11.25" customHeight="1"/>
    <row r="1025" s="959" customFormat="1" ht="11.25" customHeight="1"/>
    <row r="1026" s="959" customFormat="1" ht="11.25" customHeight="1"/>
    <row r="1027" s="959" customFormat="1" ht="11.25" customHeight="1"/>
    <row r="1028" s="959" customFormat="1" ht="11.25" customHeight="1"/>
    <row r="1029" s="959" customFormat="1" ht="11.25" customHeight="1"/>
    <row r="1030" s="959" customFormat="1" ht="11.25" customHeight="1"/>
    <row r="1031" s="959" customFormat="1" ht="11.25" customHeight="1"/>
    <row r="1032" s="959" customFormat="1" ht="11.25" customHeight="1"/>
    <row r="1033" s="959" customFormat="1" ht="11.25" customHeight="1"/>
    <row r="1034" s="959" customFormat="1" ht="11.25" customHeight="1"/>
    <row r="1035" s="959" customFormat="1" ht="11.25" customHeight="1"/>
    <row r="1036" s="959" customFormat="1" ht="11.25" customHeight="1"/>
    <row r="1037" s="959" customFormat="1" ht="11.25" customHeight="1"/>
    <row r="1038" s="959" customFormat="1" ht="11.25" customHeight="1"/>
    <row r="1039" s="959" customFormat="1" ht="11.25" customHeight="1"/>
    <row r="1040" s="959" customFormat="1" ht="11.25" customHeight="1"/>
    <row r="1041" s="959" customFormat="1" ht="11.25" customHeight="1"/>
    <row r="1042" s="959" customFormat="1" ht="11.25" customHeight="1"/>
    <row r="1043" s="959" customFormat="1" ht="11.25" customHeight="1"/>
    <row r="1044" s="959" customFormat="1" ht="11.25" customHeight="1"/>
    <row r="1045" s="959" customFormat="1" ht="11.25" customHeight="1"/>
    <row r="1046" s="959" customFormat="1" ht="11.25" customHeight="1"/>
    <row r="1047" s="959" customFormat="1" ht="11.25" customHeight="1"/>
    <row r="1048" s="959" customFormat="1" ht="11.25" customHeight="1"/>
    <row r="1049" s="959" customFormat="1" ht="11.25" customHeight="1"/>
    <row r="1050" s="959" customFormat="1" ht="11.25" customHeight="1"/>
    <row r="1051" s="959" customFormat="1" ht="11.25" customHeight="1"/>
    <row r="1052" s="959" customFormat="1" ht="11.25" customHeight="1"/>
    <row r="1053" s="959" customFormat="1" ht="11.25" customHeight="1"/>
    <row r="1054" s="959" customFormat="1" ht="11.25" customHeight="1"/>
    <row r="1055" s="959" customFormat="1" ht="11.25" customHeight="1"/>
    <row r="1056" s="959" customFormat="1" ht="11.25" customHeight="1"/>
    <row r="1057" s="959" customFormat="1" ht="11.25" customHeight="1"/>
    <row r="1058" s="959" customFormat="1" ht="11.25" customHeight="1"/>
    <row r="1059" s="959" customFormat="1" ht="11.25" customHeight="1"/>
    <row r="1060" s="959" customFormat="1" ht="11.25" customHeight="1"/>
    <row r="1061" s="959" customFormat="1" ht="11.25" customHeight="1"/>
    <row r="1062" s="959" customFormat="1" ht="11.25" customHeight="1"/>
    <row r="1063" s="959" customFormat="1" ht="11.25" customHeight="1"/>
    <row r="1064" s="959" customFormat="1" ht="11.25" customHeight="1"/>
    <row r="1065" s="959" customFormat="1" ht="11.25" customHeight="1"/>
    <row r="1066" s="959" customFormat="1" ht="11.25" customHeight="1"/>
    <row r="1067" s="959" customFormat="1" ht="11.25" customHeight="1"/>
    <row r="1068" s="959" customFormat="1" ht="11.25" customHeight="1"/>
    <row r="1069" s="959" customFormat="1" ht="11.25" customHeight="1"/>
    <row r="1070" s="959" customFormat="1" ht="11.25" customHeight="1"/>
    <row r="1071" s="959" customFormat="1" ht="11.25" customHeight="1"/>
    <row r="1072" s="959" customFormat="1" ht="11.25" customHeight="1"/>
    <row r="1073" s="959" customFormat="1" ht="11.25" customHeight="1"/>
    <row r="1074" s="959" customFormat="1" ht="11.25" customHeight="1"/>
    <row r="1075" s="959" customFormat="1" ht="11.25" customHeight="1"/>
    <row r="1076" s="959" customFormat="1" ht="11.25" customHeight="1"/>
    <row r="1077" s="959" customFormat="1" ht="11.25" customHeight="1"/>
    <row r="1078" s="959" customFormat="1" ht="11.25" customHeight="1"/>
    <row r="1079" s="959" customFormat="1" ht="11.25" customHeight="1"/>
    <row r="1080" s="959" customFormat="1" ht="11.25" customHeight="1"/>
    <row r="1081" s="959" customFormat="1" ht="11.25" customHeight="1"/>
    <row r="1082" s="959" customFormat="1" ht="11.25" customHeight="1"/>
    <row r="1083" s="959" customFormat="1" ht="11.25" customHeight="1"/>
    <row r="1084" s="959" customFormat="1" ht="11.25" customHeight="1"/>
    <row r="1085" s="959" customFormat="1" ht="11.25" customHeight="1"/>
    <row r="1086" s="959" customFormat="1" ht="11.25" customHeight="1"/>
    <row r="1087" s="959" customFormat="1" ht="11.25" customHeight="1"/>
    <row r="1088" s="959" customFormat="1" ht="11.25" customHeight="1"/>
    <row r="1089" s="959" customFormat="1" ht="11.25" customHeight="1"/>
    <row r="1090" s="959" customFormat="1" ht="11.25" customHeight="1"/>
    <row r="1091" s="959" customFormat="1" ht="11.25" customHeight="1"/>
    <row r="1092" s="959" customFormat="1" ht="11.25" customHeight="1"/>
    <row r="1093" s="959" customFormat="1" ht="11.25" customHeight="1"/>
    <row r="1094" s="959" customFormat="1" ht="11.25" customHeight="1"/>
    <row r="1095" s="959" customFormat="1" ht="11.25" customHeight="1"/>
    <row r="1096" s="959" customFormat="1" ht="11.25" customHeight="1"/>
    <row r="1097" s="959" customFormat="1" ht="11.25" customHeight="1"/>
    <row r="1098" s="959" customFormat="1" ht="11.25" customHeight="1"/>
    <row r="1099" s="959" customFormat="1" ht="11.25" customHeight="1"/>
    <row r="1100" s="959" customFormat="1" ht="11.25" customHeight="1"/>
    <row r="1101" s="959" customFormat="1" ht="11.25" customHeight="1"/>
    <row r="1102" s="959" customFormat="1" ht="11.25" customHeight="1"/>
    <row r="1103" s="959" customFormat="1" ht="11.25" customHeight="1"/>
    <row r="1104" s="959" customFormat="1" ht="11.25" customHeight="1"/>
    <row r="1105" s="959" customFormat="1" ht="11.25" customHeight="1"/>
    <row r="1106" s="959" customFormat="1" ht="11.25" customHeight="1"/>
    <row r="1107" s="959" customFormat="1" ht="11.25" customHeight="1"/>
    <row r="1108" s="959" customFormat="1" ht="11.25" customHeight="1"/>
    <row r="1109" s="959" customFormat="1" ht="11.25" customHeight="1"/>
    <row r="1110" s="959" customFormat="1" ht="11.25" customHeight="1"/>
    <row r="1111" s="959" customFormat="1" ht="11.25" customHeight="1"/>
    <row r="1112" s="959" customFormat="1" ht="11.25" customHeight="1"/>
    <row r="1113" s="959" customFormat="1" ht="11.25" customHeight="1"/>
    <row r="1114" s="959" customFormat="1" ht="11.25" customHeight="1"/>
    <row r="1115" s="959" customFormat="1" ht="11.25" customHeight="1"/>
    <row r="1116" s="959" customFormat="1" ht="11.25" customHeight="1"/>
    <row r="1117" s="959" customFormat="1" ht="11.25" customHeight="1"/>
    <row r="1118" s="959" customFormat="1" ht="11.25" customHeight="1"/>
    <row r="1119" s="959" customFormat="1" ht="11.25" customHeight="1"/>
    <row r="1120" s="959" customFormat="1" ht="11.25" customHeight="1"/>
    <row r="1121" s="959" customFormat="1" ht="11.25" customHeight="1"/>
    <row r="1122" s="959" customFormat="1" ht="11.25" customHeight="1"/>
    <row r="1123" s="959" customFormat="1" ht="11.25" customHeight="1"/>
    <row r="1124" s="959" customFormat="1" ht="11.25" customHeight="1"/>
    <row r="1125" s="959" customFormat="1" ht="11.25" customHeight="1"/>
    <row r="1126" s="959" customFormat="1" ht="11.25" customHeight="1"/>
    <row r="1127" s="959" customFormat="1" ht="11.25" customHeight="1"/>
    <row r="1128" s="959" customFormat="1" ht="11.25" customHeight="1"/>
    <row r="1129" s="959" customFormat="1" ht="11.25" customHeight="1"/>
    <row r="1130" s="959" customFormat="1" ht="11.25" customHeight="1"/>
    <row r="1131" s="959" customFormat="1" ht="11.25" customHeight="1"/>
    <row r="1132" s="959" customFormat="1" ht="11.25" customHeight="1"/>
    <row r="1133" s="959" customFormat="1" ht="11.25" customHeight="1"/>
    <row r="1134" s="959" customFormat="1" ht="11.25" customHeight="1"/>
    <row r="1135" s="959" customFormat="1" ht="11.25" customHeight="1"/>
    <row r="1136" s="959" customFormat="1" ht="11.25" customHeight="1"/>
    <row r="1137" s="959" customFormat="1" ht="11.25" customHeight="1"/>
    <row r="1138" s="959" customFormat="1" ht="11.25" customHeight="1"/>
    <row r="1139" s="959" customFormat="1" ht="11.25" customHeight="1"/>
    <row r="1140" s="959" customFormat="1" ht="11.25" customHeight="1"/>
    <row r="1141" s="959" customFormat="1" ht="11.25" customHeight="1"/>
    <row r="1142" s="959" customFormat="1" ht="11.25" customHeight="1"/>
    <row r="1143" s="959" customFormat="1" ht="11.25" customHeight="1"/>
    <row r="1144" s="959" customFormat="1" ht="11.25" customHeight="1"/>
    <row r="1145" s="959" customFormat="1" ht="11.25" customHeight="1"/>
    <row r="1146" s="959" customFormat="1" ht="11.25" customHeight="1"/>
    <row r="1147" s="959" customFormat="1" ht="11.25" customHeight="1"/>
    <row r="1148" s="959" customFormat="1" ht="11.25" customHeight="1"/>
    <row r="1149" s="959" customFormat="1" ht="11.25" customHeight="1"/>
    <row r="1150" s="959" customFormat="1" ht="11.25" customHeight="1"/>
    <row r="1151" s="959" customFormat="1" ht="11.25" customHeight="1"/>
    <row r="1152" s="959" customFormat="1" ht="11.25" customHeight="1"/>
    <row r="1153" s="959" customFormat="1" ht="11.25" customHeight="1"/>
    <row r="1154" s="959" customFormat="1" ht="11.25" customHeight="1"/>
    <row r="1155" s="959" customFormat="1" ht="11.25" customHeight="1"/>
    <row r="1156" s="959" customFormat="1" ht="11.25" customHeight="1"/>
    <row r="1157" s="959" customFormat="1" ht="11.25" customHeight="1"/>
    <row r="1158" s="959" customFormat="1" ht="11.25" customHeight="1"/>
    <row r="1159" s="959" customFormat="1" ht="11.25" customHeight="1"/>
    <row r="1160" s="959" customFormat="1" ht="11.25" customHeight="1"/>
    <row r="1161" s="959" customFormat="1" ht="11.25" customHeight="1"/>
    <row r="1162" s="959" customFormat="1" ht="11.25" customHeight="1"/>
    <row r="1163" s="959" customFormat="1" ht="11.25" customHeight="1"/>
    <row r="1164" s="959" customFormat="1" ht="11.25" customHeight="1"/>
    <row r="1165" s="959" customFormat="1" ht="11.25" customHeight="1"/>
    <row r="1166" s="959" customFormat="1" ht="11.25" customHeight="1"/>
    <row r="1167" s="959" customFormat="1" ht="11.25" customHeight="1"/>
    <row r="1168" s="959" customFormat="1" ht="11.25" customHeight="1"/>
    <row r="1169" s="959" customFormat="1" ht="11.25" customHeight="1"/>
    <row r="1170" s="959" customFormat="1" ht="11.25" customHeight="1"/>
    <row r="1171" s="959" customFormat="1" ht="11.25" customHeight="1"/>
    <row r="1172" s="959" customFormat="1" ht="11.25" customHeight="1"/>
    <row r="1173" s="959" customFormat="1" ht="11.25" customHeight="1"/>
    <row r="1174" s="959" customFormat="1" ht="11.25" customHeight="1"/>
    <row r="1175" s="959" customFormat="1" ht="11.25" customHeight="1"/>
    <row r="1176" s="959" customFormat="1" ht="11.25" customHeight="1"/>
    <row r="1177" s="959" customFormat="1" ht="11.25" customHeight="1"/>
    <row r="1178" s="959" customFormat="1" ht="11.25" customHeight="1"/>
    <row r="1179" s="959" customFormat="1" ht="11.25" customHeight="1"/>
    <row r="1180" s="959" customFormat="1" ht="11.25" customHeight="1"/>
    <row r="1181" s="959" customFormat="1" ht="11.25" customHeight="1"/>
    <row r="1182" s="959" customFormat="1" ht="11.25" customHeight="1"/>
    <row r="1183" s="959" customFormat="1" ht="11.25" customHeight="1"/>
    <row r="1184" s="959" customFormat="1" ht="11.25" customHeight="1"/>
    <row r="1185" s="959" customFormat="1" ht="11.25" customHeight="1"/>
    <row r="1186" s="959" customFormat="1" ht="11.25" customHeight="1"/>
    <row r="1187" s="959" customFormat="1" ht="11.25" customHeight="1"/>
    <row r="1188" s="959" customFormat="1" ht="11.25" customHeight="1"/>
    <row r="1189" s="959" customFormat="1" ht="11.25" customHeight="1"/>
    <row r="1190" s="959" customFormat="1" ht="11.25" customHeight="1"/>
    <row r="1191" s="959" customFormat="1" ht="11.25" customHeight="1"/>
    <row r="1192" s="959" customFormat="1" ht="11.25" customHeight="1"/>
    <row r="1193" s="959" customFormat="1" ht="11.25" customHeight="1"/>
    <row r="1194" s="959" customFormat="1" ht="11.25" customHeight="1"/>
    <row r="1195" s="959" customFormat="1" ht="11.25" customHeight="1"/>
    <row r="1196" s="959" customFormat="1" ht="11.25" customHeight="1"/>
    <row r="1197" s="959" customFormat="1" ht="11.25" customHeight="1"/>
    <row r="1198" s="959" customFormat="1" ht="11.25" customHeight="1"/>
    <row r="1199" s="959" customFormat="1" ht="11.25" customHeight="1"/>
    <row r="1200" s="959" customFormat="1" ht="11.25" customHeight="1"/>
    <row r="1201" s="959" customFormat="1" ht="11.25" customHeight="1"/>
    <row r="1202" s="959" customFormat="1" ht="11.25" customHeight="1"/>
    <row r="1203" s="959" customFormat="1" ht="11.25" customHeight="1"/>
    <row r="1204" s="959" customFormat="1" ht="11.25" customHeight="1"/>
    <row r="1205" s="959" customFormat="1" ht="11.25" customHeight="1"/>
    <row r="1206" s="959" customFormat="1" ht="11.25" customHeight="1"/>
    <row r="1207" s="959" customFormat="1" ht="11.25" customHeight="1"/>
    <row r="1208" s="959" customFormat="1" ht="11.25" customHeight="1"/>
    <row r="1209" s="959" customFormat="1" ht="11.25" customHeight="1"/>
    <row r="1210" s="959" customFormat="1" ht="11.25" customHeight="1"/>
    <row r="1211" s="959" customFormat="1" ht="11.25" customHeight="1"/>
    <row r="1212" s="959" customFormat="1" ht="11.25" customHeight="1"/>
    <row r="1213" s="959" customFormat="1" ht="11.25" customHeight="1"/>
    <row r="1214" s="959" customFormat="1" ht="11.25" customHeight="1"/>
    <row r="1215" s="959" customFormat="1" ht="11.25" customHeight="1"/>
    <row r="1216" s="959" customFormat="1" ht="11.25" customHeight="1"/>
  </sheetData>
  <protectedRanges>
    <protectedRange sqref="F34 F30:F32" name="Raspon1"/>
  </protectedRanges>
  <mergeCells count="6">
    <mergeCell ref="F1:F2"/>
    <mergeCell ref="A1:A2"/>
    <mergeCell ref="B1:B2"/>
    <mergeCell ref="C1:C2"/>
    <mergeCell ref="D1:D2"/>
    <mergeCell ref="E1:E2"/>
  </mergeCells>
  <printOptions horizontalCentered="1"/>
  <pageMargins left="0.70866141732283472" right="0.70866141732283472" top="0.74803149606299213" bottom="0.74803149606299213" header="0.31496062992125984" footer="0.31496062992125984"/>
  <pageSetup paperSize="9" scale="98" fitToHeight="0" orientation="portrait" r:id="rId1"/>
  <headerFooter>
    <oddHeader>&amp;C&amp;"Arial,Regular"&amp;8Građevinski radovi</oddHeader>
  </headerFooter>
  <rowBreaks count="21" manualBreakCount="21">
    <brk id="19" max="5" man="1"/>
    <brk id="48" max="5" man="1"/>
    <brk id="63" max="5" man="1"/>
    <brk id="84" max="5" man="1"/>
    <brk id="119" max="5" man="1"/>
    <brk id="153" max="5" man="1"/>
    <brk id="184" max="5" man="1"/>
    <brk id="199" max="5" man="1"/>
    <brk id="211" max="5" man="1"/>
    <brk id="225" max="5" man="1"/>
    <brk id="251" max="5" man="1"/>
    <brk id="274" max="5" man="1"/>
    <brk id="297" max="5" man="1"/>
    <brk id="327" max="5" man="1"/>
    <brk id="345" max="5" man="1"/>
    <brk id="372" max="5" man="1"/>
    <brk id="409" max="5" man="1"/>
    <brk id="453" max="5" man="1"/>
    <brk id="506" max="5" man="1"/>
    <brk id="524" max="5" man="1"/>
    <brk id="54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pageSetUpPr fitToPage="1"/>
  </sheetPr>
  <dimension ref="A1:AD246"/>
  <sheetViews>
    <sheetView view="pageBreakPreview" topLeftCell="A214" zoomScaleNormal="85" zoomScaleSheetLayoutView="100" workbookViewId="0">
      <selection activeCell="F247" sqref="F247"/>
    </sheetView>
  </sheetViews>
  <sheetFormatPr defaultColWidth="9.140625" defaultRowHeight="11.25"/>
  <cols>
    <col min="1" max="1" width="7.85546875" style="939" customWidth="1"/>
    <col min="2" max="2" width="42.42578125" style="21" customWidth="1"/>
    <col min="3" max="3" width="6.7109375" style="940" customWidth="1"/>
    <col min="4" max="5" width="10.7109375" style="941" customWidth="1"/>
    <col min="6" max="6" width="10.7109375" style="942" customWidth="1"/>
    <col min="7" max="16384" width="9.140625" style="21"/>
  </cols>
  <sheetData>
    <row r="1" spans="1:6" ht="15" customHeight="1">
      <c r="A1" s="1461" t="s">
        <v>4</v>
      </c>
      <c r="B1" s="1461" t="s">
        <v>5</v>
      </c>
      <c r="C1" s="1461" t="s">
        <v>6</v>
      </c>
      <c r="D1" s="1460" t="s">
        <v>7</v>
      </c>
      <c r="E1" s="1462" t="s">
        <v>8</v>
      </c>
      <c r="F1" s="1460" t="s">
        <v>9</v>
      </c>
    </row>
    <row r="2" spans="1:6" s="23" customFormat="1">
      <c r="A2" s="1461"/>
      <c r="B2" s="1461"/>
      <c r="C2" s="1461"/>
      <c r="D2" s="1460"/>
      <c r="E2" s="1462"/>
      <c r="F2" s="1460"/>
    </row>
    <row r="3" spans="1:6" s="20" customFormat="1">
      <c r="A3" s="24"/>
      <c r="B3" s="15"/>
      <c r="C3" s="22"/>
      <c r="D3" s="11"/>
      <c r="E3" s="11"/>
      <c r="F3" s="25"/>
    </row>
    <row r="4" spans="1:6">
      <c r="A4" s="1" t="s">
        <v>2</v>
      </c>
      <c r="B4" s="2" t="s">
        <v>3</v>
      </c>
      <c r="C4" s="3"/>
      <c r="D4" s="4"/>
      <c r="E4" s="4"/>
      <c r="F4" s="5"/>
    </row>
    <row r="5" spans="1:6">
      <c r="A5" s="24"/>
      <c r="B5" s="15"/>
      <c r="C5" s="22"/>
      <c r="D5" s="11"/>
      <c r="E5" s="11"/>
      <c r="F5" s="25"/>
    </row>
    <row r="6" spans="1:6" ht="45">
      <c r="A6" s="24"/>
      <c r="B6" s="15" t="s">
        <v>16</v>
      </c>
      <c r="C6" s="22"/>
      <c r="D6" s="11"/>
      <c r="E6" s="11"/>
      <c r="F6" s="25"/>
    </row>
    <row r="7" spans="1:6">
      <c r="A7" s="24"/>
      <c r="B7" s="15"/>
      <c r="C7" s="22"/>
      <c r="D7" s="11"/>
      <c r="E7" s="11"/>
      <c r="F7" s="25"/>
    </row>
    <row r="8" spans="1:6" s="20" customFormat="1">
      <c r="A8" s="26" t="s">
        <v>17</v>
      </c>
      <c r="B8" s="27" t="s">
        <v>18</v>
      </c>
      <c r="C8" s="28"/>
      <c r="D8" s="29"/>
      <c r="E8" s="29"/>
      <c r="F8" s="30"/>
    </row>
    <row r="9" spans="1:6">
      <c r="A9" s="18"/>
      <c r="B9" s="15"/>
      <c r="C9" s="19"/>
      <c r="D9" s="11"/>
      <c r="E9" s="11"/>
      <c r="F9" s="25"/>
    </row>
    <row r="10" spans="1:6" ht="33.75">
      <c r="A10" s="32"/>
      <c r="B10" s="15" t="s">
        <v>48</v>
      </c>
      <c r="C10" s="22"/>
      <c r="D10" s="11"/>
      <c r="E10" s="11"/>
      <c r="F10" s="25"/>
    </row>
    <row r="11" spans="1:6" ht="144.75" customHeight="1">
      <c r="A11" s="32"/>
      <c r="B11" s="15" t="s">
        <v>86</v>
      </c>
      <c r="C11" s="22"/>
      <c r="D11" s="11"/>
      <c r="E11" s="11"/>
      <c r="F11" s="25"/>
    </row>
    <row r="12" spans="1:6">
      <c r="A12" s="32"/>
      <c r="B12" s="15" t="s">
        <v>49</v>
      </c>
      <c r="C12" s="22"/>
      <c r="D12" s="11"/>
      <c r="E12" s="11"/>
      <c r="F12" s="25"/>
    </row>
    <row r="13" spans="1:6" ht="67.5">
      <c r="A13" s="32"/>
      <c r="B13" s="15" t="s">
        <v>50</v>
      </c>
      <c r="C13" s="22"/>
      <c r="D13" s="11"/>
      <c r="E13" s="11"/>
      <c r="F13" s="25"/>
    </row>
    <row r="14" spans="1:6" ht="22.5">
      <c r="A14" s="32"/>
      <c r="B14" s="15" t="s">
        <v>51</v>
      </c>
      <c r="C14" s="22"/>
      <c r="D14" s="11"/>
      <c r="E14" s="11"/>
      <c r="F14" s="25"/>
    </row>
    <row r="15" spans="1:6" ht="132.75" customHeight="1">
      <c r="A15" s="32"/>
      <c r="B15" s="15" t="s">
        <v>87</v>
      </c>
      <c r="C15" s="22"/>
      <c r="D15" s="11"/>
      <c r="E15" s="11"/>
      <c r="F15" s="25"/>
    </row>
    <row r="16" spans="1:6" ht="129.75" customHeight="1">
      <c r="A16" s="32"/>
      <c r="B16" s="15" t="s">
        <v>89</v>
      </c>
      <c r="C16" s="22"/>
      <c r="D16" s="11"/>
      <c r="E16" s="11"/>
      <c r="F16" s="25"/>
    </row>
    <row r="17" spans="1:6" ht="90">
      <c r="A17" s="32"/>
      <c r="B17" s="15" t="s">
        <v>90</v>
      </c>
      <c r="C17" s="22"/>
      <c r="D17" s="11"/>
      <c r="E17" s="11"/>
      <c r="F17" s="25"/>
    </row>
    <row r="18" spans="1:6">
      <c r="A18" s="18"/>
      <c r="B18" s="14"/>
      <c r="C18" s="19"/>
      <c r="D18" s="11"/>
      <c r="E18" s="11"/>
      <c r="F18" s="25"/>
    </row>
    <row r="19" spans="1:6">
      <c r="A19" s="18"/>
      <c r="B19" s="14" t="s">
        <v>19</v>
      </c>
      <c r="C19" s="19"/>
      <c r="D19" s="11"/>
      <c r="E19" s="11"/>
      <c r="F19" s="25"/>
    </row>
    <row r="20" spans="1:6">
      <c r="A20" s="18"/>
      <c r="B20" s="14"/>
      <c r="C20" s="19"/>
      <c r="D20" s="11"/>
      <c r="E20" s="11"/>
      <c r="F20" s="25"/>
    </row>
    <row r="21" spans="1:6">
      <c r="A21" s="31">
        <v>1</v>
      </c>
      <c r="B21" s="14" t="s">
        <v>54</v>
      </c>
      <c r="C21" s="19"/>
      <c r="D21" s="11"/>
      <c r="E21" s="11"/>
      <c r="F21" s="25"/>
    </row>
    <row r="22" spans="1:6" ht="45">
      <c r="A22" s="32"/>
      <c r="B22" s="15" t="s">
        <v>179</v>
      </c>
      <c r="C22" s="22"/>
      <c r="D22" s="11"/>
      <c r="E22" s="11"/>
      <c r="F22" s="25"/>
    </row>
    <row r="23" spans="1:6">
      <c r="A23" s="32"/>
      <c r="B23" s="15" t="s">
        <v>20</v>
      </c>
      <c r="C23" s="22"/>
      <c r="D23" s="11"/>
      <c r="E23" s="11"/>
      <c r="F23" s="25"/>
    </row>
    <row r="24" spans="1:6" ht="22.5">
      <c r="A24" s="32"/>
      <c r="B24" s="177" t="s">
        <v>22</v>
      </c>
      <c r="C24" s="22"/>
      <c r="D24" s="11"/>
      <c r="E24" s="11"/>
      <c r="F24" s="25"/>
    </row>
    <row r="25" spans="1:6">
      <c r="A25" s="32"/>
      <c r="B25" s="177" t="s">
        <v>252</v>
      </c>
      <c r="C25" s="22"/>
      <c r="D25" s="11"/>
      <c r="E25" s="11"/>
      <c r="F25" s="25"/>
    </row>
    <row r="26" spans="1:6" ht="45">
      <c r="A26" s="32"/>
      <c r="B26" s="241" t="s">
        <v>253</v>
      </c>
      <c r="C26" s="22"/>
      <c r="D26" s="11"/>
      <c r="E26" s="11"/>
      <c r="F26" s="25"/>
    </row>
    <row r="27" spans="1:6" ht="45">
      <c r="A27" s="176"/>
      <c r="B27" s="241" t="s">
        <v>254</v>
      </c>
      <c r="C27" s="178"/>
      <c r="D27" s="179"/>
      <c r="E27" s="179"/>
      <c r="F27" s="180"/>
    </row>
    <row r="28" spans="1:6" ht="22.5">
      <c r="A28" s="176"/>
      <c r="B28" s="177" t="s">
        <v>141</v>
      </c>
      <c r="C28" s="178"/>
      <c r="D28" s="179"/>
      <c r="E28" s="179"/>
      <c r="F28" s="180"/>
    </row>
    <row r="29" spans="1:6">
      <c r="A29" s="32"/>
      <c r="B29" s="15" t="s">
        <v>53</v>
      </c>
      <c r="C29" s="22"/>
      <c r="D29" s="11"/>
      <c r="E29" s="11"/>
      <c r="F29" s="25"/>
    </row>
    <row r="30" spans="1:6">
      <c r="A30" s="32"/>
      <c r="B30" s="15" t="s">
        <v>10</v>
      </c>
      <c r="C30" s="22" t="s">
        <v>11</v>
      </c>
      <c r="D30" s="11">
        <v>24.42</v>
      </c>
      <c r="E30" s="11">
        <v>45</v>
      </c>
      <c r="F30" s="25">
        <f>D30*E30</f>
        <v>1098.9000000000001</v>
      </c>
    </row>
    <row r="31" spans="1:6">
      <c r="A31" s="32"/>
      <c r="B31" s="15"/>
      <c r="C31" s="22"/>
      <c r="D31" s="11"/>
      <c r="E31" s="11"/>
      <c r="F31" s="25"/>
    </row>
    <row r="32" spans="1:6">
      <c r="A32" s="31">
        <f>MAX(A$21:A31)+1</f>
        <v>2</v>
      </c>
      <c r="B32" s="14" t="s">
        <v>142</v>
      </c>
      <c r="C32" s="19"/>
      <c r="D32" s="11"/>
      <c r="E32" s="11"/>
      <c r="F32" s="25"/>
    </row>
    <row r="33" spans="1:6" ht="45">
      <c r="A33" s="32"/>
      <c r="B33" s="15" t="s">
        <v>180</v>
      </c>
      <c r="C33" s="22"/>
      <c r="D33" s="11"/>
      <c r="E33" s="11"/>
      <c r="F33" s="25"/>
    </row>
    <row r="34" spans="1:6">
      <c r="A34" s="32"/>
      <c r="B34" s="15" t="s">
        <v>20</v>
      </c>
      <c r="C34" s="22"/>
      <c r="D34" s="11"/>
      <c r="E34" s="11"/>
      <c r="F34" s="25"/>
    </row>
    <row r="35" spans="1:6" ht="22.5">
      <c r="A35" s="32"/>
      <c r="B35" s="15" t="s">
        <v>22</v>
      </c>
      <c r="C35" s="22"/>
      <c r="D35" s="11"/>
      <c r="E35" s="11"/>
      <c r="F35" s="25"/>
    </row>
    <row r="36" spans="1:6" ht="45">
      <c r="A36" s="32"/>
      <c r="B36" s="33" t="s">
        <v>144</v>
      </c>
      <c r="C36" s="22"/>
      <c r="D36" s="11"/>
      <c r="E36" s="11"/>
      <c r="F36" s="25"/>
    </row>
    <row r="37" spans="1:6" ht="22.5">
      <c r="A37" s="32"/>
      <c r="B37" s="15" t="s">
        <v>21</v>
      </c>
      <c r="C37" s="22"/>
      <c r="D37" s="11"/>
      <c r="E37" s="11"/>
      <c r="F37" s="25"/>
    </row>
    <row r="38" spans="1:6">
      <c r="A38" s="32"/>
      <c r="B38" s="15" t="s">
        <v>143</v>
      </c>
      <c r="C38" s="22"/>
      <c r="D38" s="11"/>
      <c r="E38" s="11"/>
      <c r="F38" s="25"/>
    </row>
    <row r="39" spans="1:6">
      <c r="A39" s="32"/>
      <c r="B39" s="15" t="s">
        <v>10</v>
      </c>
      <c r="C39" s="22" t="s">
        <v>11</v>
      </c>
      <c r="D39" s="11">
        <v>14.42</v>
      </c>
      <c r="E39" s="11">
        <v>40</v>
      </c>
      <c r="F39" s="25">
        <f>D39*E39</f>
        <v>576.79999999999995</v>
      </c>
    </row>
    <row r="40" spans="1:6">
      <c r="A40" s="32"/>
      <c r="B40" s="15"/>
      <c r="C40" s="22"/>
      <c r="D40" s="11"/>
      <c r="E40" s="11"/>
      <c r="F40" s="25"/>
    </row>
    <row r="41" spans="1:6">
      <c r="A41" s="32"/>
      <c r="B41" s="14" t="s">
        <v>23</v>
      </c>
      <c r="C41" s="22"/>
      <c r="D41" s="943"/>
      <c r="E41" s="34"/>
      <c r="F41" s="8"/>
    </row>
    <row r="42" spans="1:6">
      <c r="A42" s="32"/>
      <c r="B42" s="15"/>
      <c r="C42" s="22"/>
      <c r="D42" s="11"/>
      <c r="E42" s="11"/>
      <c r="F42" s="25"/>
    </row>
    <row r="43" spans="1:6">
      <c r="A43" s="31">
        <f>MAX(A$21:A42)+1</f>
        <v>3</v>
      </c>
      <c r="B43" s="14" t="s">
        <v>52</v>
      </c>
      <c r="C43" s="19"/>
      <c r="D43" s="11"/>
      <c r="E43" s="11"/>
      <c r="F43" s="25"/>
    </row>
    <row r="44" spans="1:6" ht="45">
      <c r="A44" s="32"/>
      <c r="B44" s="15" t="s">
        <v>181</v>
      </c>
      <c r="C44" s="22"/>
      <c r="D44" s="11"/>
      <c r="E44" s="11"/>
      <c r="F44" s="25"/>
    </row>
    <row r="45" spans="1:6">
      <c r="A45" s="32"/>
      <c r="B45" s="15" t="s">
        <v>24</v>
      </c>
      <c r="C45" s="22"/>
      <c r="D45" s="11"/>
      <c r="E45" s="11"/>
      <c r="F45" s="25"/>
    </row>
    <row r="46" spans="1:6" ht="22.5">
      <c r="A46" s="32"/>
      <c r="B46" s="15" t="s">
        <v>46</v>
      </c>
      <c r="C46" s="22"/>
      <c r="D46" s="11"/>
      <c r="E46" s="11"/>
      <c r="F46" s="25"/>
    </row>
    <row r="47" spans="1:6" ht="45">
      <c r="A47" s="32"/>
      <c r="B47" s="33" t="s">
        <v>145</v>
      </c>
      <c r="C47" s="22"/>
      <c r="D47" s="11"/>
      <c r="E47" s="11"/>
      <c r="F47" s="25"/>
    </row>
    <row r="48" spans="1:6">
      <c r="A48" s="32"/>
      <c r="B48" s="15" t="s">
        <v>251</v>
      </c>
      <c r="C48" s="22"/>
      <c r="D48" s="11"/>
      <c r="E48" s="11"/>
      <c r="F48" s="25"/>
    </row>
    <row r="49" spans="1:6">
      <c r="A49" s="32"/>
      <c r="B49" s="15" t="s">
        <v>10</v>
      </c>
      <c r="C49" s="22" t="s">
        <v>11</v>
      </c>
      <c r="D49" s="11">
        <v>15.68</v>
      </c>
      <c r="E49" s="11">
        <v>35</v>
      </c>
      <c r="F49" s="25">
        <f>D49*E49</f>
        <v>548.79999999999995</v>
      </c>
    </row>
    <row r="50" spans="1:6">
      <c r="A50" s="32"/>
      <c r="B50" s="15"/>
      <c r="C50" s="22"/>
      <c r="D50" s="11"/>
      <c r="E50" s="11"/>
      <c r="F50" s="25"/>
    </row>
    <row r="51" spans="1:6" s="89" customFormat="1">
      <c r="A51" s="31">
        <f>MAX(A$21:A50)+1</f>
        <v>4</v>
      </c>
      <c r="B51" s="197" t="s">
        <v>176</v>
      </c>
      <c r="C51" s="198"/>
      <c r="D51" s="74"/>
      <c r="E51" s="74"/>
      <c r="F51" s="100"/>
    </row>
    <row r="52" spans="1:6" s="89" customFormat="1" ht="33.75">
      <c r="A52" s="199"/>
      <c r="B52" s="72" t="s">
        <v>182</v>
      </c>
      <c r="C52" s="73"/>
      <c r="D52" s="74"/>
      <c r="E52" s="74"/>
      <c r="F52" s="100"/>
    </row>
    <row r="53" spans="1:6" s="89" customFormat="1">
      <c r="A53" s="199"/>
      <c r="B53" s="72" t="s">
        <v>24</v>
      </c>
      <c r="C53" s="73"/>
      <c r="D53" s="74"/>
      <c r="E53" s="74"/>
      <c r="F53" s="100"/>
    </row>
    <row r="54" spans="1:6" s="89" customFormat="1" ht="22.5">
      <c r="A54" s="199"/>
      <c r="B54" s="72" t="s">
        <v>46</v>
      </c>
      <c r="C54" s="73"/>
      <c r="D54" s="74"/>
      <c r="E54" s="74"/>
      <c r="F54" s="100"/>
    </row>
    <row r="55" spans="1:6" s="89" customFormat="1" ht="45">
      <c r="A55" s="199"/>
      <c r="B55" s="200" t="s">
        <v>177</v>
      </c>
      <c r="C55" s="73"/>
      <c r="D55" s="74"/>
      <c r="E55" s="74"/>
      <c r="F55" s="100"/>
    </row>
    <row r="56" spans="1:6" s="89" customFormat="1">
      <c r="A56" s="199"/>
      <c r="B56" s="200" t="s">
        <v>47</v>
      </c>
      <c r="C56" s="73"/>
      <c r="D56" s="74"/>
      <c r="E56" s="74"/>
      <c r="F56" s="100"/>
    </row>
    <row r="57" spans="1:6" s="89" customFormat="1">
      <c r="A57" s="201"/>
      <c r="B57" s="202" t="s">
        <v>175</v>
      </c>
      <c r="C57" s="203"/>
      <c r="D57" s="204"/>
      <c r="E57" s="204"/>
      <c r="F57" s="205"/>
    </row>
    <row r="58" spans="1:6" s="89" customFormat="1">
      <c r="A58" s="199"/>
      <c r="B58" s="72" t="s">
        <v>10</v>
      </c>
      <c r="C58" s="73" t="s">
        <v>11</v>
      </c>
      <c r="D58" s="944">
        <v>28.56</v>
      </c>
      <c r="E58" s="74">
        <v>35</v>
      </c>
      <c r="F58" s="100">
        <f>D58*E58</f>
        <v>999.59999999999991</v>
      </c>
    </row>
    <row r="59" spans="1:6" s="945" customFormat="1">
      <c r="A59" s="199"/>
      <c r="B59" s="200"/>
      <c r="C59" s="73"/>
      <c r="D59" s="74"/>
      <c r="E59" s="74"/>
      <c r="F59" s="75"/>
    </row>
    <row r="60" spans="1:6" s="64" customFormat="1">
      <c r="A60" s="31">
        <f>MAX(A$21:A59)+1</f>
        <v>5</v>
      </c>
      <c r="B60" s="207" t="s">
        <v>178</v>
      </c>
      <c r="C60" s="60"/>
      <c r="D60" s="61"/>
      <c r="E60" s="62"/>
      <c r="F60" s="63"/>
    </row>
    <row r="61" spans="1:6" s="64" customFormat="1" ht="78.75">
      <c r="A61" s="31"/>
      <c r="B61" s="71" t="s">
        <v>183</v>
      </c>
      <c r="C61" s="60"/>
      <c r="D61" s="61"/>
      <c r="E61" s="62"/>
      <c r="F61" s="63"/>
    </row>
    <row r="62" spans="1:6" s="65" customFormat="1">
      <c r="A62" s="66"/>
      <c r="B62" s="67" t="s">
        <v>15</v>
      </c>
      <c r="C62" s="68"/>
      <c r="D62" s="69"/>
      <c r="E62" s="70"/>
      <c r="F62" s="63"/>
    </row>
    <row r="63" spans="1:6" s="65" customFormat="1">
      <c r="A63" s="66"/>
      <c r="B63" s="67" t="s">
        <v>27</v>
      </c>
      <c r="C63" s="68" t="s">
        <v>1711</v>
      </c>
      <c r="D63" s="69">
        <v>5.6</v>
      </c>
      <c r="E63" s="70">
        <v>20</v>
      </c>
      <c r="F63" s="25">
        <f>D63*E63</f>
        <v>112</v>
      </c>
    </row>
    <row r="64" spans="1:6" s="79" customFormat="1">
      <c r="A64" s="76"/>
      <c r="B64" s="78"/>
      <c r="C64" s="99"/>
      <c r="D64" s="129"/>
      <c r="E64" s="80"/>
      <c r="F64" s="77"/>
    </row>
    <row r="65" spans="1:6">
      <c r="A65" s="16" t="s">
        <v>17</v>
      </c>
      <c r="B65" s="35" t="s">
        <v>29</v>
      </c>
      <c r="C65" s="17"/>
      <c r="D65" s="36"/>
      <c r="E65" s="36"/>
      <c r="F65" s="37">
        <f>SUM(F21:F63)</f>
        <v>3336.1</v>
      </c>
    </row>
    <row r="66" spans="1:6">
      <c r="A66" s="18"/>
      <c r="B66" s="38"/>
      <c r="C66" s="19"/>
      <c r="D66" s="11"/>
      <c r="E66" s="11"/>
      <c r="F66" s="39"/>
    </row>
    <row r="67" spans="1:6" s="46" customFormat="1">
      <c r="A67" s="40" t="s">
        <v>30</v>
      </c>
      <c r="B67" s="41" t="s">
        <v>31</v>
      </c>
      <c r="C67" s="42"/>
      <c r="D67" s="43"/>
      <c r="E67" s="43"/>
      <c r="F67" s="44"/>
    </row>
    <row r="68" spans="1:6" s="46" customFormat="1">
      <c r="A68" s="98"/>
      <c r="B68" s="7"/>
      <c r="C68" s="97"/>
      <c r="D68" s="47"/>
      <c r="E68" s="47"/>
      <c r="F68" s="48"/>
    </row>
    <row r="69" spans="1:6" s="46" customFormat="1" ht="33.75">
      <c r="A69" s="98"/>
      <c r="B69" s="115" t="s">
        <v>63</v>
      </c>
      <c r="C69" s="97"/>
      <c r="D69" s="47"/>
      <c r="E69" s="47"/>
      <c r="F69" s="48"/>
    </row>
    <row r="70" spans="1:6" s="46" customFormat="1" ht="33.75">
      <c r="A70" s="116"/>
      <c r="B70" s="117" t="s">
        <v>64</v>
      </c>
      <c r="C70" s="97"/>
      <c r="D70" s="47"/>
      <c r="E70" s="47"/>
      <c r="F70" s="48"/>
    </row>
    <row r="71" spans="1:6" s="46" customFormat="1" ht="98.25" customHeight="1">
      <c r="A71" s="116"/>
      <c r="B71" s="117" t="s">
        <v>65</v>
      </c>
      <c r="C71" s="97"/>
      <c r="D71" s="118"/>
      <c r="E71" s="47"/>
      <c r="F71" s="48"/>
    </row>
    <row r="72" spans="1:6" s="46" customFormat="1" ht="46.5" customHeight="1">
      <c r="A72" s="116"/>
      <c r="B72" s="119" t="s">
        <v>66</v>
      </c>
      <c r="C72" s="97"/>
      <c r="D72" s="120"/>
      <c r="E72" s="47"/>
      <c r="F72" s="48"/>
    </row>
    <row r="73" spans="1:6" s="46" customFormat="1" ht="34.5" customHeight="1">
      <c r="A73" s="116"/>
      <c r="B73" s="117" t="s">
        <v>67</v>
      </c>
      <c r="C73" s="97"/>
      <c r="D73" s="118"/>
      <c r="E73" s="47"/>
      <c r="F73" s="48"/>
    </row>
    <row r="74" spans="1:6" s="46" customFormat="1" ht="22.5">
      <c r="A74" s="116"/>
      <c r="B74" s="117" t="s">
        <v>68</v>
      </c>
      <c r="C74" s="97"/>
      <c r="D74" s="120"/>
      <c r="E74" s="47"/>
      <c r="F74" s="48"/>
    </row>
    <row r="75" spans="1:6" s="45" customFormat="1">
      <c r="A75" s="122"/>
      <c r="B75" s="9"/>
      <c r="C75" s="10"/>
      <c r="D75" s="47"/>
      <c r="E75" s="47"/>
      <c r="F75" s="48"/>
    </row>
    <row r="76" spans="1:6" s="49" customFormat="1" ht="11.45" customHeight="1">
      <c r="A76" s="121">
        <v>1</v>
      </c>
      <c r="B76" s="7" t="s">
        <v>69</v>
      </c>
      <c r="C76" s="10"/>
      <c r="D76" s="47"/>
      <c r="E76" s="47"/>
      <c r="F76" s="48"/>
    </row>
    <row r="77" spans="1:6" s="49" customFormat="1" ht="33.75">
      <c r="A77" s="122"/>
      <c r="B77" s="9" t="s">
        <v>1837</v>
      </c>
      <c r="C77" s="10"/>
      <c r="D77" s="47"/>
      <c r="E77" s="47"/>
      <c r="F77" s="48"/>
    </row>
    <row r="78" spans="1:6" s="45" customFormat="1">
      <c r="A78" s="122"/>
      <c r="B78" s="9" t="s">
        <v>10</v>
      </c>
      <c r="C78" s="9"/>
      <c r="D78" s="123"/>
      <c r="E78" s="50"/>
      <c r="F78" s="48"/>
    </row>
    <row r="79" spans="1:6" s="45" customFormat="1">
      <c r="A79" s="122"/>
      <c r="B79" s="124" t="s">
        <v>57</v>
      </c>
      <c r="C79" s="10" t="s">
        <v>11</v>
      </c>
      <c r="D79" s="47">
        <v>54.51</v>
      </c>
      <c r="E79" s="47">
        <v>40</v>
      </c>
      <c r="F79" s="48">
        <f>D79*E79</f>
        <v>2180.4</v>
      </c>
    </row>
    <row r="80" spans="1:6" s="45" customFormat="1">
      <c r="A80" s="122"/>
      <c r="B80" s="124" t="s">
        <v>58</v>
      </c>
      <c r="C80" s="10" t="s">
        <v>11</v>
      </c>
      <c r="D80" s="47">
        <v>54.51</v>
      </c>
      <c r="E80" s="47">
        <v>40</v>
      </c>
      <c r="F80" s="48">
        <f>D80*E80</f>
        <v>2180.4</v>
      </c>
    </row>
    <row r="81" spans="1:6" s="45" customFormat="1">
      <c r="A81" s="122"/>
      <c r="B81" s="9"/>
      <c r="C81" s="10"/>
      <c r="D81" s="47"/>
      <c r="E81" s="47"/>
      <c r="F81" s="48"/>
    </row>
    <row r="82" spans="1:6" s="49" customFormat="1" ht="11.45" customHeight="1">
      <c r="A82" s="121">
        <v>2</v>
      </c>
      <c r="B82" s="7" t="s">
        <v>155</v>
      </c>
      <c r="C82" s="10"/>
      <c r="D82" s="47"/>
      <c r="E82" s="47"/>
      <c r="F82" s="48"/>
    </row>
    <row r="83" spans="1:6" s="49" customFormat="1" ht="33.75">
      <c r="A83" s="122"/>
      <c r="B83" s="9" t="s">
        <v>1838</v>
      </c>
      <c r="C83" s="10"/>
      <c r="D83" s="47"/>
      <c r="E83" s="47"/>
      <c r="F83" s="48"/>
    </row>
    <row r="84" spans="1:6" s="49" customFormat="1" ht="22.5">
      <c r="A84" s="168"/>
      <c r="B84" s="172" t="s">
        <v>250</v>
      </c>
      <c r="C84" s="169"/>
      <c r="D84" s="170"/>
      <c r="E84" s="170"/>
      <c r="F84" s="171"/>
    </row>
    <row r="85" spans="1:6" s="45" customFormat="1">
      <c r="A85" s="122"/>
      <c r="B85" s="9" t="s">
        <v>10</v>
      </c>
      <c r="C85" s="9"/>
      <c r="D85" s="123"/>
      <c r="E85" s="50"/>
      <c r="F85" s="48"/>
    </row>
    <row r="86" spans="1:6" s="45" customFormat="1">
      <c r="A86" s="122"/>
      <c r="B86" s="124" t="s">
        <v>57</v>
      </c>
      <c r="C86" s="10" t="s">
        <v>11</v>
      </c>
      <c r="D86" s="47">
        <v>116.59</v>
      </c>
      <c r="E86" s="47">
        <v>40</v>
      </c>
      <c r="F86" s="48">
        <f>D86*E86</f>
        <v>4663.6000000000004</v>
      </c>
    </row>
    <row r="87" spans="1:6" s="45" customFormat="1">
      <c r="A87" s="122"/>
      <c r="B87" s="124" t="s">
        <v>58</v>
      </c>
      <c r="C87" s="10" t="s">
        <v>11</v>
      </c>
      <c r="D87" s="47">
        <v>116.59</v>
      </c>
      <c r="E87" s="47">
        <v>45</v>
      </c>
      <c r="F87" s="48">
        <f>D87*E87</f>
        <v>5246.55</v>
      </c>
    </row>
    <row r="88" spans="1:6" s="79" customFormat="1">
      <c r="A88" s="76"/>
      <c r="B88" s="78" t="s">
        <v>10</v>
      </c>
      <c r="C88" s="99"/>
      <c r="D88" s="129"/>
      <c r="E88" s="80"/>
      <c r="F88" s="77"/>
    </row>
    <row r="89" spans="1:6" s="79" customFormat="1">
      <c r="A89" s="208"/>
      <c r="B89" s="209"/>
      <c r="C89" s="210"/>
      <c r="D89" s="211"/>
      <c r="E89" s="212"/>
      <c r="F89" s="187"/>
    </row>
    <row r="90" spans="1:6" s="49" customFormat="1">
      <c r="A90" s="40" t="s">
        <v>30</v>
      </c>
      <c r="B90" s="51" t="s">
        <v>32</v>
      </c>
      <c r="C90" s="42"/>
      <c r="D90" s="43"/>
      <c r="E90" s="43"/>
      <c r="F90" s="52">
        <f>SUM(F75:F89)</f>
        <v>14270.95</v>
      </c>
    </row>
    <row r="91" spans="1:6" s="49" customFormat="1">
      <c r="A91" s="98"/>
      <c r="B91" s="9"/>
      <c r="C91" s="10"/>
      <c r="D91" s="47"/>
      <c r="E91" s="47"/>
      <c r="F91" s="48"/>
    </row>
    <row r="92" spans="1:6" s="46" customFormat="1">
      <c r="A92" s="40" t="s">
        <v>33</v>
      </c>
      <c r="B92" s="41" t="s">
        <v>34</v>
      </c>
      <c r="C92" s="42"/>
      <c r="D92" s="43"/>
      <c r="E92" s="43"/>
      <c r="F92" s="44"/>
    </row>
    <row r="93" spans="1:6" s="46" customFormat="1">
      <c r="A93" s="98"/>
      <c r="B93" s="7"/>
      <c r="C93" s="97"/>
      <c r="D93" s="47"/>
      <c r="E93" s="47"/>
      <c r="F93" s="48"/>
    </row>
    <row r="94" spans="1:6" s="46" customFormat="1">
      <c r="A94" s="98"/>
      <c r="B94" s="111" t="s">
        <v>59</v>
      </c>
      <c r="C94" s="97"/>
      <c r="D94" s="47"/>
      <c r="E94" s="47"/>
      <c r="F94" s="48"/>
    </row>
    <row r="95" spans="1:6" s="46" customFormat="1" ht="22.5">
      <c r="A95" s="98"/>
      <c r="B95" s="112" t="s">
        <v>60</v>
      </c>
      <c r="C95" s="97"/>
      <c r="D95" s="47"/>
      <c r="E95" s="47"/>
      <c r="F95" s="48"/>
    </row>
    <row r="96" spans="1:6" s="46" customFormat="1" ht="22.5">
      <c r="A96" s="98"/>
      <c r="B96" s="113" t="s">
        <v>61</v>
      </c>
      <c r="C96" s="97"/>
      <c r="D96" s="47"/>
      <c r="E96" s="47"/>
      <c r="F96" s="48"/>
    </row>
    <row r="97" spans="1:6" s="46" customFormat="1" ht="33.75">
      <c r="A97" s="98"/>
      <c r="B97" s="113" t="s">
        <v>249</v>
      </c>
      <c r="C97" s="97"/>
      <c r="D97" s="47"/>
      <c r="E97" s="47"/>
      <c r="F97" s="48"/>
    </row>
    <row r="98" spans="1:6" s="91" customFormat="1" ht="11.25" customHeight="1">
      <c r="A98" s="6"/>
      <c r="B98" s="86"/>
      <c r="C98" s="92"/>
      <c r="D98" s="93"/>
      <c r="E98" s="94"/>
      <c r="F98" s="90"/>
    </row>
    <row r="99" spans="1:6" s="84" customFormat="1">
      <c r="A99" s="152">
        <v>1</v>
      </c>
      <c r="B99" s="81" t="s">
        <v>55</v>
      </c>
      <c r="C99" s="82"/>
      <c r="D99" s="83"/>
      <c r="E99" s="83"/>
      <c r="F99" s="158"/>
    </row>
    <row r="100" spans="1:6" s="84" customFormat="1" ht="191.25">
      <c r="A100" s="85"/>
      <c r="B100" s="86" t="s">
        <v>247</v>
      </c>
      <c r="C100" s="82"/>
      <c r="D100" s="83"/>
      <c r="E100" s="83"/>
      <c r="F100" s="158"/>
    </row>
    <row r="101" spans="1:6" s="84" customFormat="1" ht="26.25" customHeight="1">
      <c r="A101" s="85"/>
      <c r="B101" s="86" t="s">
        <v>56</v>
      </c>
      <c r="C101" s="82"/>
      <c r="D101" s="83"/>
      <c r="E101" s="83"/>
      <c r="F101" s="158"/>
    </row>
    <row r="102" spans="1:6" s="84" customFormat="1">
      <c r="A102" s="233"/>
      <c r="B102" s="222" t="s">
        <v>248</v>
      </c>
      <c r="C102" s="223"/>
      <c r="D102" s="224"/>
      <c r="E102" s="224"/>
      <c r="F102" s="234"/>
    </row>
    <row r="103" spans="1:6" s="84" customFormat="1">
      <c r="A103" s="85"/>
      <c r="B103" s="86" t="s">
        <v>10</v>
      </c>
      <c r="C103" s="82"/>
      <c r="D103" s="83"/>
      <c r="E103" s="83"/>
      <c r="F103" s="48"/>
    </row>
    <row r="104" spans="1:6" s="84" customFormat="1">
      <c r="A104" s="85"/>
      <c r="B104" s="86" t="s">
        <v>57</v>
      </c>
      <c r="C104" s="82" t="s">
        <v>11</v>
      </c>
      <c r="D104" s="83">
        <v>450</v>
      </c>
      <c r="E104" s="83">
        <v>200</v>
      </c>
      <c r="F104" s="48">
        <f>D104*E104</f>
        <v>90000</v>
      </c>
    </row>
    <row r="105" spans="1:6" s="91" customFormat="1" ht="11.25" customHeight="1">
      <c r="A105" s="6"/>
      <c r="B105" s="86" t="s">
        <v>58</v>
      </c>
      <c r="C105" s="82" t="s">
        <v>11</v>
      </c>
      <c r="D105" s="83">
        <v>450</v>
      </c>
      <c r="E105" s="83">
        <v>100</v>
      </c>
      <c r="F105" s="48">
        <f>D105*E105</f>
        <v>45000</v>
      </c>
    </row>
    <row r="106" spans="1:6" s="91" customFormat="1" ht="11.25" customHeight="1">
      <c r="A106" s="6"/>
      <c r="B106" s="86"/>
      <c r="C106" s="92"/>
      <c r="D106" s="93"/>
      <c r="E106" s="94"/>
      <c r="F106" s="90"/>
    </row>
    <row r="107" spans="1:6" s="84" customFormat="1">
      <c r="A107" s="152">
        <f>MAX(A$99:A106)+1</f>
        <v>2</v>
      </c>
      <c r="B107" s="81" t="s">
        <v>196</v>
      </c>
      <c r="C107" s="82"/>
      <c r="D107" s="83"/>
      <c r="E107" s="83"/>
      <c r="F107" s="158"/>
    </row>
    <row r="108" spans="1:6" s="84" customFormat="1" ht="45">
      <c r="A108" s="85"/>
      <c r="B108" s="86" t="s">
        <v>246</v>
      </c>
      <c r="C108" s="82"/>
      <c r="D108" s="83"/>
      <c r="E108" s="83"/>
      <c r="F108" s="158"/>
    </row>
    <row r="109" spans="1:6" s="84" customFormat="1">
      <c r="A109" s="85"/>
      <c r="B109" s="86" t="s">
        <v>27</v>
      </c>
      <c r="C109" s="82"/>
      <c r="D109" s="83"/>
      <c r="E109" s="83"/>
      <c r="F109" s="48"/>
    </row>
    <row r="110" spans="1:6" s="84" customFormat="1">
      <c r="A110" s="85"/>
      <c r="B110" s="86" t="s">
        <v>57</v>
      </c>
      <c r="C110" s="82" t="s">
        <v>28</v>
      </c>
      <c r="D110" s="83">
        <v>99.8</v>
      </c>
      <c r="E110" s="83">
        <v>25</v>
      </c>
      <c r="F110" s="48">
        <f>D110*E110</f>
        <v>2495</v>
      </c>
    </row>
    <row r="111" spans="1:6" s="91" customFormat="1" ht="11.25" customHeight="1">
      <c r="A111" s="6"/>
      <c r="B111" s="86" t="s">
        <v>58</v>
      </c>
      <c r="C111" s="82" t="s">
        <v>28</v>
      </c>
      <c r="D111" s="83">
        <v>99.8</v>
      </c>
      <c r="E111" s="83">
        <v>15</v>
      </c>
      <c r="F111" s="48">
        <f>D111*E111</f>
        <v>1497</v>
      </c>
    </row>
    <row r="112" spans="1:6" s="79" customFormat="1">
      <c r="A112" s="208"/>
      <c r="B112" s="209"/>
      <c r="C112" s="210"/>
      <c r="D112" s="211"/>
      <c r="E112" s="212"/>
      <c r="F112" s="187"/>
    </row>
    <row r="113" spans="1:30" s="49" customFormat="1">
      <c r="A113" s="40" t="s">
        <v>33</v>
      </c>
      <c r="B113" s="51" t="s">
        <v>35</v>
      </c>
      <c r="C113" s="42"/>
      <c r="D113" s="43"/>
      <c r="E113" s="43"/>
      <c r="F113" s="52">
        <f>SUM(F97:F111)</f>
        <v>138992</v>
      </c>
    </row>
    <row r="114" spans="1:30" s="49" customFormat="1">
      <c r="A114" s="7"/>
      <c r="B114" s="9"/>
      <c r="C114" s="10"/>
      <c r="D114" s="47"/>
      <c r="E114" s="47"/>
      <c r="F114" s="48"/>
    </row>
    <row r="115" spans="1:30" s="49" customFormat="1">
      <c r="A115" s="40" t="s">
        <v>36</v>
      </c>
      <c r="B115" s="41" t="s">
        <v>37</v>
      </c>
      <c r="C115" s="42"/>
      <c r="D115" s="53"/>
      <c r="E115" s="43"/>
      <c r="F115" s="54"/>
    </row>
    <row r="116" spans="1:30" s="45" customFormat="1">
      <c r="A116" s="946"/>
      <c r="B116" s="57"/>
      <c r="C116" s="13"/>
      <c r="D116" s="56"/>
      <c r="E116" s="56"/>
      <c r="F116" s="48"/>
      <c r="G116" s="49"/>
      <c r="H116" s="49"/>
      <c r="I116" s="49"/>
      <c r="J116" s="49"/>
      <c r="K116" s="49"/>
      <c r="L116" s="49"/>
      <c r="M116" s="49"/>
      <c r="N116" s="49"/>
      <c r="O116" s="49"/>
      <c r="P116" s="49"/>
      <c r="Q116" s="49"/>
      <c r="R116" s="49"/>
      <c r="S116" s="49"/>
      <c r="T116" s="49"/>
      <c r="U116" s="49"/>
      <c r="V116" s="49"/>
      <c r="W116" s="49"/>
      <c r="X116" s="49"/>
      <c r="Y116" s="49"/>
      <c r="Z116" s="49"/>
      <c r="AA116" s="49"/>
      <c r="AB116" s="49"/>
      <c r="AC116" s="49"/>
      <c r="AD116" s="49"/>
    </row>
    <row r="117" spans="1:30" s="45" customFormat="1">
      <c r="A117" s="946"/>
      <c r="B117" s="115" t="s">
        <v>70</v>
      </c>
      <c r="C117" s="13"/>
      <c r="D117" s="56"/>
      <c r="E117" s="56"/>
      <c r="F117" s="48"/>
      <c r="G117" s="49"/>
      <c r="H117" s="49"/>
      <c r="I117" s="49"/>
      <c r="J117" s="49"/>
      <c r="K117" s="49"/>
      <c r="L117" s="49"/>
      <c r="M117" s="49"/>
      <c r="N117" s="49"/>
      <c r="O117" s="49"/>
      <c r="P117" s="49"/>
      <c r="Q117" s="49"/>
      <c r="R117" s="49"/>
      <c r="S117" s="49"/>
      <c r="T117" s="49"/>
      <c r="U117" s="49"/>
      <c r="V117" s="49"/>
      <c r="W117" s="49"/>
      <c r="X117" s="49"/>
      <c r="Y117" s="49"/>
      <c r="Z117" s="49"/>
      <c r="AA117" s="49"/>
      <c r="AB117" s="49"/>
      <c r="AC117" s="49"/>
      <c r="AD117" s="49"/>
    </row>
    <row r="118" spans="1:30" s="45" customFormat="1">
      <c r="A118" s="946"/>
      <c r="B118" s="126" t="s">
        <v>71</v>
      </c>
      <c r="C118" s="13"/>
      <c r="D118" s="56"/>
      <c r="E118" s="56"/>
      <c r="F118" s="48"/>
      <c r="G118" s="49"/>
      <c r="H118" s="49"/>
      <c r="I118" s="49"/>
      <c r="J118" s="49"/>
      <c r="K118" s="49"/>
      <c r="L118" s="49"/>
      <c r="M118" s="49"/>
      <c r="N118" s="49"/>
      <c r="O118" s="49"/>
      <c r="P118" s="49"/>
      <c r="Q118" s="49"/>
      <c r="R118" s="49"/>
      <c r="S118" s="49"/>
      <c r="T118" s="49"/>
      <c r="U118" s="49"/>
      <c r="V118" s="49"/>
      <c r="W118" s="49"/>
      <c r="X118" s="49"/>
      <c r="Y118" s="49"/>
      <c r="Z118" s="49"/>
      <c r="AA118" s="49"/>
      <c r="AB118" s="49"/>
      <c r="AC118" s="49"/>
      <c r="AD118" s="49"/>
    </row>
    <row r="119" spans="1:30" s="45" customFormat="1" ht="56.25">
      <c r="A119" s="946"/>
      <c r="B119" s="126" t="s">
        <v>72</v>
      </c>
      <c r="C119" s="13"/>
      <c r="D119" s="56"/>
      <c r="E119" s="56"/>
      <c r="F119" s="48"/>
      <c r="G119" s="49"/>
      <c r="H119" s="49"/>
      <c r="I119" s="49"/>
      <c r="J119" s="49"/>
      <c r="K119" s="49"/>
      <c r="L119" s="49"/>
      <c r="M119" s="49"/>
      <c r="N119" s="49"/>
      <c r="O119" s="49"/>
      <c r="P119" s="49"/>
      <c r="Q119" s="49"/>
      <c r="R119" s="49"/>
      <c r="S119" s="49"/>
      <c r="T119" s="49"/>
      <c r="U119" s="49"/>
      <c r="V119" s="49"/>
      <c r="W119" s="49"/>
      <c r="X119" s="49"/>
      <c r="Y119" s="49"/>
      <c r="Z119" s="49"/>
      <c r="AA119" s="49"/>
      <c r="AB119" s="49"/>
      <c r="AC119" s="49"/>
      <c r="AD119" s="49"/>
    </row>
    <row r="120" spans="1:30" s="45" customFormat="1">
      <c r="A120" s="946"/>
      <c r="B120" s="126" t="s">
        <v>73</v>
      </c>
      <c r="C120" s="13"/>
      <c r="D120" s="56"/>
      <c r="E120" s="56"/>
      <c r="F120" s="48"/>
      <c r="G120" s="49"/>
      <c r="H120" s="49"/>
      <c r="I120" s="49"/>
      <c r="J120" s="49"/>
      <c r="K120" s="49"/>
      <c r="L120" s="49"/>
      <c r="M120" s="49"/>
      <c r="N120" s="49"/>
      <c r="O120" s="49"/>
      <c r="P120" s="49"/>
      <c r="Q120" s="49"/>
      <c r="R120" s="49"/>
      <c r="S120" s="49"/>
      <c r="T120" s="49"/>
      <c r="U120" s="49"/>
      <c r="V120" s="49"/>
      <c r="W120" s="49"/>
      <c r="X120" s="49"/>
      <c r="Y120" s="49"/>
      <c r="Z120" s="49"/>
      <c r="AA120" s="49"/>
      <c r="AB120" s="49"/>
      <c r="AC120" s="49"/>
      <c r="AD120" s="49"/>
    </row>
    <row r="121" spans="1:30" s="45" customFormat="1">
      <c r="A121" s="946"/>
      <c r="B121" s="57"/>
      <c r="C121" s="13"/>
      <c r="D121" s="56"/>
      <c r="E121" s="56"/>
      <c r="F121" s="48"/>
      <c r="G121" s="49"/>
      <c r="H121" s="49"/>
      <c r="I121" s="49"/>
      <c r="J121" s="49"/>
      <c r="K121" s="49"/>
      <c r="L121" s="49"/>
      <c r="M121" s="49"/>
      <c r="N121" s="49"/>
      <c r="O121" s="49"/>
      <c r="P121" s="49"/>
      <c r="Q121" s="49"/>
      <c r="R121" s="49"/>
      <c r="S121" s="49"/>
      <c r="T121" s="49"/>
      <c r="U121" s="49"/>
      <c r="V121" s="49"/>
      <c r="W121" s="49"/>
      <c r="X121" s="49"/>
      <c r="Y121" s="49"/>
      <c r="Z121" s="49"/>
      <c r="AA121" s="49"/>
      <c r="AB121" s="49"/>
      <c r="AC121" s="49"/>
      <c r="AD121" s="49"/>
    </row>
    <row r="122" spans="1:30" s="49" customFormat="1">
      <c r="A122" s="55"/>
      <c r="B122" s="127" t="s">
        <v>83</v>
      </c>
      <c r="C122" s="13"/>
      <c r="D122" s="56"/>
      <c r="E122" s="56"/>
      <c r="F122" s="48"/>
    </row>
    <row r="123" spans="1:30" s="49" customFormat="1">
      <c r="A123" s="128">
        <v>1</v>
      </c>
      <c r="B123" s="127" t="s">
        <v>74</v>
      </c>
      <c r="C123" s="13"/>
      <c r="D123" s="47"/>
      <c r="E123" s="47"/>
      <c r="F123" s="48"/>
    </row>
    <row r="124" spans="1:30" s="49" customFormat="1" ht="22.5">
      <c r="A124" s="55"/>
      <c r="B124" s="9" t="s">
        <v>156</v>
      </c>
      <c r="C124" s="13"/>
      <c r="D124" s="47"/>
      <c r="E124" s="47"/>
      <c r="F124" s="48"/>
    </row>
    <row r="125" spans="1:30" s="49" customFormat="1">
      <c r="A125" s="55"/>
      <c r="B125" s="57" t="s">
        <v>10</v>
      </c>
      <c r="C125" s="13" t="s">
        <v>11</v>
      </c>
      <c r="D125" s="56">
        <v>69.75</v>
      </c>
      <c r="E125" s="56">
        <v>12</v>
      </c>
      <c r="F125" s="48">
        <f>D125*E125</f>
        <v>837</v>
      </c>
    </row>
    <row r="126" spans="1:30" s="49" customFormat="1">
      <c r="A126" s="55"/>
      <c r="B126" s="127"/>
      <c r="C126" s="13"/>
      <c r="D126" s="56"/>
      <c r="E126" s="56"/>
      <c r="F126" s="48"/>
    </row>
    <row r="127" spans="1:30" s="947" customFormat="1">
      <c r="A127" s="138">
        <f>MAX(A$123:A126)+1</f>
        <v>2</v>
      </c>
      <c r="B127" s="139" t="s">
        <v>82</v>
      </c>
      <c r="C127" s="140"/>
      <c r="D127" s="135"/>
      <c r="E127" s="135"/>
      <c r="F127" s="136"/>
      <c r="G127" s="945"/>
      <c r="H127" s="945"/>
      <c r="I127" s="945"/>
      <c r="J127" s="945"/>
      <c r="K127" s="945"/>
      <c r="L127" s="945"/>
      <c r="M127" s="945"/>
      <c r="N127" s="945"/>
      <c r="O127" s="945"/>
      <c r="P127" s="945"/>
      <c r="Q127" s="945"/>
      <c r="R127" s="945"/>
      <c r="S127" s="945"/>
      <c r="T127" s="945"/>
      <c r="U127" s="945"/>
      <c r="V127" s="945"/>
      <c r="W127" s="945"/>
      <c r="X127" s="945"/>
      <c r="Y127" s="945"/>
      <c r="Z127" s="945"/>
      <c r="AA127" s="945"/>
      <c r="AB127" s="945"/>
      <c r="AC127" s="945"/>
    </row>
    <row r="128" spans="1:30" s="947" customFormat="1" ht="22.5">
      <c r="A128" s="141"/>
      <c r="B128" s="137" t="s">
        <v>157</v>
      </c>
      <c r="C128" s="140"/>
      <c r="D128" s="135"/>
      <c r="E128" s="135"/>
      <c r="F128" s="136"/>
      <c r="G128" s="945"/>
      <c r="H128" s="945"/>
      <c r="I128" s="945"/>
      <c r="J128" s="945"/>
      <c r="K128" s="945"/>
      <c r="L128" s="945"/>
      <c r="M128" s="945"/>
      <c r="N128" s="945"/>
      <c r="O128" s="945"/>
      <c r="P128" s="945"/>
      <c r="Q128" s="945"/>
      <c r="R128" s="945"/>
      <c r="S128" s="945"/>
      <c r="T128" s="945"/>
      <c r="U128" s="945"/>
      <c r="V128" s="945"/>
      <c r="W128" s="945"/>
      <c r="X128" s="945"/>
      <c r="Y128" s="945"/>
      <c r="Z128" s="945"/>
      <c r="AA128" s="945"/>
      <c r="AB128" s="945"/>
      <c r="AC128" s="945"/>
    </row>
    <row r="129" spans="1:29" s="947" customFormat="1">
      <c r="A129" s="142"/>
      <c r="B129" s="143" t="s">
        <v>10</v>
      </c>
      <c r="C129" s="140" t="s">
        <v>11</v>
      </c>
      <c r="D129" s="144">
        <v>28.79</v>
      </c>
      <c r="E129" s="144">
        <v>15</v>
      </c>
      <c r="F129" s="48">
        <f>D129*E129</f>
        <v>431.84999999999997</v>
      </c>
      <c r="G129" s="945"/>
      <c r="H129" s="945"/>
      <c r="I129" s="945"/>
      <c r="J129" s="945"/>
      <c r="K129" s="945"/>
      <c r="L129" s="945"/>
      <c r="M129" s="945"/>
      <c r="N129" s="945"/>
      <c r="O129" s="945"/>
      <c r="P129" s="945"/>
      <c r="Q129" s="945"/>
      <c r="R129" s="945"/>
      <c r="S129" s="945"/>
      <c r="T129" s="945"/>
      <c r="U129" s="945"/>
      <c r="V129" s="945"/>
      <c r="W129" s="945"/>
      <c r="X129" s="945"/>
      <c r="Y129" s="945"/>
      <c r="Z129" s="945"/>
      <c r="AA129" s="945"/>
      <c r="AB129" s="945"/>
      <c r="AC129" s="945"/>
    </row>
    <row r="130" spans="1:29" s="947" customFormat="1">
      <c r="A130" s="142"/>
      <c r="B130" s="143"/>
      <c r="C130" s="140"/>
      <c r="D130" s="144"/>
      <c r="E130" s="144"/>
      <c r="F130" s="136"/>
      <c r="G130" s="945"/>
      <c r="H130" s="945"/>
      <c r="I130" s="945"/>
      <c r="J130" s="945"/>
      <c r="K130" s="945"/>
      <c r="L130" s="945"/>
      <c r="M130" s="945"/>
      <c r="N130" s="945"/>
      <c r="O130" s="945"/>
      <c r="P130" s="945"/>
      <c r="Q130" s="945"/>
      <c r="R130" s="945"/>
      <c r="S130" s="945"/>
      <c r="T130" s="945"/>
      <c r="U130" s="945"/>
      <c r="V130" s="945"/>
      <c r="W130" s="945"/>
      <c r="X130" s="945"/>
      <c r="Y130" s="945"/>
      <c r="Z130" s="945"/>
      <c r="AA130" s="945"/>
      <c r="AB130" s="945"/>
      <c r="AC130" s="945"/>
    </row>
    <row r="131" spans="1:29" s="947" customFormat="1">
      <c r="A131" s="138">
        <f>MAX(A$123:A130)+1</f>
        <v>3</v>
      </c>
      <c r="B131" s="139" t="s">
        <v>147</v>
      </c>
      <c r="C131" s="140"/>
      <c r="D131" s="135"/>
      <c r="E131" s="135"/>
      <c r="F131" s="136"/>
      <c r="G131" s="945"/>
      <c r="H131" s="945"/>
      <c r="I131" s="945"/>
      <c r="J131" s="945"/>
      <c r="K131" s="945"/>
      <c r="L131" s="945"/>
      <c r="M131" s="945"/>
      <c r="N131" s="945"/>
      <c r="O131" s="945"/>
      <c r="P131" s="945"/>
      <c r="Q131" s="945"/>
      <c r="R131" s="945"/>
      <c r="S131" s="945"/>
      <c r="T131" s="945"/>
      <c r="U131" s="945"/>
      <c r="V131" s="945"/>
      <c r="W131" s="945"/>
      <c r="X131" s="945"/>
      <c r="Y131" s="945"/>
      <c r="Z131" s="945"/>
      <c r="AA131" s="945"/>
      <c r="AB131" s="945"/>
      <c r="AC131" s="945"/>
    </row>
    <row r="132" spans="1:29" s="947" customFormat="1" ht="67.5">
      <c r="A132" s="141"/>
      <c r="B132" s="137" t="s">
        <v>146</v>
      </c>
      <c r="C132" s="140"/>
      <c r="D132" s="135"/>
      <c r="E132" s="135"/>
      <c r="F132" s="136"/>
      <c r="G132" s="945"/>
      <c r="H132" s="945"/>
      <c r="I132" s="945"/>
      <c r="J132" s="945"/>
      <c r="K132" s="945"/>
      <c r="L132" s="945"/>
      <c r="M132" s="945"/>
      <c r="N132" s="945"/>
      <c r="O132" s="945"/>
      <c r="P132" s="945"/>
      <c r="Q132" s="945"/>
      <c r="R132" s="945"/>
      <c r="S132" s="945"/>
      <c r="T132" s="945"/>
      <c r="U132" s="945"/>
      <c r="V132" s="945"/>
      <c r="W132" s="945"/>
      <c r="X132" s="945"/>
      <c r="Y132" s="945"/>
      <c r="Z132" s="945"/>
      <c r="AA132" s="945"/>
      <c r="AB132" s="945"/>
      <c r="AC132" s="945"/>
    </row>
    <row r="133" spans="1:29" s="947" customFormat="1">
      <c r="A133" s="142"/>
      <c r="B133" s="143" t="s">
        <v>10</v>
      </c>
      <c r="C133" s="140" t="s">
        <v>11</v>
      </c>
      <c r="D133" s="144">
        <v>23.8</v>
      </c>
      <c r="E133" s="144">
        <v>15</v>
      </c>
      <c r="F133" s="48">
        <f>D133*E133</f>
        <v>357</v>
      </c>
      <c r="G133" s="945"/>
      <c r="H133" s="945"/>
      <c r="I133" s="945"/>
      <c r="J133" s="945"/>
      <c r="K133" s="945"/>
      <c r="L133" s="945"/>
      <c r="M133" s="945"/>
      <c r="N133" s="945"/>
      <c r="O133" s="945"/>
      <c r="P133" s="945"/>
      <c r="Q133" s="945"/>
      <c r="R133" s="945"/>
      <c r="S133" s="945"/>
      <c r="T133" s="945"/>
      <c r="U133" s="945"/>
      <c r="V133" s="945"/>
      <c r="W133" s="945"/>
      <c r="X133" s="945"/>
      <c r="Y133" s="945"/>
      <c r="Z133" s="945"/>
      <c r="AA133" s="945"/>
      <c r="AB133" s="945"/>
      <c r="AC133" s="945"/>
    </row>
    <row r="134" spans="1:29" s="947" customFormat="1">
      <c r="A134" s="142"/>
      <c r="B134" s="143"/>
      <c r="C134" s="140"/>
      <c r="D134" s="144"/>
      <c r="E134" s="144"/>
      <c r="F134" s="136"/>
      <c r="G134" s="945"/>
      <c r="H134" s="945"/>
      <c r="I134" s="945"/>
      <c r="J134" s="945"/>
      <c r="K134" s="945"/>
      <c r="L134" s="945"/>
      <c r="M134" s="945"/>
      <c r="N134" s="945"/>
      <c r="O134" s="945"/>
      <c r="P134" s="945"/>
      <c r="Q134" s="945"/>
      <c r="R134" s="945"/>
      <c r="S134" s="945"/>
      <c r="T134" s="945"/>
      <c r="U134" s="945"/>
      <c r="V134" s="945"/>
      <c r="W134" s="945"/>
      <c r="X134" s="945"/>
      <c r="Y134" s="945"/>
      <c r="Z134" s="945"/>
      <c r="AA134" s="945"/>
      <c r="AB134" s="945"/>
      <c r="AC134" s="945"/>
    </row>
    <row r="135" spans="1:29" s="947" customFormat="1">
      <c r="A135" s="138">
        <f>MAX(A$123:A134)+1</f>
        <v>4</v>
      </c>
      <c r="B135" s="139" t="s">
        <v>148</v>
      </c>
      <c r="C135" s="140"/>
      <c r="D135" s="135"/>
      <c r="E135" s="135"/>
      <c r="F135" s="136"/>
      <c r="G135" s="945"/>
      <c r="H135" s="945"/>
      <c r="I135" s="945"/>
      <c r="J135" s="945"/>
      <c r="K135" s="945"/>
      <c r="L135" s="945"/>
      <c r="M135" s="945"/>
      <c r="N135" s="945"/>
      <c r="O135" s="945"/>
      <c r="P135" s="945"/>
      <c r="Q135" s="945"/>
      <c r="R135" s="945"/>
      <c r="S135" s="945"/>
      <c r="T135" s="945"/>
      <c r="U135" s="945"/>
      <c r="V135" s="945"/>
      <c r="W135" s="945"/>
      <c r="X135" s="945"/>
      <c r="Y135" s="945"/>
      <c r="Z135" s="945"/>
      <c r="AA135" s="945"/>
      <c r="AB135" s="945"/>
      <c r="AC135" s="945"/>
    </row>
    <row r="136" spans="1:29" s="947" customFormat="1" ht="67.5">
      <c r="A136" s="141"/>
      <c r="B136" s="137" t="s">
        <v>149</v>
      </c>
      <c r="C136" s="140"/>
      <c r="D136" s="135"/>
      <c r="E136" s="135"/>
      <c r="F136" s="136"/>
      <c r="G136" s="945"/>
      <c r="H136" s="945"/>
      <c r="I136" s="945"/>
      <c r="J136" s="945"/>
      <c r="K136" s="945"/>
      <c r="L136" s="945"/>
      <c r="M136" s="945"/>
      <c r="N136" s="945"/>
      <c r="O136" s="945"/>
      <c r="P136" s="945"/>
      <c r="Q136" s="945"/>
      <c r="R136" s="945"/>
      <c r="S136" s="945"/>
      <c r="T136" s="945"/>
      <c r="U136" s="945"/>
      <c r="V136" s="945"/>
      <c r="W136" s="945"/>
      <c r="X136" s="945"/>
      <c r="Y136" s="945"/>
      <c r="Z136" s="945"/>
      <c r="AA136" s="945"/>
      <c r="AB136" s="945"/>
      <c r="AC136" s="945"/>
    </row>
    <row r="137" spans="1:29" s="947" customFormat="1">
      <c r="A137" s="142"/>
      <c r="B137" s="143" t="s">
        <v>10</v>
      </c>
      <c r="C137" s="140" t="s">
        <v>11</v>
      </c>
      <c r="D137" s="144">
        <v>28.79</v>
      </c>
      <c r="E137" s="144">
        <v>15</v>
      </c>
      <c r="F137" s="48">
        <f>D137*E137</f>
        <v>431.84999999999997</v>
      </c>
      <c r="G137" s="945"/>
      <c r="H137" s="945"/>
      <c r="I137" s="945"/>
      <c r="J137" s="945"/>
      <c r="K137" s="945"/>
      <c r="L137" s="945"/>
      <c r="M137" s="945"/>
      <c r="N137" s="945"/>
      <c r="O137" s="945"/>
      <c r="P137" s="945"/>
      <c r="Q137" s="945"/>
      <c r="R137" s="945"/>
      <c r="S137" s="945"/>
      <c r="T137" s="945"/>
      <c r="U137" s="945"/>
      <c r="V137" s="945"/>
      <c r="W137" s="945"/>
      <c r="X137" s="945"/>
      <c r="Y137" s="945"/>
      <c r="Z137" s="945"/>
      <c r="AA137" s="945"/>
      <c r="AB137" s="945"/>
      <c r="AC137" s="945"/>
    </row>
    <row r="138" spans="1:29" s="947" customFormat="1">
      <c r="A138" s="213"/>
      <c r="B138" s="214"/>
      <c r="C138" s="215"/>
      <c r="D138" s="216"/>
      <c r="E138" s="216"/>
      <c r="F138" s="171"/>
      <c r="G138" s="945"/>
      <c r="H138" s="945"/>
      <c r="I138" s="945"/>
      <c r="J138" s="945"/>
      <c r="K138" s="945"/>
      <c r="L138" s="945"/>
      <c r="M138" s="945"/>
      <c r="N138" s="945"/>
      <c r="O138" s="945"/>
      <c r="P138" s="945"/>
      <c r="Q138" s="945"/>
      <c r="R138" s="945"/>
      <c r="S138" s="945"/>
      <c r="T138" s="945"/>
      <c r="U138" s="945"/>
      <c r="V138" s="945"/>
      <c r="W138" s="945"/>
      <c r="X138" s="945"/>
      <c r="Y138" s="945"/>
      <c r="Z138" s="945"/>
      <c r="AA138" s="945"/>
      <c r="AB138" s="945"/>
      <c r="AC138" s="945"/>
    </row>
    <row r="139" spans="1:29" s="228" customFormat="1">
      <c r="A139" s="225">
        <f>MAX(A$123:A138)+1</f>
        <v>5</v>
      </c>
      <c r="B139" s="127" t="s">
        <v>191</v>
      </c>
      <c r="C139" s="226"/>
      <c r="D139" s="227"/>
      <c r="E139" s="227"/>
      <c r="F139" s="75"/>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row>
    <row r="140" spans="1:29" s="228" customFormat="1" ht="78.75">
      <c r="A140" s="229"/>
      <c r="B140" s="230" t="s">
        <v>194</v>
      </c>
      <c r="C140" s="231"/>
      <c r="D140" s="232"/>
      <c r="E140" s="232"/>
      <c r="F140" s="206"/>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row>
    <row r="141" spans="1:29" s="228" customFormat="1">
      <c r="A141" s="229"/>
      <c r="B141" s="57" t="s">
        <v>10</v>
      </c>
      <c r="C141" s="226" t="s">
        <v>11</v>
      </c>
      <c r="D141" s="227">
        <f>42.2*1.8</f>
        <v>75.960000000000008</v>
      </c>
      <c r="E141" s="227">
        <v>30</v>
      </c>
      <c r="F141" s="48">
        <f>D141*E141</f>
        <v>2278.8000000000002</v>
      </c>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row>
    <row r="142" spans="1:29" s="79" customFormat="1">
      <c r="A142" s="76"/>
      <c r="B142" s="78"/>
      <c r="C142" s="99"/>
      <c r="D142" s="129"/>
      <c r="E142" s="80"/>
      <c r="F142" s="77"/>
    </row>
    <row r="143" spans="1:29" s="49" customFormat="1">
      <c r="A143" s="40" t="s">
        <v>36</v>
      </c>
      <c r="B143" s="51" t="s">
        <v>38</v>
      </c>
      <c r="C143" s="42"/>
      <c r="D143" s="53"/>
      <c r="E143" s="43"/>
      <c r="F143" s="58">
        <f>SUM(F125:F141)</f>
        <v>4336.5</v>
      </c>
    </row>
    <row r="144" spans="1:29" s="49" customFormat="1" ht="11.25" customHeight="1">
      <c r="A144" s="55"/>
      <c r="B144" s="57"/>
      <c r="C144" s="13"/>
      <c r="D144" s="56"/>
      <c r="E144" s="56"/>
      <c r="F144" s="48"/>
    </row>
    <row r="145" spans="1:6" s="948" customFormat="1">
      <c r="A145" s="40" t="s">
        <v>39</v>
      </c>
      <c r="B145" s="41" t="s">
        <v>40</v>
      </c>
      <c r="C145" s="42"/>
      <c r="D145" s="43"/>
      <c r="E145" s="43"/>
      <c r="F145" s="44"/>
    </row>
    <row r="146" spans="1:6" s="926" customFormat="1" ht="11.25" customHeight="1">
      <c r="A146" s="923"/>
      <c r="B146" s="114"/>
      <c r="C146" s="923"/>
      <c r="D146" s="924"/>
      <c r="E146" s="59"/>
      <c r="F146" s="925"/>
    </row>
    <row r="147" spans="1:6" s="926" customFormat="1" ht="11.25" customHeight="1">
      <c r="A147" s="949"/>
      <c r="B147" s="196" t="s">
        <v>161</v>
      </c>
      <c r="C147" s="949"/>
      <c r="D147" s="950"/>
      <c r="E147" s="186"/>
      <c r="F147" s="951"/>
    </row>
    <row r="148" spans="1:6" s="926" customFormat="1" ht="78.75">
      <c r="A148" s="923"/>
      <c r="B148" s="114" t="s">
        <v>77</v>
      </c>
      <c r="C148" s="923"/>
      <c r="D148" s="924"/>
      <c r="E148" s="59"/>
      <c r="F148" s="925"/>
    </row>
    <row r="149" spans="1:6" s="926" customFormat="1" ht="33.75">
      <c r="A149" s="923"/>
      <c r="B149" s="114" t="s">
        <v>78</v>
      </c>
      <c r="C149" s="923"/>
      <c r="D149" s="924"/>
      <c r="E149" s="59"/>
      <c r="F149" s="925"/>
    </row>
    <row r="150" spans="1:6" s="926" customFormat="1" ht="45">
      <c r="A150" s="927"/>
      <c r="B150" s="114" t="s">
        <v>92</v>
      </c>
      <c r="C150" s="928"/>
      <c r="D150" s="929"/>
      <c r="E150" s="59"/>
      <c r="F150" s="930"/>
    </row>
    <row r="151" spans="1:6" s="926" customFormat="1" ht="33.75">
      <c r="A151" s="931"/>
      <c r="B151" s="114" t="s">
        <v>79</v>
      </c>
      <c r="C151" s="932"/>
      <c r="D151" s="933"/>
      <c r="E151" s="12"/>
      <c r="F151" s="930"/>
    </row>
    <row r="152" spans="1:6" s="926" customFormat="1" ht="33.75">
      <c r="A152" s="931"/>
      <c r="B152" s="114" t="s">
        <v>80</v>
      </c>
      <c r="C152" s="932"/>
      <c r="D152" s="933"/>
      <c r="E152" s="12"/>
      <c r="F152" s="930"/>
    </row>
    <row r="153" spans="1:6" s="945" customFormat="1">
      <c r="A153" s="199"/>
      <c r="B153" s="200"/>
      <c r="C153" s="73"/>
      <c r="D153" s="74"/>
      <c r="E153" s="74"/>
      <c r="F153" s="75"/>
    </row>
    <row r="154" spans="1:6" s="91" customFormat="1" ht="11.25" customHeight="1">
      <c r="A154" s="88"/>
      <c r="B154" s="145" t="s">
        <v>84</v>
      </c>
      <c r="C154" s="92"/>
      <c r="D154" s="93"/>
      <c r="E154" s="94"/>
      <c r="F154" s="146"/>
    </row>
    <row r="155" spans="1:6" s="91" customFormat="1" ht="11.25" customHeight="1">
      <c r="A155" s="88"/>
      <c r="B155" s="145"/>
      <c r="C155" s="92"/>
      <c r="D155" s="93"/>
      <c r="E155" s="94"/>
      <c r="F155" s="146"/>
    </row>
    <row r="156" spans="1:6" s="84" customFormat="1">
      <c r="A156" s="153">
        <v>1</v>
      </c>
      <c r="B156" s="81" t="s">
        <v>151</v>
      </c>
      <c r="C156" s="82"/>
      <c r="D156" s="83"/>
      <c r="E156" s="83"/>
      <c r="F156" s="158"/>
    </row>
    <row r="157" spans="1:6" s="84" customFormat="1" ht="56.25">
      <c r="A157" s="85"/>
      <c r="B157" s="86" t="s">
        <v>205</v>
      </c>
      <c r="C157" s="82"/>
      <c r="D157" s="83"/>
      <c r="E157" s="83"/>
      <c r="F157" s="158"/>
    </row>
    <row r="158" spans="1:6" s="84" customFormat="1" ht="78.75">
      <c r="A158" s="85"/>
      <c r="B158" s="86" t="s">
        <v>88</v>
      </c>
      <c r="C158" s="82"/>
      <c r="D158" s="83"/>
      <c r="E158" s="83"/>
      <c r="F158" s="158"/>
    </row>
    <row r="159" spans="1:6" s="84" customFormat="1">
      <c r="A159" s="85"/>
      <c r="B159" s="86" t="s">
        <v>153</v>
      </c>
      <c r="C159" s="82"/>
      <c r="D159" s="83"/>
      <c r="E159" s="83"/>
      <c r="F159" s="158"/>
    </row>
    <row r="160" spans="1:6" s="84" customFormat="1">
      <c r="A160" s="85"/>
      <c r="B160" s="86" t="s">
        <v>25</v>
      </c>
      <c r="C160" s="82" t="s">
        <v>26</v>
      </c>
      <c r="D160" s="83">
        <v>4</v>
      </c>
      <c r="E160" s="83">
        <v>1600</v>
      </c>
      <c r="F160" s="158">
        <f>D160*E160</f>
        <v>6400</v>
      </c>
    </row>
    <row r="161" spans="1:6">
      <c r="A161" s="55"/>
      <c r="B161" s="952"/>
      <c r="C161" s="953"/>
      <c r="D161" s="56"/>
      <c r="E161" s="56"/>
      <c r="F161" s="954"/>
    </row>
    <row r="162" spans="1:6" s="84" customFormat="1">
      <c r="A162" s="153">
        <f>MAX(A$156:A161)+1</f>
        <v>2</v>
      </c>
      <c r="B162" s="81" t="s">
        <v>150</v>
      </c>
      <c r="C162" s="82"/>
      <c r="D162" s="83"/>
      <c r="E162" s="83"/>
      <c r="F162" s="158"/>
    </row>
    <row r="163" spans="1:6" s="84" customFormat="1" ht="56.25">
      <c r="A163" s="153"/>
      <c r="B163" s="86" t="s">
        <v>203</v>
      </c>
      <c r="C163" s="82"/>
      <c r="D163" s="83"/>
      <c r="E163" s="83"/>
      <c r="F163" s="158"/>
    </row>
    <row r="164" spans="1:6" s="84" customFormat="1" ht="80.25" customHeight="1">
      <c r="A164" s="85"/>
      <c r="B164" s="86" t="s">
        <v>88</v>
      </c>
      <c r="C164" s="82"/>
      <c r="D164" s="83"/>
      <c r="E164" s="83"/>
      <c r="F164" s="158"/>
    </row>
    <row r="165" spans="1:6" s="84" customFormat="1">
      <c r="A165" s="85"/>
      <c r="B165" s="86" t="s">
        <v>152</v>
      </c>
      <c r="C165" s="82"/>
      <c r="D165" s="83"/>
      <c r="E165" s="83"/>
      <c r="F165" s="158"/>
    </row>
    <row r="166" spans="1:6" s="84" customFormat="1">
      <c r="A166" s="85"/>
      <c r="B166" s="86" t="s">
        <v>25</v>
      </c>
      <c r="C166" s="82" t="s">
        <v>26</v>
      </c>
      <c r="D166" s="83">
        <v>1</v>
      </c>
      <c r="E166" s="83">
        <v>1800</v>
      </c>
      <c r="F166" s="158">
        <f>D166*E166</f>
        <v>1800</v>
      </c>
    </row>
    <row r="167" spans="1:6">
      <c r="A167" s="55"/>
      <c r="B167" s="952"/>
      <c r="C167" s="953"/>
      <c r="D167" s="56"/>
      <c r="E167" s="56"/>
      <c r="F167" s="954"/>
    </row>
    <row r="168" spans="1:6" s="91" customFormat="1" ht="11.25" customHeight="1">
      <c r="A168" s="88"/>
      <c r="B168" s="145" t="s">
        <v>85</v>
      </c>
      <c r="C168" s="92"/>
      <c r="D168" s="93"/>
      <c r="E168" s="94"/>
      <c r="F168" s="146"/>
    </row>
    <row r="169" spans="1:6" s="91" customFormat="1" ht="11.25" customHeight="1">
      <c r="A169" s="88"/>
      <c r="B169" s="145"/>
      <c r="C169" s="92"/>
      <c r="D169" s="93"/>
      <c r="E169" s="94"/>
      <c r="F169" s="146"/>
    </row>
    <row r="170" spans="1:6" s="84" customFormat="1">
      <c r="A170" s="153">
        <f>MAX(A$156:A169)+1</f>
        <v>3</v>
      </c>
      <c r="B170" s="81" t="s">
        <v>91</v>
      </c>
      <c r="C170" s="82"/>
      <c r="D170" s="83"/>
      <c r="E170" s="83"/>
      <c r="F170" s="158"/>
    </row>
    <row r="171" spans="1:6" s="84" customFormat="1" ht="56.25">
      <c r="A171" s="153"/>
      <c r="B171" s="86" t="s">
        <v>204</v>
      </c>
      <c r="C171" s="82"/>
      <c r="D171" s="83"/>
      <c r="E171" s="83"/>
      <c r="F171" s="158"/>
    </row>
    <row r="172" spans="1:6" s="84" customFormat="1" ht="84" customHeight="1">
      <c r="A172" s="85"/>
      <c r="B172" s="86" t="s">
        <v>88</v>
      </c>
      <c r="C172" s="82"/>
      <c r="D172" s="83"/>
      <c r="E172" s="83"/>
      <c r="F172" s="158"/>
    </row>
    <row r="173" spans="1:6" s="84" customFormat="1">
      <c r="A173" s="85"/>
      <c r="B173" s="86" t="s">
        <v>197</v>
      </c>
      <c r="C173" s="82"/>
      <c r="D173" s="83"/>
      <c r="E173" s="83"/>
      <c r="F173" s="158"/>
    </row>
    <row r="174" spans="1:6" s="84" customFormat="1">
      <c r="A174" s="85"/>
      <c r="B174" s="86" t="s">
        <v>25</v>
      </c>
      <c r="C174" s="82" t="s">
        <v>26</v>
      </c>
      <c r="D174" s="83">
        <v>2</v>
      </c>
      <c r="E174" s="83">
        <v>750</v>
      </c>
      <c r="F174" s="158">
        <f>D174*E174</f>
        <v>1500</v>
      </c>
    </row>
    <row r="175" spans="1:6">
      <c r="A175" s="55"/>
      <c r="B175" s="952"/>
      <c r="C175" s="953"/>
      <c r="D175" s="56"/>
      <c r="E175" s="56"/>
      <c r="F175" s="954"/>
    </row>
    <row r="176" spans="1:6">
      <c r="A176" s="55"/>
      <c r="B176" s="151" t="s">
        <v>13</v>
      </c>
      <c r="C176" s="953"/>
      <c r="D176" s="56"/>
      <c r="E176" s="56"/>
      <c r="F176" s="954"/>
    </row>
    <row r="177" spans="1:6">
      <c r="A177" s="190"/>
      <c r="B177" s="189"/>
      <c r="C177" s="955"/>
      <c r="D177" s="192"/>
      <c r="E177" s="192"/>
      <c r="F177" s="956"/>
    </row>
    <row r="178" spans="1:6" s="84" customFormat="1">
      <c r="A178" s="153">
        <f>MAX(A$156:A177)+1</f>
        <v>4</v>
      </c>
      <c r="B178" s="147" t="s">
        <v>62</v>
      </c>
      <c r="C178" s="148"/>
      <c r="D178" s="149"/>
      <c r="E178" s="149"/>
      <c r="F178" s="159"/>
    </row>
    <row r="179" spans="1:6" s="84" customFormat="1" ht="157.5">
      <c r="A179" s="85"/>
      <c r="B179" s="150" t="s">
        <v>154</v>
      </c>
      <c r="C179" s="148"/>
      <c r="D179" s="149"/>
      <c r="E179" s="149"/>
      <c r="F179" s="159"/>
    </row>
    <row r="180" spans="1:6" s="84" customFormat="1" ht="165.75" customHeight="1">
      <c r="A180" s="85"/>
      <c r="B180" s="150" t="s">
        <v>1284</v>
      </c>
      <c r="C180" s="148"/>
      <c r="D180" s="149"/>
      <c r="E180" s="149"/>
      <c r="F180" s="159"/>
    </row>
    <row r="181" spans="1:6" s="84" customFormat="1">
      <c r="A181" s="85"/>
      <c r="B181" s="217" t="s">
        <v>212</v>
      </c>
      <c r="C181" s="148"/>
      <c r="D181" s="149"/>
      <c r="E181" s="149"/>
      <c r="F181" s="159"/>
    </row>
    <row r="182" spans="1:6" s="84" customFormat="1">
      <c r="A182" s="85"/>
      <c r="B182" s="114" t="s">
        <v>10</v>
      </c>
      <c r="C182" s="148" t="s">
        <v>11</v>
      </c>
      <c r="D182" s="149">
        <v>6.76</v>
      </c>
      <c r="E182" s="149">
        <v>250</v>
      </c>
      <c r="F182" s="159">
        <f>D182*E182</f>
        <v>1690</v>
      </c>
    </row>
    <row r="183" spans="1:6" s="84" customFormat="1">
      <c r="A183" s="85"/>
      <c r="B183" s="217" t="s">
        <v>213</v>
      </c>
      <c r="C183" s="148"/>
      <c r="D183" s="149"/>
      <c r="E183" s="149"/>
      <c r="F183" s="159"/>
    </row>
    <row r="184" spans="1:6" s="84" customFormat="1">
      <c r="A184" s="85"/>
      <c r="B184" s="114" t="s">
        <v>10</v>
      </c>
      <c r="C184" s="148" t="s">
        <v>11</v>
      </c>
      <c r="D184" s="149">
        <v>4.9000000000000004</v>
      </c>
      <c r="E184" s="149">
        <v>250</v>
      </c>
      <c r="F184" s="159">
        <f>D184*E184</f>
        <v>1225</v>
      </c>
    </row>
    <row r="185" spans="1:6" s="84" customFormat="1" ht="11.25" customHeight="1">
      <c r="A185" s="85"/>
      <c r="B185" s="114" t="s">
        <v>240</v>
      </c>
      <c r="C185" s="148"/>
      <c r="D185" s="149"/>
      <c r="E185" s="149"/>
      <c r="F185" s="159"/>
    </row>
    <row r="186" spans="1:6" s="84" customFormat="1">
      <c r="A186" s="85"/>
      <c r="B186" s="114" t="s">
        <v>10</v>
      </c>
      <c r="C186" s="148" t="s">
        <v>11</v>
      </c>
      <c r="D186" s="149">
        <v>1.2</v>
      </c>
      <c r="E186" s="149">
        <v>250</v>
      </c>
      <c r="F186" s="159">
        <f>D186*E186</f>
        <v>300</v>
      </c>
    </row>
    <row r="187" spans="1:6" s="84" customFormat="1" ht="11.25" customHeight="1">
      <c r="A187" s="85"/>
      <c r="B187" s="86"/>
      <c r="C187" s="82"/>
      <c r="D187" s="83"/>
      <c r="E187" s="83"/>
      <c r="F187" s="101"/>
    </row>
    <row r="188" spans="1:6">
      <c r="A188" s="40" t="s">
        <v>39</v>
      </c>
      <c r="B188" s="104" t="s">
        <v>41</v>
      </c>
      <c r="C188" s="105"/>
      <c r="D188" s="106"/>
      <c r="E188" s="106"/>
      <c r="F188" s="58">
        <f>SUM(F152:F186)</f>
        <v>12915</v>
      </c>
    </row>
    <row r="189" spans="1:6">
      <c r="A189" s="98"/>
      <c r="B189" s="125"/>
      <c r="C189" s="957"/>
      <c r="D189" s="56"/>
      <c r="E189" s="56"/>
      <c r="F189" s="954"/>
    </row>
    <row r="190" spans="1:6">
      <c r="A190" s="40" t="s">
        <v>42</v>
      </c>
      <c r="B190" s="108" t="s">
        <v>43</v>
      </c>
      <c r="C190" s="105"/>
      <c r="D190" s="106"/>
      <c r="E190" s="106"/>
      <c r="F190" s="107"/>
    </row>
    <row r="191" spans="1:6" s="91" customFormat="1" ht="11.25" customHeight="1">
      <c r="A191" s="6"/>
      <c r="B191" s="95"/>
      <c r="C191" s="92"/>
      <c r="D191" s="93"/>
      <c r="E191" s="94"/>
      <c r="F191" s="90"/>
    </row>
    <row r="192" spans="1:6" s="91" customFormat="1" ht="22.5">
      <c r="A192" s="220"/>
      <c r="B192" s="237" t="s">
        <v>233</v>
      </c>
      <c r="C192" s="218"/>
      <c r="D192" s="238"/>
      <c r="E192" s="239"/>
      <c r="F192" s="219"/>
    </row>
    <row r="193" spans="1:6" s="91" customFormat="1" ht="78.75">
      <c r="A193" s="220"/>
      <c r="B193" s="237" t="s">
        <v>77</v>
      </c>
      <c r="C193" s="218"/>
      <c r="D193" s="238"/>
      <c r="E193" s="239"/>
      <c r="F193" s="219"/>
    </row>
    <row r="194" spans="1:6" s="91" customFormat="1" ht="33.75">
      <c r="A194" s="220"/>
      <c r="B194" s="237" t="s">
        <v>78</v>
      </c>
      <c r="C194" s="218"/>
      <c r="D194" s="238"/>
      <c r="E194" s="239"/>
      <c r="F194" s="219"/>
    </row>
    <row r="195" spans="1:6" s="91" customFormat="1" ht="45">
      <c r="A195" s="220"/>
      <c r="B195" s="237" t="s">
        <v>92</v>
      </c>
      <c r="C195" s="218"/>
      <c r="D195" s="238"/>
      <c r="E195" s="239"/>
      <c r="F195" s="219"/>
    </row>
    <row r="196" spans="1:6" s="91" customFormat="1" ht="11.25" customHeight="1">
      <c r="A196" s="220"/>
      <c r="B196" s="237"/>
      <c r="C196" s="218"/>
      <c r="D196" s="238"/>
      <c r="E196" s="239"/>
      <c r="F196" s="219"/>
    </row>
    <row r="197" spans="1:6" s="91" customFormat="1" ht="11.25" customHeight="1">
      <c r="A197" s="220"/>
      <c r="B197" s="237"/>
      <c r="C197" s="218"/>
      <c r="D197" s="238"/>
      <c r="E197" s="239"/>
      <c r="F197" s="219"/>
    </row>
    <row r="198" spans="1:6" s="84" customFormat="1">
      <c r="A198" s="157">
        <v>1</v>
      </c>
      <c r="B198" s="81" t="s">
        <v>236</v>
      </c>
      <c r="C198" s="82"/>
      <c r="D198" s="83"/>
      <c r="E198" s="83"/>
      <c r="F198" s="158"/>
    </row>
    <row r="199" spans="1:6" s="84" customFormat="1" ht="118.5" customHeight="1">
      <c r="A199" s="85"/>
      <c r="B199" s="86" t="s">
        <v>238</v>
      </c>
      <c r="C199" s="82"/>
      <c r="D199" s="83"/>
      <c r="E199" s="83"/>
      <c r="F199" s="158"/>
    </row>
    <row r="200" spans="1:6" s="84" customFormat="1">
      <c r="A200" s="233"/>
      <c r="B200" s="222" t="s">
        <v>211</v>
      </c>
      <c r="C200" s="223"/>
      <c r="D200" s="224"/>
      <c r="E200" s="224"/>
      <c r="F200" s="234"/>
    </row>
    <row r="201" spans="1:6" s="84" customFormat="1">
      <c r="A201" s="85"/>
      <c r="B201" s="86" t="s">
        <v>27</v>
      </c>
      <c r="C201" s="82" t="s">
        <v>1711</v>
      </c>
      <c r="D201" s="83">
        <v>230.8</v>
      </c>
      <c r="E201" s="83">
        <v>150</v>
      </c>
      <c r="F201" s="158">
        <f>D201*E201</f>
        <v>34620</v>
      </c>
    </row>
    <row r="202" spans="1:6" s="84" customFormat="1">
      <c r="A202" s="233"/>
      <c r="B202" s="222"/>
      <c r="C202" s="223"/>
      <c r="D202" s="224"/>
      <c r="E202" s="224"/>
      <c r="F202" s="234"/>
    </row>
    <row r="203" spans="1:6" s="84" customFormat="1">
      <c r="A203" s="157">
        <f>MAX(A$191:A201)+1</f>
        <v>2</v>
      </c>
      <c r="B203" s="81" t="s">
        <v>237</v>
      </c>
      <c r="C203" s="223"/>
      <c r="D203" s="224"/>
      <c r="E203" s="224"/>
      <c r="F203" s="234"/>
    </row>
    <row r="204" spans="1:6" s="84" customFormat="1" ht="97.5" customHeight="1">
      <c r="A204" s="240"/>
      <c r="B204" s="222" t="s">
        <v>239</v>
      </c>
      <c r="C204" s="223"/>
      <c r="D204" s="224"/>
      <c r="E204" s="224"/>
      <c r="F204" s="234"/>
    </row>
    <row r="205" spans="1:6" s="84" customFormat="1">
      <c r="A205" s="233"/>
      <c r="B205" s="222" t="s">
        <v>211</v>
      </c>
      <c r="C205" s="223"/>
      <c r="D205" s="224"/>
      <c r="E205" s="224"/>
      <c r="F205" s="234"/>
    </row>
    <row r="206" spans="1:6" s="91" customFormat="1" ht="11.25" customHeight="1">
      <c r="A206" s="6"/>
      <c r="B206" s="86" t="s">
        <v>27</v>
      </c>
      <c r="C206" s="82" t="s">
        <v>1711</v>
      </c>
      <c r="D206" s="83">
        <v>230.8</v>
      </c>
      <c r="E206" s="83">
        <v>50</v>
      </c>
      <c r="F206" s="158">
        <f>D206*E206</f>
        <v>11540</v>
      </c>
    </row>
    <row r="207" spans="1:6" s="91" customFormat="1" ht="11.25" customHeight="1">
      <c r="A207" s="220"/>
      <c r="B207" s="222"/>
      <c r="C207" s="223"/>
      <c r="D207" s="224"/>
      <c r="E207" s="224"/>
      <c r="F207" s="234"/>
    </row>
    <row r="208" spans="1:6" s="84" customFormat="1">
      <c r="A208" s="157">
        <f>MAX(A$191:A206)+1</f>
        <v>3</v>
      </c>
      <c r="B208" s="81" t="s">
        <v>172</v>
      </c>
      <c r="C208" s="82"/>
      <c r="D208" s="83"/>
      <c r="E208" s="83"/>
      <c r="F208" s="158"/>
    </row>
    <row r="209" spans="1:6" s="84" customFormat="1" ht="101.25" customHeight="1">
      <c r="A209" s="85"/>
      <c r="B209" s="86" t="s">
        <v>1285</v>
      </c>
      <c r="C209" s="82"/>
      <c r="D209" s="83"/>
      <c r="E209" s="83"/>
      <c r="F209" s="158"/>
    </row>
    <row r="210" spans="1:6" s="84" customFormat="1">
      <c r="A210" s="85"/>
      <c r="B210" s="222" t="s">
        <v>234</v>
      </c>
      <c r="C210" s="223"/>
      <c r="D210" s="224"/>
      <c r="E210" s="83"/>
      <c r="F210" s="158"/>
    </row>
    <row r="211" spans="1:6" s="84" customFormat="1">
      <c r="A211" s="233"/>
      <c r="B211" s="222" t="s">
        <v>27</v>
      </c>
      <c r="C211" s="223" t="s">
        <v>1711</v>
      </c>
      <c r="D211" s="224">
        <v>180.56</v>
      </c>
      <c r="E211" s="83">
        <v>80</v>
      </c>
      <c r="F211" s="158">
        <f>D211*E211</f>
        <v>14444.8</v>
      </c>
    </row>
    <row r="212" spans="1:6" s="84" customFormat="1">
      <c r="A212" s="233"/>
      <c r="B212" s="222" t="s">
        <v>235</v>
      </c>
      <c r="C212" s="223"/>
      <c r="D212" s="224"/>
      <c r="E212" s="224"/>
      <c r="F212" s="234"/>
    </row>
    <row r="213" spans="1:6" s="91" customFormat="1" ht="11.25" customHeight="1">
      <c r="A213" s="6"/>
      <c r="B213" s="222" t="s">
        <v>27</v>
      </c>
      <c r="C213" s="223" t="s">
        <v>1711</v>
      </c>
      <c r="D213" s="224">
        <v>83.35</v>
      </c>
      <c r="E213" s="83">
        <v>80</v>
      </c>
      <c r="F213" s="158">
        <f>D213*E213</f>
        <v>6668</v>
      </c>
    </row>
    <row r="214" spans="1:6" s="91" customFormat="1" ht="11.25" customHeight="1">
      <c r="A214" s="220"/>
      <c r="B214" s="222"/>
      <c r="C214" s="223"/>
      <c r="D214" s="224"/>
      <c r="E214" s="239"/>
      <c r="F214" s="219"/>
    </row>
    <row r="215" spans="1:6" s="84" customFormat="1">
      <c r="A215" s="157">
        <f>MAX(A$191:A213)+1</f>
        <v>4</v>
      </c>
      <c r="B215" s="81" t="s">
        <v>185</v>
      </c>
      <c r="C215" s="82"/>
      <c r="D215" s="83"/>
      <c r="E215" s="83"/>
      <c r="F215" s="158"/>
    </row>
    <row r="216" spans="1:6" s="84" customFormat="1" ht="56.25">
      <c r="A216" s="85"/>
      <c r="B216" s="86" t="s">
        <v>210</v>
      </c>
      <c r="C216" s="82"/>
      <c r="D216" s="83"/>
      <c r="E216" s="83"/>
      <c r="F216" s="158"/>
    </row>
    <row r="217" spans="1:6" s="84" customFormat="1">
      <c r="A217" s="233"/>
      <c r="B217" s="222" t="s">
        <v>186</v>
      </c>
      <c r="C217" s="223"/>
      <c r="D217" s="224"/>
      <c r="E217" s="224"/>
      <c r="F217" s="234"/>
    </row>
    <row r="218" spans="1:6" s="84" customFormat="1">
      <c r="A218" s="85"/>
      <c r="B218" s="86" t="s">
        <v>25</v>
      </c>
      <c r="C218" s="82" t="s">
        <v>26</v>
      </c>
      <c r="D218" s="83">
        <v>1</v>
      </c>
      <c r="E218" s="83">
        <v>300</v>
      </c>
      <c r="F218" s="158">
        <f>D218*E218</f>
        <v>300</v>
      </c>
    </row>
    <row r="219" spans="1:6" s="91" customFormat="1" ht="11.25" customHeight="1">
      <c r="A219" s="6"/>
      <c r="B219" s="95"/>
      <c r="C219" s="92"/>
      <c r="D219" s="93"/>
      <c r="E219" s="94"/>
      <c r="F219" s="90"/>
    </row>
    <row r="220" spans="1:6" s="84" customFormat="1">
      <c r="A220" s="157">
        <f>MAX(A$191:A219)+1</f>
        <v>5</v>
      </c>
      <c r="B220" s="81" t="s">
        <v>189</v>
      </c>
      <c r="C220" s="82"/>
      <c r="D220" s="83"/>
      <c r="E220" s="83"/>
      <c r="F220" s="158"/>
    </row>
    <row r="221" spans="1:6" s="84" customFormat="1" ht="78.75">
      <c r="A221" s="85"/>
      <c r="B221" s="86" t="s">
        <v>190</v>
      </c>
      <c r="C221" s="82"/>
      <c r="D221" s="83"/>
      <c r="E221" s="83"/>
      <c r="F221" s="158"/>
    </row>
    <row r="222" spans="1:6" s="84" customFormat="1">
      <c r="A222" s="233"/>
      <c r="B222" s="222" t="s">
        <v>186</v>
      </c>
      <c r="C222" s="223"/>
      <c r="D222" s="224"/>
      <c r="E222" s="224"/>
      <c r="F222" s="234"/>
    </row>
    <row r="223" spans="1:6" s="84" customFormat="1">
      <c r="A223" s="85"/>
      <c r="B223" s="86" t="s">
        <v>25</v>
      </c>
    </row>
    <row r="224" spans="1:6" s="84" customFormat="1">
      <c r="A224" s="233"/>
      <c r="B224" s="222" t="s">
        <v>187</v>
      </c>
      <c r="C224" s="82" t="s">
        <v>26</v>
      </c>
      <c r="D224" s="83">
        <v>1</v>
      </c>
      <c r="E224" s="83">
        <v>750</v>
      </c>
      <c r="F224" s="158">
        <f>D224*E224</f>
        <v>750</v>
      </c>
    </row>
    <row r="225" spans="1:6" s="84" customFormat="1">
      <c r="A225" s="233"/>
      <c r="B225" s="222" t="s">
        <v>188</v>
      </c>
      <c r="C225" s="82" t="s">
        <v>26</v>
      </c>
      <c r="D225" s="83">
        <v>1</v>
      </c>
      <c r="E225" s="83">
        <v>650</v>
      </c>
      <c r="F225" s="158">
        <f>D225*E225</f>
        <v>650</v>
      </c>
    </row>
    <row r="226" spans="1:6" s="91" customFormat="1" ht="11.25" customHeight="1">
      <c r="A226" s="6"/>
      <c r="B226" s="95"/>
      <c r="C226" s="92"/>
      <c r="D226" s="93"/>
      <c r="E226" s="94"/>
      <c r="F226" s="90"/>
    </row>
    <row r="227" spans="1:6" s="84" customFormat="1">
      <c r="A227" s="157">
        <f>MAX(A$191:A226)+1</f>
        <v>6</v>
      </c>
      <c r="B227" s="81" t="s">
        <v>202</v>
      </c>
      <c r="C227" s="82"/>
      <c r="D227" s="83"/>
      <c r="E227" s="83"/>
      <c r="F227" s="158"/>
    </row>
    <row r="228" spans="1:6" s="84" customFormat="1" ht="45">
      <c r="A228" s="85"/>
      <c r="B228" s="86" t="s">
        <v>1286</v>
      </c>
      <c r="C228" s="82"/>
      <c r="D228" s="83"/>
      <c r="E228" s="83"/>
      <c r="F228" s="158"/>
    </row>
    <row r="229" spans="1:6" s="84" customFormat="1">
      <c r="A229" s="233"/>
      <c r="B229" s="222" t="s">
        <v>201</v>
      </c>
      <c r="C229" s="223"/>
      <c r="D229" s="224"/>
      <c r="E229" s="224"/>
      <c r="F229" s="234"/>
    </row>
    <row r="230" spans="1:6" s="84" customFormat="1">
      <c r="A230" s="85"/>
      <c r="B230" s="86" t="s">
        <v>27</v>
      </c>
      <c r="C230" s="82" t="s">
        <v>1711</v>
      </c>
      <c r="D230" s="83">
        <f>(8*5)*1.8</f>
        <v>72</v>
      </c>
      <c r="E230" s="83">
        <v>8</v>
      </c>
      <c r="F230" s="158">
        <f>D230*E230</f>
        <v>576</v>
      </c>
    </row>
    <row r="231" spans="1:6" s="91" customFormat="1" ht="11.25" customHeight="1">
      <c r="A231" s="6"/>
      <c r="B231" s="95"/>
      <c r="C231" s="92"/>
      <c r="D231" s="93"/>
      <c r="E231" s="94"/>
      <c r="F231" s="90"/>
    </row>
    <row r="232" spans="1:6" s="84" customFormat="1">
      <c r="A232" s="157">
        <f>MAX(A$191:A231)+1</f>
        <v>7</v>
      </c>
      <c r="B232" s="81" t="s">
        <v>192</v>
      </c>
      <c r="C232" s="82"/>
      <c r="D232" s="83"/>
      <c r="E232" s="83"/>
      <c r="F232" s="158"/>
    </row>
    <row r="233" spans="1:6" s="84" customFormat="1" ht="241.5" customHeight="1">
      <c r="A233" s="85"/>
      <c r="B233" s="86" t="s">
        <v>193</v>
      </c>
      <c r="C233" s="82"/>
      <c r="D233" s="83"/>
      <c r="E233" s="83"/>
      <c r="F233" s="158"/>
    </row>
    <row r="234" spans="1:6" s="84" customFormat="1" ht="22.5">
      <c r="A234" s="233"/>
      <c r="B234" s="222" t="s">
        <v>232</v>
      </c>
      <c r="C234" s="223"/>
      <c r="D234" s="224"/>
      <c r="E234" s="224"/>
      <c r="F234" s="234"/>
    </row>
    <row r="235" spans="1:6" s="84" customFormat="1">
      <c r="A235" s="85"/>
      <c r="B235" s="86" t="s">
        <v>25</v>
      </c>
      <c r="C235" s="82" t="s">
        <v>26</v>
      </c>
      <c r="D235" s="83">
        <v>1</v>
      </c>
      <c r="E235" s="83">
        <v>30000</v>
      </c>
      <c r="F235" s="158">
        <f>D235*E235</f>
        <v>30000</v>
      </c>
    </row>
    <row r="236" spans="1:6" s="84" customFormat="1" ht="11.25" customHeight="1">
      <c r="A236" s="85"/>
      <c r="B236" s="86"/>
    </row>
    <row r="237" spans="1:6" ht="11.25" customHeight="1">
      <c r="A237" s="109" t="s">
        <v>42</v>
      </c>
      <c r="B237" s="41" t="s">
        <v>44</v>
      </c>
      <c r="C237" s="110"/>
      <c r="D237" s="106"/>
      <c r="E237" s="106"/>
      <c r="F237" s="52">
        <f>SUM(F199:F235)</f>
        <v>99548.800000000003</v>
      </c>
    </row>
    <row r="238" spans="1:6" ht="11.25" customHeight="1">
      <c r="A238" s="190"/>
      <c r="B238" s="175"/>
      <c r="C238" s="191"/>
      <c r="D238" s="192"/>
      <c r="E238" s="192"/>
      <c r="F238" s="193"/>
    </row>
    <row r="239" spans="1:6">
      <c r="A239" s="160" t="s">
        <v>2</v>
      </c>
      <c r="B239" s="161" t="s">
        <v>3</v>
      </c>
      <c r="C239" s="162"/>
      <c r="D239" s="163"/>
      <c r="E239" s="163"/>
      <c r="F239" s="164"/>
    </row>
    <row r="240" spans="1:6">
      <c r="A240" s="96" t="str">
        <f>A65</f>
        <v>B.01.</v>
      </c>
      <c r="B240" s="96" t="str">
        <f>B65</f>
        <v>ZAVRŠNO MONTAŽERSKI RADOVI UKUPNO:</v>
      </c>
      <c r="C240" s="96"/>
      <c r="D240" s="96"/>
      <c r="E240" s="96"/>
      <c r="F240" s="165">
        <f>F65</f>
        <v>3336.1</v>
      </c>
    </row>
    <row r="241" spans="1:6">
      <c r="A241" s="96" t="str">
        <f>A90</f>
        <v>B.02.</v>
      </c>
      <c r="B241" s="96" t="str">
        <f>B90</f>
        <v>KERAMIČARSKI RADOVI UKUPNO:</v>
      </c>
      <c r="C241" s="96"/>
      <c r="D241" s="96"/>
      <c r="E241" s="96"/>
      <c r="F241" s="165">
        <f>F90</f>
        <v>14270.95</v>
      </c>
    </row>
    <row r="242" spans="1:6">
      <c r="A242" s="96" t="str">
        <f>A113</f>
        <v>B.03.</v>
      </c>
      <c r="B242" s="96" t="str">
        <f>B113</f>
        <v>PODOPOLAGAČKI RADOVI UKUPNO:</v>
      </c>
      <c r="C242" s="96"/>
      <c r="D242" s="96"/>
      <c r="E242" s="96"/>
      <c r="F242" s="165">
        <f>F113</f>
        <v>138992</v>
      </c>
    </row>
    <row r="243" spans="1:6">
      <c r="A243" s="96" t="str">
        <f>A143</f>
        <v>B.04.</v>
      </c>
      <c r="B243" s="96" t="str">
        <f>B143</f>
        <v>SOBOSLIKARSKO LIČILAČKI RADOVI UKUPNO:</v>
      </c>
      <c r="C243" s="96"/>
      <c r="D243" s="96"/>
      <c r="E243" s="96"/>
      <c r="F243" s="165">
        <f>F143</f>
        <v>4336.5</v>
      </c>
    </row>
    <row r="244" spans="1:6">
      <c r="A244" s="96" t="str">
        <f>A188</f>
        <v>B.05.</v>
      </c>
      <c r="B244" s="96" t="str">
        <f>B188</f>
        <v>STOLARSKI RADOVI UKUPNO:</v>
      </c>
      <c r="C244" s="96"/>
      <c r="D244" s="96"/>
      <c r="E244" s="96"/>
      <c r="F244" s="165">
        <f>F188</f>
        <v>12915</v>
      </c>
    </row>
    <row r="245" spans="1:6">
      <c r="A245" s="96" t="str">
        <f>A237</f>
        <v>B.06.</v>
      </c>
      <c r="B245" s="96" t="str">
        <f>B237</f>
        <v>BRAVARSKI RADOVI UKUPNO:</v>
      </c>
      <c r="C245" s="96"/>
      <c r="D245" s="96"/>
      <c r="E245" s="96"/>
      <c r="F245" s="165">
        <f>F237</f>
        <v>99548.800000000003</v>
      </c>
    </row>
    <row r="246" spans="1:6">
      <c r="A246" s="160" t="s">
        <v>2</v>
      </c>
      <c r="B246" s="166" t="s">
        <v>81</v>
      </c>
      <c r="C246" s="162"/>
      <c r="D246" s="163"/>
      <c r="E246" s="163"/>
      <c r="F246" s="102">
        <f>SUM(F240:F245)</f>
        <v>273399.34999999998</v>
      </c>
    </row>
  </sheetData>
  <protectedRanges>
    <protectedRange sqref="H11:H13" name="Raspon1_8_7_1"/>
  </protectedRanges>
  <mergeCells count="6">
    <mergeCell ref="F1:F2"/>
    <mergeCell ref="A1:A2"/>
    <mergeCell ref="B1:B2"/>
    <mergeCell ref="C1:C2"/>
    <mergeCell ref="D1:D2"/>
    <mergeCell ref="E1:E2"/>
  </mergeCells>
  <pageMargins left="0.7" right="0.7" top="0.75" bottom="0.75" header="0.3" footer="0.3"/>
  <pageSetup paperSize="9" scale="98" fitToHeight="0" orientation="portrait" r:id="rId1"/>
  <rowBreaks count="9" manualBreakCount="9">
    <brk id="17" max="5" man="1"/>
    <brk id="50" max="16383" man="1"/>
    <brk id="74" max="16383" man="1"/>
    <brk id="113" max="5" man="1"/>
    <brk id="143" max="16383" man="1"/>
    <brk id="167" max="16383" man="1"/>
    <brk id="188" max="16383" man="1"/>
    <brk id="207" max="16383" man="1"/>
    <brk id="23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A1:F296"/>
  <sheetViews>
    <sheetView view="pageBreakPreview" zoomScaleNormal="130" zoomScaleSheetLayoutView="100" workbookViewId="0">
      <selection activeCell="F295" sqref="F295"/>
    </sheetView>
  </sheetViews>
  <sheetFormatPr defaultColWidth="9.140625" defaultRowHeight="11.25"/>
  <cols>
    <col min="1" max="1" width="7.85546875" style="939" customWidth="1"/>
    <col min="2" max="2" width="42.42578125" style="21" customWidth="1"/>
    <col min="3" max="3" width="6.7109375" style="940" customWidth="1"/>
    <col min="4" max="5" width="10.7109375" style="941" customWidth="1"/>
    <col min="6" max="6" width="10.7109375" style="942" customWidth="1"/>
    <col min="7" max="16384" width="9.140625" style="21"/>
  </cols>
  <sheetData>
    <row r="1" spans="1:6" ht="15" customHeight="1">
      <c r="A1" s="1465" t="s">
        <v>4</v>
      </c>
      <c r="B1" s="1465" t="s">
        <v>5</v>
      </c>
      <c r="C1" s="1465" t="s">
        <v>6</v>
      </c>
      <c r="D1" s="1463" t="s">
        <v>7</v>
      </c>
      <c r="E1" s="1467" t="s">
        <v>8</v>
      </c>
      <c r="F1" s="1463" t="s">
        <v>9</v>
      </c>
    </row>
    <row r="2" spans="1:6" s="23" customFormat="1">
      <c r="A2" s="1466"/>
      <c r="B2" s="1466"/>
      <c r="C2" s="1466"/>
      <c r="D2" s="1464"/>
      <c r="E2" s="1468"/>
      <c r="F2" s="1464"/>
    </row>
    <row r="3" spans="1:6" s="20" customFormat="1">
      <c r="A3" s="24"/>
      <c r="B3" s="15"/>
      <c r="C3" s="22"/>
      <c r="D3" s="11"/>
      <c r="E3" s="11"/>
      <c r="F3" s="25"/>
    </row>
    <row r="4" spans="1:6">
      <c r="A4" s="1" t="s">
        <v>93</v>
      </c>
      <c r="B4" s="2" t="s">
        <v>94</v>
      </c>
      <c r="C4" s="3"/>
      <c r="D4" s="4"/>
      <c r="E4" s="4"/>
      <c r="F4" s="5"/>
    </row>
    <row r="5" spans="1:6">
      <c r="A5" s="24"/>
      <c r="B5" s="15"/>
      <c r="C5" s="22"/>
      <c r="D5" s="11"/>
      <c r="E5" s="11"/>
      <c r="F5" s="25"/>
    </row>
    <row r="6" spans="1:6" ht="45">
      <c r="A6" s="24"/>
      <c r="B6" s="15" t="s">
        <v>16</v>
      </c>
      <c r="C6" s="22"/>
      <c r="D6" s="11"/>
      <c r="E6" s="11"/>
      <c r="F6" s="25"/>
    </row>
    <row r="7" spans="1:6">
      <c r="A7" s="24"/>
      <c r="B7" s="15"/>
      <c r="C7" s="22"/>
      <c r="D7" s="11"/>
      <c r="E7" s="11"/>
      <c r="F7" s="25"/>
    </row>
    <row r="8" spans="1:6" s="20" customFormat="1">
      <c r="A8" s="26" t="s">
        <v>101</v>
      </c>
      <c r="B8" s="27" t="s">
        <v>107</v>
      </c>
      <c r="C8" s="28"/>
      <c r="D8" s="29"/>
      <c r="E8" s="29"/>
      <c r="F8" s="30"/>
    </row>
    <row r="9" spans="1:6">
      <c r="A9" s="18"/>
      <c r="B9" s="15"/>
      <c r="C9" s="19"/>
      <c r="D9" s="11"/>
      <c r="E9" s="11"/>
      <c r="F9" s="25"/>
    </row>
    <row r="10" spans="1:6" ht="33.75">
      <c r="A10" s="32"/>
      <c r="B10" s="15" t="s">
        <v>48</v>
      </c>
      <c r="C10" s="22"/>
      <c r="D10" s="11"/>
      <c r="E10" s="11"/>
      <c r="F10" s="25"/>
    </row>
    <row r="11" spans="1:6" ht="67.5">
      <c r="A11" s="32"/>
      <c r="B11" s="15" t="s">
        <v>111</v>
      </c>
      <c r="C11" s="22"/>
      <c r="D11" s="11"/>
      <c r="E11" s="11"/>
      <c r="F11" s="25"/>
    </row>
    <row r="12" spans="1:6" ht="33.75">
      <c r="A12" s="176"/>
      <c r="B12" s="177" t="s">
        <v>231</v>
      </c>
      <c r="C12" s="178"/>
      <c r="D12" s="179"/>
      <c r="E12" s="179"/>
      <c r="F12" s="180"/>
    </row>
    <row r="13" spans="1:6">
      <c r="A13" s="32"/>
      <c r="B13" s="15" t="s">
        <v>49</v>
      </c>
      <c r="C13" s="22"/>
      <c r="D13" s="11"/>
      <c r="E13" s="11"/>
      <c r="F13" s="25"/>
    </row>
    <row r="14" spans="1:6" ht="22.5">
      <c r="A14" s="32"/>
      <c r="B14" s="15" t="s">
        <v>99</v>
      </c>
      <c r="C14" s="22"/>
      <c r="D14" s="11"/>
      <c r="E14" s="11"/>
      <c r="F14" s="25"/>
    </row>
    <row r="15" spans="1:6" ht="67.5">
      <c r="A15" s="32"/>
      <c r="B15" s="15" t="s">
        <v>112</v>
      </c>
      <c r="C15" s="22"/>
      <c r="D15" s="11"/>
      <c r="E15" s="11"/>
      <c r="F15" s="25"/>
    </row>
    <row r="16" spans="1:6" ht="33.75">
      <c r="A16" s="32"/>
      <c r="B16" s="15" t="s">
        <v>96</v>
      </c>
      <c r="C16" s="22"/>
      <c r="D16" s="11"/>
      <c r="E16" s="11"/>
      <c r="F16" s="25"/>
    </row>
    <row r="17" spans="1:6" ht="33.75">
      <c r="A17" s="32"/>
      <c r="B17" s="15" t="s">
        <v>97</v>
      </c>
      <c r="C17" s="22"/>
      <c r="D17" s="11"/>
      <c r="E17" s="11"/>
      <c r="F17" s="25"/>
    </row>
    <row r="18" spans="1:6" ht="22.5">
      <c r="A18" s="176"/>
      <c r="B18" s="177" t="s">
        <v>225</v>
      </c>
      <c r="C18" s="178"/>
      <c r="D18" s="179"/>
      <c r="E18" s="179"/>
      <c r="F18" s="180"/>
    </row>
    <row r="19" spans="1:6" ht="45">
      <c r="A19" s="32"/>
      <c r="B19" s="15" t="s">
        <v>98</v>
      </c>
      <c r="C19" s="22"/>
      <c r="D19" s="11"/>
      <c r="E19" s="11"/>
      <c r="F19" s="25"/>
    </row>
    <row r="20" spans="1:6">
      <c r="A20" s="176"/>
      <c r="B20" s="177"/>
      <c r="C20" s="178"/>
      <c r="D20" s="179"/>
      <c r="E20" s="179"/>
      <c r="F20" s="180"/>
    </row>
    <row r="21" spans="1:6">
      <c r="A21" s="176"/>
      <c r="B21" s="175" t="s">
        <v>95</v>
      </c>
      <c r="C21" s="178"/>
      <c r="D21" s="179"/>
      <c r="E21" s="179"/>
      <c r="F21" s="180"/>
    </row>
    <row r="22" spans="1:6">
      <c r="A22" s="176"/>
      <c r="B22" s="175"/>
      <c r="C22" s="178"/>
      <c r="D22" s="179"/>
      <c r="E22" s="179"/>
      <c r="F22" s="180"/>
    </row>
    <row r="23" spans="1:6" ht="78.75">
      <c r="A23" s="176"/>
      <c r="B23" s="15" t="s">
        <v>113</v>
      </c>
      <c r="C23" s="178"/>
      <c r="D23" s="179"/>
      <c r="E23" s="179"/>
      <c r="F23" s="180"/>
    </row>
    <row r="24" spans="1:6" ht="22.5">
      <c r="A24" s="176"/>
      <c r="B24" s="15" t="s">
        <v>114</v>
      </c>
      <c r="C24" s="178"/>
      <c r="D24" s="179"/>
      <c r="E24" s="179"/>
      <c r="F24" s="180"/>
    </row>
    <row r="25" spans="1:6">
      <c r="A25" s="921"/>
      <c r="B25" s="177"/>
      <c r="C25" s="922"/>
      <c r="D25" s="179"/>
      <c r="E25" s="179"/>
      <c r="F25" s="180"/>
    </row>
    <row r="26" spans="1:6">
      <c r="A26" s="195">
        <v>1</v>
      </c>
      <c r="B26" s="14" t="s">
        <v>206</v>
      </c>
      <c r="C26" s="19"/>
      <c r="D26" s="11"/>
      <c r="E26" s="11"/>
      <c r="F26" s="25"/>
    </row>
    <row r="27" spans="1:6" ht="318" customHeight="1">
      <c r="A27" s="32"/>
      <c r="B27" s="15" t="s">
        <v>1662</v>
      </c>
      <c r="C27" s="22"/>
      <c r="D27" s="11"/>
      <c r="E27" s="11"/>
      <c r="F27" s="25"/>
    </row>
    <row r="28" spans="1:6">
      <c r="A28" s="32"/>
      <c r="B28" s="167" t="s">
        <v>100</v>
      </c>
      <c r="C28" s="22"/>
      <c r="D28" s="11"/>
      <c r="E28" s="11"/>
      <c r="F28" s="25"/>
    </row>
    <row r="29" spans="1:6">
      <c r="A29" s="32"/>
      <c r="B29" s="167" t="s">
        <v>207</v>
      </c>
      <c r="C29" s="22" t="s">
        <v>26</v>
      </c>
      <c r="D29" s="11">
        <v>2</v>
      </c>
      <c r="E29" s="11">
        <v>500</v>
      </c>
      <c r="F29" s="25">
        <f>D29*E29</f>
        <v>1000</v>
      </c>
    </row>
    <row r="30" spans="1:6">
      <c r="A30" s="32"/>
      <c r="B30" s="167" t="s">
        <v>208</v>
      </c>
      <c r="C30" s="22" t="s">
        <v>26</v>
      </c>
      <c r="D30" s="11">
        <v>2</v>
      </c>
      <c r="E30" s="11">
        <v>500</v>
      </c>
      <c r="F30" s="25">
        <f>D30*E30</f>
        <v>1000</v>
      </c>
    </row>
    <row r="31" spans="1:6">
      <c r="A31" s="176"/>
      <c r="B31" s="167" t="s">
        <v>209</v>
      </c>
      <c r="C31" s="22" t="s">
        <v>26</v>
      </c>
      <c r="D31" s="11">
        <v>6</v>
      </c>
      <c r="E31" s="11">
        <v>300</v>
      </c>
      <c r="F31" s="25">
        <f>D31*E31</f>
        <v>1800</v>
      </c>
    </row>
    <row r="32" spans="1:6">
      <c r="A32" s="32"/>
      <c r="B32" s="15"/>
      <c r="C32" s="22"/>
      <c r="D32" s="11"/>
      <c r="E32" s="11"/>
      <c r="F32" s="25"/>
    </row>
    <row r="33" spans="1:6">
      <c r="A33" s="195">
        <f>MAX(A$26:A32)+1</f>
        <v>2</v>
      </c>
      <c r="B33" s="14" t="s">
        <v>158</v>
      </c>
      <c r="C33" s="19"/>
      <c r="D33" s="11"/>
      <c r="E33" s="11"/>
      <c r="F33" s="25"/>
    </row>
    <row r="34" spans="1:6" ht="360">
      <c r="A34" s="32"/>
      <c r="B34" s="15" t="s">
        <v>1844</v>
      </c>
      <c r="C34" s="22"/>
      <c r="D34" s="11"/>
      <c r="E34" s="11"/>
      <c r="F34" s="25"/>
    </row>
    <row r="35" spans="1:6">
      <c r="A35" s="32"/>
      <c r="B35" s="167" t="s">
        <v>100</v>
      </c>
      <c r="C35" s="22" t="s">
        <v>26</v>
      </c>
      <c r="D35" s="11">
        <v>1</v>
      </c>
      <c r="E35" s="11">
        <v>5000</v>
      </c>
      <c r="F35" s="25">
        <f>D35*E35</f>
        <v>5000</v>
      </c>
    </row>
    <row r="36" spans="1:6">
      <c r="A36" s="176"/>
      <c r="B36" s="167"/>
      <c r="C36" s="178"/>
      <c r="D36" s="179"/>
      <c r="E36" s="179"/>
      <c r="F36" s="180"/>
    </row>
    <row r="37" spans="1:6">
      <c r="A37" s="195">
        <f>MAX(A$26:A36)+1</f>
        <v>3</v>
      </c>
      <c r="B37" s="14" t="s">
        <v>159</v>
      </c>
      <c r="C37" s="19"/>
      <c r="D37" s="11"/>
      <c r="E37" s="11"/>
      <c r="F37" s="25"/>
    </row>
    <row r="38" spans="1:6" ht="231.75" customHeight="1">
      <c r="A38" s="32"/>
      <c r="B38" s="15" t="s">
        <v>1664</v>
      </c>
      <c r="C38" s="22"/>
      <c r="D38" s="11"/>
      <c r="E38" s="11"/>
      <c r="F38" s="25"/>
    </row>
    <row r="39" spans="1:6">
      <c r="A39" s="32"/>
      <c r="B39" s="167" t="s">
        <v>100</v>
      </c>
      <c r="C39" s="22" t="s">
        <v>26</v>
      </c>
      <c r="D39" s="11">
        <v>1</v>
      </c>
      <c r="E39" s="11">
        <v>2500</v>
      </c>
      <c r="F39" s="25">
        <f>D39*E39</f>
        <v>2500</v>
      </c>
    </row>
    <row r="40" spans="1:6">
      <c r="A40" s="176"/>
      <c r="B40" s="167"/>
      <c r="C40" s="178"/>
      <c r="D40" s="179"/>
      <c r="E40" s="179"/>
      <c r="F40" s="180"/>
    </row>
    <row r="41" spans="1:6">
      <c r="A41" s="195">
        <f>MAX(A$26:A40)+1</f>
        <v>4</v>
      </c>
      <c r="B41" s="14" t="s">
        <v>160</v>
      </c>
      <c r="C41" s="19"/>
      <c r="D41" s="11"/>
      <c r="E41" s="11"/>
      <c r="F41" s="25"/>
    </row>
    <row r="42" spans="1:6" ht="303.75">
      <c r="A42" s="32"/>
      <c r="B42" s="15" t="s">
        <v>1665</v>
      </c>
      <c r="C42" s="22"/>
      <c r="D42" s="11"/>
      <c r="E42" s="11"/>
      <c r="F42" s="25"/>
    </row>
    <row r="43" spans="1:6">
      <c r="A43" s="32"/>
      <c r="B43" s="167" t="s">
        <v>100</v>
      </c>
      <c r="C43" s="22" t="s">
        <v>26</v>
      </c>
      <c r="D43" s="11">
        <v>1</v>
      </c>
      <c r="E43" s="11">
        <v>2000</v>
      </c>
      <c r="F43" s="25">
        <f>D43*E43</f>
        <v>2000</v>
      </c>
    </row>
    <row r="44" spans="1:6">
      <c r="A44" s="176"/>
      <c r="B44" s="167"/>
      <c r="C44" s="178"/>
      <c r="D44" s="179"/>
      <c r="E44" s="179"/>
      <c r="F44" s="180"/>
    </row>
    <row r="45" spans="1:6">
      <c r="A45" s="176"/>
      <c r="B45" s="14" t="s">
        <v>103</v>
      </c>
      <c r="C45" s="178"/>
      <c r="D45" s="179"/>
      <c r="E45" s="179"/>
      <c r="F45" s="180"/>
    </row>
    <row r="46" spans="1:6">
      <c r="A46" s="176"/>
      <c r="B46" s="167"/>
      <c r="C46" s="178"/>
      <c r="D46" s="179"/>
      <c r="E46" s="179"/>
      <c r="F46" s="180"/>
    </row>
    <row r="47" spans="1:6" s="45" customFormat="1">
      <c r="A47" s="195">
        <f>MAX(A$26:A46)+1</f>
        <v>5</v>
      </c>
      <c r="B47" s="934" t="s">
        <v>104</v>
      </c>
      <c r="C47" s="177"/>
      <c r="D47" s="935"/>
      <c r="E47" s="179"/>
      <c r="F47" s="1397"/>
    </row>
    <row r="48" spans="1:6" s="45" customFormat="1" ht="186" customHeight="1">
      <c r="B48" s="15" t="s">
        <v>1666</v>
      </c>
      <c r="C48" s="22"/>
      <c r="D48" s="11"/>
      <c r="E48" s="11"/>
      <c r="F48" s="25"/>
    </row>
    <row r="49" spans="1:6" s="45" customFormat="1">
      <c r="A49" s="168"/>
      <c r="B49" s="167" t="s">
        <v>100</v>
      </c>
      <c r="C49" s="22" t="s">
        <v>26</v>
      </c>
      <c r="D49" s="11">
        <v>1</v>
      </c>
      <c r="E49" s="11">
        <v>1500</v>
      </c>
      <c r="F49" s="25">
        <f>D49*E49</f>
        <v>1500</v>
      </c>
    </row>
    <row r="50" spans="1:6">
      <c r="A50" s="176"/>
      <c r="B50" s="167"/>
      <c r="C50" s="178"/>
      <c r="D50" s="179"/>
      <c r="E50" s="179"/>
      <c r="F50" s="180"/>
    </row>
    <row r="51" spans="1:6" s="45" customFormat="1">
      <c r="A51" s="195">
        <f>MAX(A$26:A50)+1</f>
        <v>6</v>
      </c>
      <c r="B51" s="934" t="s">
        <v>105</v>
      </c>
      <c r="C51" s="177"/>
      <c r="D51" s="935"/>
      <c r="E51" s="179"/>
      <c r="F51" s="1397"/>
    </row>
    <row r="52" spans="1:6" s="45" customFormat="1" ht="176.25" customHeight="1">
      <c r="B52" s="15" t="s">
        <v>1667</v>
      </c>
      <c r="C52" s="22"/>
      <c r="D52" s="11"/>
      <c r="E52" s="11"/>
      <c r="F52" s="25"/>
    </row>
    <row r="53" spans="1:6" s="20" customFormat="1">
      <c r="A53" s="194"/>
      <c r="B53" s="167" t="s">
        <v>100</v>
      </c>
      <c r="C53" s="22" t="s">
        <v>26</v>
      </c>
      <c r="D53" s="11">
        <v>1</v>
      </c>
      <c r="E53" s="11">
        <v>800</v>
      </c>
      <c r="F53" s="25">
        <f>D53*E53</f>
        <v>800</v>
      </c>
    </row>
    <row r="54" spans="1:6">
      <c r="A54" s="176"/>
      <c r="B54" s="167"/>
      <c r="C54" s="178"/>
      <c r="D54" s="179"/>
      <c r="E54" s="179"/>
      <c r="F54" s="180"/>
    </row>
    <row r="55" spans="1:6" s="45" customFormat="1">
      <c r="A55" s="195">
        <f>MAX(A$26:A54)+1</f>
        <v>7</v>
      </c>
      <c r="B55" s="934" t="s">
        <v>106</v>
      </c>
      <c r="C55" s="177"/>
      <c r="D55" s="935"/>
      <c r="E55" s="179"/>
      <c r="F55" s="1397"/>
    </row>
    <row r="56" spans="1:6" s="45" customFormat="1" ht="198" customHeight="1">
      <c r="B56" s="15" t="s">
        <v>1668</v>
      </c>
      <c r="C56" s="22"/>
      <c r="D56" s="11"/>
      <c r="E56" s="11"/>
      <c r="F56" s="25"/>
    </row>
    <row r="57" spans="1:6" s="20" customFormat="1">
      <c r="A57" s="194"/>
      <c r="B57" s="167" t="s">
        <v>100</v>
      </c>
      <c r="C57" s="22" t="s">
        <v>26</v>
      </c>
      <c r="D57" s="11">
        <v>1</v>
      </c>
      <c r="E57" s="11">
        <v>1000</v>
      </c>
      <c r="F57" s="25">
        <f>D57*E57</f>
        <v>1000</v>
      </c>
    </row>
    <row r="58" spans="1:6">
      <c r="A58" s="176"/>
      <c r="B58" s="167"/>
      <c r="C58" s="178"/>
      <c r="D58" s="179"/>
      <c r="E58" s="179"/>
      <c r="F58" s="180"/>
    </row>
    <row r="59" spans="1:6" s="45" customFormat="1">
      <c r="A59" s="195">
        <f>MAX(A$26:A58)+1</f>
        <v>8</v>
      </c>
      <c r="B59" s="934" t="s">
        <v>109</v>
      </c>
      <c r="C59" s="177"/>
      <c r="D59" s="935"/>
      <c r="E59" s="179"/>
      <c r="F59" s="1397"/>
    </row>
    <row r="60" spans="1:6" s="45" customFormat="1" ht="165" customHeight="1">
      <c r="B60" s="15" t="s">
        <v>1669</v>
      </c>
      <c r="C60" s="22"/>
      <c r="D60" s="11"/>
      <c r="E60" s="11"/>
      <c r="F60" s="25"/>
    </row>
    <row r="61" spans="1:6" s="20" customFormat="1">
      <c r="A61" s="194"/>
      <c r="B61" s="167" t="s">
        <v>100</v>
      </c>
      <c r="C61" s="22" t="s">
        <v>26</v>
      </c>
      <c r="D61" s="11">
        <v>1</v>
      </c>
      <c r="E61" s="11">
        <v>1000</v>
      </c>
      <c r="F61" s="25">
        <f>D61*E61</f>
        <v>1000</v>
      </c>
    </row>
    <row r="62" spans="1:6" s="45" customFormat="1">
      <c r="A62" s="168"/>
      <c r="B62" s="167"/>
      <c r="C62" s="178"/>
      <c r="D62" s="179"/>
      <c r="E62" s="179"/>
      <c r="F62" s="180"/>
    </row>
    <row r="63" spans="1:6" s="45" customFormat="1">
      <c r="A63" s="195">
        <f>MAX(A$26:A62)+1</f>
        <v>9</v>
      </c>
      <c r="B63" s="934" t="s">
        <v>184</v>
      </c>
      <c r="C63" s="177"/>
      <c r="D63" s="935"/>
      <c r="E63" s="179"/>
      <c r="F63" s="1397"/>
    </row>
    <row r="64" spans="1:6" s="45" customFormat="1" ht="186.75" customHeight="1">
      <c r="B64" s="15" t="s">
        <v>1288</v>
      </c>
      <c r="C64" s="22"/>
      <c r="D64" s="11"/>
      <c r="E64" s="11"/>
      <c r="F64" s="25"/>
    </row>
    <row r="65" spans="1:6" s="45" customFormat="1">
      <c r="A65" s="168"/>
      <c r="B65" s="167" t="s">
        <v>116</v>
      </c>
      <c r="C65" s="22" t="s">
        <v>26</v>
      </c>
      <c r="D65" s="11">
        <v>1</v>
      </c>
      <c r="E65" s="11">
        <v>8000</v>
      </c>
      <c r="F65" s="25">
        <f>D65*E65</f>
        <v>8000</v>
      </c>
    </row>
    <row r="66" spans="1:6" s="45" customFormat="1">
      <c r="A66" s="168"/>
      <c r="B66" s="167"/>
      <c r="C66" s="178"/>
      <c r="D66" s="179"/>
      <c r="E66" s="179"/>
      <c r="F66" s="180"/>
    </row>
    <row r="67" spans="1:6" s="45" customFormat="1">
      <c r="A67" s="168"/>
      <c r="B67" s="181" t="s">
        <v>110</v>
      </c>
      <c r="C67" s="178"/>
      <c r="D67" s="179"/>
      <c r="E67" s="179"/>
      <c r="F67" s="180"/>
    </row>
    <row r="68" spans="1:6" s="45" customFormat="1">
      <c r="A68" s="168"/>
      <c r="B68" s="181"/>
      <c r="C68" s="178"/>
      <c r="D68" s="179"/>
      <c r="E68" s="179"/>
      <c r="F68" s="180"/>
    </row>
    <row r="69" spans="1:6" s="45" customFormat="1">
      <c r="A69" s="168"/>
      <c r="B69" s="167" t="s">
        <v>162</v>
      </c>
      <c r="C69" s="178"/>
      <c r="D69" s="179"/>
      <c r="E69" s="179"/>
      <c r="F69" s="180"/>
    </row>
    <row r="70" spans="1:6" s="926" customFormat="1" ht="78.75">
      <c r="A70" s="923"/>
      <c r="B70" s="114" t="s">
        <v>77</v>
      </c>
      <c r="C70" s="923"/>
      <c r="D70" s="924"/>
      <c r="E70" s="59"/>
      <c r="F70" s="925"/>
    </row>
    <row r="71" spans="1:6" s="926" customFormat="1" ht="33.75">
      <c r="A71" s="923"/>
      <c r="B71" s="114" t="s">
        <v>78</v>
      </c>
      <c r="C71" s="923"/>
      <c r="D71" s="924"/>
      <c r="E71" s="59"/>
      <c r="F71" s="925"/>
    </row>
    <row r="72" spans="1:6" s="926" customFormat="1" ht="45">
      <c r="A72" s="927"/>
      <c r="B72" s="114" t="s">
        <v>92</v>
      </c>
      <c r="C72" s="928"/>
      <c r="D72" s="929"/>
      <c r="E72" s="59"/>
      <c r="F72" s="930"/>
    </row>
    <row r="73" spans="1:6" s="926" customFormat="1" ht="33.75">
      <c r="A73" s="931"/>
      <c r="B73" s="114" t="s">
        <v>79</v>
      </c>
      <c r="C73" s="932"/>
      <c r="D73" s="933"/>
      <c r="E73" s="933"/>
      <c r="F73" s="930"/>
    </row>
    <row r="74" spans="1:6" s="45" customFormat="1">
      <c r="A74" s="194"/>
      <c r="B74" s="181"/>
      <c r="C74" s="178"/>
      <c r="D74" s="179"/>
      <c r="E74" s="179"/>
      <c r="F74" s="180"/>
    </row>
    <row r="75" spans="1:6" s="45" customFormat="1">
      <c r="A75" s="195">
        <f>MAX(A$26:A74)+1</f>
        <v>10</v>
      </c>
      <c r="B75" s="934" t="s">
        <v>115</v>
      </c>
      <c r="C75" s="177"/>
      <c r="D75" s="935"/>
      <c r="E75" s="179"/>
      <c r="F75" s="1397"/>
    </row>
    <row r="76" spans="1:6" s="45" customFormat="1" ht="192" customHeight="1">
      <c r="A76" s="20"/>
      <c r="B76" s="15" t="s">
        <v>245</v>
      </c>
      <c r="C76" s="22"/>
      <c r="D76" s="11"/>
      <c r="E76" s="11"/>
      <c r="F76" s="25"/>
    </row>
    <row r="77" spans="1:6" s="45" customFormat="1">
      <c r="A77" s="194"/>
      <c r="B77" s="167" t="s">
        <v>116</v>
      </c>
      <c r="C77" s="22" t="s">
        <v>26</v>
      </c>
      <c r="D77" s="11">
        <v>9</v>
      </c>
      <c r="E77" s="11">
        <v>800</v>
      </c>
      <c r="F77" s="25">
        <f>D77*E77</f>
        <v>7200</v>
      </c>
    </row>
    <row r="78" spans="1:6" s="45" customFormat="1">
      <c r="A78" s="194"/>
      <c r="B78" s="181"/>
      <c r="C78" s="178"/>
      <c r="D78" s="179"/>
      <c r="E78" s="179"/>
      <c r="F78" s="180"/>
    </row>
    <row r="79" spans="1:6" s="45" customFormat="1">
      <c r="A79" s="195">
        <f>MAX(A$26:A78)+1</f>
        <v>11</v>
      </c>
      <c r="B79" s="934" t="s">
        <v>171</v>
      </c>
      <c r="C79" s="177"/>
      <c r="D79" s="935"/>
      <c r="E79" s="179"/>
      <c r="F79" s="1397"/>
    </row>
    <row r="80" spans="1:6" s="45" customFormat="1" ht="78.75">
      <c r="A80" s="20"/>
      <c r="B80" s="15" t="s">
        <v>221</v>
      </c>
      <c r="C80" s="22"/>
      <c r="D80" s="11"/>
      <c r="E80" s="11"/>
      <c r="F80" s="25"/>
    </row>
    <row r="81" spans="1:6" s="45" customFormat="1">
      <c r="A81" s="194"/>
      <c r="B81" s="167" t="s">
        <v>116</v>
      </c>
      <c r="C81" s="22" t="s">
        <v>26</v>
      </c>
      <c r="D81" s="11">
        <v>5</v>
      </c>
      <c r="E81" s="11">
        <v>3200</v>
      </c>
      <c r="F81" s="25">
        <f>D81*E81</f>
        <v>16000</v>
      </c>
    </row>
    <row r="82" spans="1:6" s="45" customFormat="1">
      <c r="A82" s="194"/>
      <c r="B82" s="181"/>
      <c r="C82" s="178"/>
      <c r="D82" s="179"/>
      <c r="E82" s="179"/>
      <c r="F82" s="180"/>
    </row>
    <row r="83" spans="1:6" s="45" customFormat="1">
      <c r="A83" s="195">
        <f>MAX(A$26:A82)+1</f>
        <v>12</v>
      </c>
      <c r="B83" s="934" t="s">
        <v>165</v>
      </c>
      <c r="C83" s="177"/>
      <c r="D83" s="935"/>
      <c r="E83" s="179"/>
      <c r="F83" s="1397"/>
    </row>
    <row r="84" spans="1:6" s="45" customFormat="1" ht="73.5" customHeight="1">
      <c r="A84" s="20"/>
      <c r="B84" s="15" t="s">
        <v>220</v>
      </c>
      <c r="C84" s="22"/>
      <c r="D84" s="11"/>
      <c r="E84" s="11"/>
      <c r="F84" s="25"/>
    </row>
    <row r="85" spans="1:6" s="45" customFormat="1">
      <c r="A85" s="194"/>
      <c r="B85" s="167" t="s">
        <v>116</v>
      </c>
      <c r="C85" s="22" t="s">
        <v>26</v>
      </c>
      <c r="D85" s="11">
        <v>8</v>
      </c>
      <c r="E85" s="11">
        <v>2200</v>
      </c>
      <c r="F85" s="25">
        <f>D85*E85</f>
        <v>17600</v>
      </c>
    </row>
    <row r="86" spans="1:6" s="45" customFormat="1">
      <c r="A86" s="194"/>
      <c r="B86" s="167"/>
      <c r="C86" s="178"/>
      <c r="D86" s="179"/>
      <c r="E86" s="179"/>
      <c r="F86" s="180"/>
    </row>
    <row r="87" spans="1:6" s="45" customFormat="1">
      <c r="A87" s="195">
        <f>MAX(A$26:A86)+1</f>
        <v>13</v>
      </c>
      <c r="B87" s="934" t="s">
        <v>166</v>
      </c>
      <c r="C87" s="177"/>
      <c r="D87" s="935"/>
      <c r="E87" s="179"/>
      <c r="F87" s="1397"/>
    </row>
    <row r="88" spans="1:6" s="45" customFormat="1" ht="72.75" customHeight="1">
      <c r="A88" s="20"/>
      <c r="B88" s="15" t="s">
        <v>222</v>
      </c>
      <c r="C88" s="22"/>
      <c r="D88" s="11"/>
      <c r="E88" s="11"/>
      <c r="F88" s="25"/>
    </row>
    <row r="89" spans="1:6" s="45" customFormat="1">
      <c r="A89" s="194"/>
      <c r="B89" s="167" t="s">
        <v>116</v>
      </c>
      <c r="C89" s="22" t="s">
        <v>26</v>
      </c>
      <c r="D89" s="11">
        <v>8</v>
      </c>
      <c r="E89" s="11">
        <v>2800</v>
      </c>
      <c r="F89" s="25">
        <f>D89*E89</f>
        <v>22400</v>
      </c>
    </row>
    <row r="90" spans="1:6" s="45" customFormat="1">
      <c r="A90" s="194"/>
      <c r="B90" s="167"/>
      <c r="C90" s="178"/>
      <c r="D90" s="179"/>
      <c r="E90" s="179"/>
      <c r="F90" s="180"/>
    </row>
    <row r="91" spans="1:6" s="45" customFormat="1">
      <c r="A91" s="195">
        <f>MAX(A$26:A90)+1</f>
        <v>14</v>
      </c>
      <c r="B91" s="934" t="s">
        <v>163</v>
      </c>
      <c r="C91" s="177"/>
      <c r="D91" s="935"/>
      <c r="E91" s="179"/>
      <c r="F91" s="1397"/>
    </row>
    <row r="92" spans="1:6" s="45" customFormat="1" ht="96" customHeight="1">
      <c r="A92" s="20"/>
      <c r="B92" s="15" t="s">
        <v>230</v>
      </c>
      <c r="C92" s="22"/>
      <c r="D92" s="11"/>
      <c r="E92" s="11"/>
      <c r="F92" s="25"/>
    </row>
    <row r="93" spans="1:6" s="45" customFormat="1">
      <c r="A93" s="20"/>
      <c r="B93" s="20" t="s">
        <v>164</v>
      </c>
      <c r="C93" s="178"/>
      <c r="D93" s="179"/>
      <c r="E93" s="179"/>
      <c r="F93" s="180"/>
    </row>
    <row r="94" spans="1:6" s="45" customFormat="1">
      <c r="A94" s="194"/>
      <c r="B94" s="167" t="s">
        <v>116</v>
      </c>
      <c r="C94" s="22" t="s">
        <v>26</v>
      </c>
      <c r="D94" s="11">
        <v>2</v>
      </c>
      <c r="E94" s="11">
        <v>7500</v>
      </c>
      <c r="F94" s="25">
        <f>D94*E94</f>
        <v>15000</v>
      </c>
    </row>
    <row r="95" spans="1:6" s="45" customFormat="1">
      <c r="A95" s="194"/>
      <c r="B95" s="167"/>
      <c r="C95" s="178"/>
      <c r="D95" s="179"/>
      <c r="E95" s="179"/>
      <c r="F95" s="180"/>
    </row>
    <row r="96" spans="1:6" s="45" customFormat="1">
      <c r="A96" s="195">
        <f>MAX(A$26:A95)+1</f>
        <v>15</v>
      </c>
      <c r="B96" s="934" t="s">
        <v>167</v>
      </c>
      <c r="C96" s="177"/>
      <c r="D96" s="935"/>
      <c r="E96" s="179"/>
      <c r="F96" s="1397"/>
    </row>
    <row r="97" spans="1:6" s="45" customFormat="1" ht="173.25" customHeight="1">
      <c r="B97" s="9" t="s">
        <v>244</v>
      </c>
      <c r="C97" s="10"/>
      <c r="D97" s="47"/>
      <c r="E97" s="47"/>
      <c r="F97" s="48"/>
    </row>
    <row r="98" spans="1:6" s="45" customFormat="1" ht="70.5" customHeight="1">
      <c r="A98" s="20"/>
      <c r="B98" s="20" t="s">
        <v>226</v>
      </c>
      <c r="C98" s="178"/>
      <c r="D98" s="179"/>
      <c r="E98" s="179"/>
      <c r="F98" s="180"/>
    </row>
    <row r="99" spans="1:6" s="45" customFormat="1">
      <c r="A99" s="20"/>
      <c r="B99" s="20" t="s">
        <v>164</v>
      </c>
      <c r="C99" s="178"/>
      <c r="D99" s="179"/>
      <c r="E99" s="179"/>
      <c r="F99" s="180"/>
    </row>
    <row r="100" spans="1:6" s="45" customFormat="1">
      <c r="A100" s="194"/>
      <c r="B100" s="167" t="s">
        <v>116</v>
      </c>
      <c r="C100" s="22" t="s">
        <v>26</v>
      </c>
      <c r="D100" s="11">
        <v>32</v>
      </c>
      <c r="E100" s="11">
        <v>700</v>
      </c>
      <c r="F100" s="25">
        <f>D100*E100</f>
        <v>22400</v>
      </c>
    </row>
    <row r="101" spans="1:6" s="45" customFormat="1">
      <c r="A101" s="194"/>
      <c r="B101" s="167"/>
      <c r="C101" s="178"/>
      <c r="D101" s="179"/>
      <c r="E101" s="179"/>
      <c r="F101" s="180"/>
    </row>
    <row r="102" spans="1:6" s="45" customFormat="1">
      <c r="A102" s="195">
        <f>MAX(A$26:A101)+1</f>
        <v>16</v>
      </c>
      <c r="B102" s="934" t="s">
        <v>169</v>
      </c>
      <c r="C102" s="177"/>
      <c r="D102" s="935"/>
      <c r="E102" s="179"/>
      <c r="F102" s="1397"/>
    </row>
    <row r="103" spans="1:6" s="45" customFormat="1" ht="135.75" customHeight="1">
      <c r="A103" s="20"/>
      <c r="B103" s="15" t="s">
        <v>1282</v>
      </c>
      <c r="C103" s="22"/>
      <c r="D103" s="11"/>
      <c r="E103" s="11"/>
      <c r="F103" s="1398"/>
    </row>
    <row r="104" spans="1:6" s="45" customFormat="1">
      <c r="A104" s="194"/>
      <c r="B104" s="167" t="s">
        <v>116</v>
      </c>
      <c r="C104" s="22" t="s">
        <v>26</v>
      </c>
      <c r="D104" s="11">
        <v>1</v>
      </c>
      <c r="E104" s="11">
        <v>12000</v>
      </c>
      <c r="F104" s="25">
        <f>D104*E104</f>
        <v>12000</v>
      </c>
    </row>
    <row r="105" spans="1:6" s="45" customFormat="1">
      <c r="A105" s="194"/>
      <c r="B105" s="167"/>
      <c r="C105" s="178"/>
      <c r="D105" s="179"/>
      <c r="E105" s="179"/>
      <c r="F105" s="180"/>
    </row>
    <row r="106" spans="1:6" s="45" customFormat="1">
      <c r="A106" s="195">
        <f>MAX(A$26:A105)+1</f>
        <v>17</v>
      </c>
      <c r="B106" s="934" t="s">
        <v>170</v>
      </c>
      <c r="C106" s="177"/>
      <c r="D106" s="935"/>
      <c r="E106" s="179"/>
      <c r="F106" s="1397"/>
    </row>
    <row r="107" spans="1:6" s="45" customFormat="1" ht="135">
      <c r="A107" s="20"/>
      <c r="B107" s="15" t="s">
        <v>168</v>
      </c>
      <c r="C107" s="22"/>
      <c r="D107" s="11"/>
      <c r="E107" s="11"/>
      <c r="F107" s="25"/>
    </row>
    <row r="108" spans="1:6" s="45" customFormat="1">
      <c r="A108" s="194"/>
      <c r="B108" s="167" t="s">
        <v>116</v>
      </c>
      <c r="C108" s="22" t="s">
        <v>26</v>
      </c>
      <c r="D108" s="11">
        <v>1</v>
      </c>
      <c r="E108" s="11">
        <v>6000</v>
      </c>
      <c r="F108" s="25">
        <f>D108*E108</f>
        <v>6000</v>
      </c>
    </row>
    <row r="109" spans="1:6" s="45" customFormat="1">
      <c r="A109" s="194"/>
      <c r="B109" s="181"/>
      <c r="C109" s="178"/>
      <c r="D109" s="179"/>
      <c r="E109" s="179"/>
      <c r="F109" s="180"/>
    </row>
    <row r="110" spans="1:6" s="45" customFormat="1">
      <c r="A110" s="195">
        <f>MAX(A$26:A109)+1</f>
        <v>18</v>
      </c>
      <c r="B110" s="934" t="s">
        <v>140</v>
      </c>
      <c r="C110" s="177"/>
      <c r="D110" s="935"/>
      <c r="E110" s="179"/>
      <c r="F110" s="1397"/>
    </row>
    <row r="111" spans="1:6" s="45" customFormat="1" ht="33.75">
      <c r="A111" s="236"/>
      <c r="B111" s="177" t="s">
        <v>219</v>
      </c>
      <c r="C111" s="177"/>
      <c r="D111" s="935"/>
      <c r="E111" s="179"/>
      <c r="F111" s="1397"/>
    </row>
    <row r="112" spans="1:6" s="45" customFormat="1" ht="96" customHeight="1">
      <c r="A112" s="20"/>
      <c r="B112" s="15" t="s">
        <v>229</v>
      </c>
      <c r="C112" s="22"/>
      <c r="D112" s="11"/>
      <c r="E112" s="11"/>
      <c r="F112" s="25"/>
    </row>
    <row r="113" spans="1:6" s="45" customFormat="1">
      <c r="A113" s="20"/>
      <c r="B113" s="20" t="s">
        <v>217</v>
      </c>
      <c r="C113" s="178"/>
      <c r="D113" s="179"/>
      <c r="E113" s="179"/>
      <c r="F113" s="180"/>
    </row>
    <row r="114" spans="1:6" s="45" customFormat="1">
      <c r="A114" s="194"/>
      <c r="B114" s="167" t="s">
        <v>116</v>
      </c>
      <c r="C114" s="22" t="s">
        <v>26</v>
      </c>
      <c r="D114" s="11">
        <v>12</v>
      </c>
      <c r="E114" s="11">
        <v>300</v>
      </c>
      <c r="F114" s="25">
        <f>D114*E114</f>
        <v>3600</v>
      </c>
    </row>
    <row r="115" spans="1:6" s="45" customFormat="1">
      <c r="A115" s="194"/>
      <c r="B115" s="167"/>
      <c r="C115" s="178"/>
      <c r="D115" s="179"/>
      <c r="E115" s="179"/>
      <c r="F115" s="180"/>
    </row>
    <row r="116" spans="1:6" s="45" customFormat="1">
      <c r="A116" s="195">
        <f>MAX(A$26:A115)+1</f>
        <v>19</v>
      </c>
      <c r="B116" s="934" t="s">
        <v>214</v>
      </c>
      <c r="C116" s="177"/>
      <c r="D116" s="935"/>
      <c r="E116" s="179"/>
      <c r="F116" s="1397"/>
    </row>
    <row r="117" spans="1:6" s="45" customFormat="1" ht="33.75">
      <c r="A117" s="194"/>
      <c r="B117" s="936" t="s">
        <v>219</v>
      </c>
      <c r="C117" s="178"/>
      <c r="D117" s="179"/>
      <c r="E117" s="179"/>
      <c r="F117" s="180"/>
    </row>
    <row r="118" spans="1:6" s="45" customFormat="1" ht="208.5" customHeight="1">
      <c r="A118" s="194"/>
      <c r="B118" s="937" t="s">
        <v>243</v>
      </c>
      <c r="C118" s="178"/>
      <c r="D118" s="179"/>
      <c r="E118" s="179"/>
      <c r="F118" s="180"/>
    </row>
    <row r="119" spans="1:6" s="45" customFormat="1">
      <c r="A119" s="194"/>
      <c r="B119" s="937" t="s">
        <v>241</v>
      </c>
      <c r="C119" s="178"/>
      <c r="D119" s="179"/>
      <c r="E119" s="179"/>
      <c r="F119" s="180"/>
    </row>
    <row r="120" spans="1:6" s="45" customFormat="1">
      <c r="A120" s="194"/>
      <c r="B120" s="937" t="s">
        <v>242</v>
      </c>
      <c r="C120" s="178"/>
      <c r="D120" s="179"/>
      <c r="E120" s="179"/>
      <c r="F120" s="180"/>
    </row>
    <row r="121" spans="1:6" s="45" customFormat="1">
      <c r="A121" s="194"/>
      <c r="B121" s="937" t="s">
        <v>228</v>
      </c>
      <c r="C121" s="178"/>
      <c r="D121" s="179"/>
      <c r="E121" s="179"/>
      <c r="F121" s="180"/>
    </row>
    <row r="122" spans="1:6" s="45" customFormat="1" ht="45">
      <c r="A122" s="194"/>
      <c r="B122" s="937" t="s">
        <v>216</v>
      </c>
      <c r="C122" s="178"/>
      <c r="D122" s="179"/>
      <c r="E122" s="179"/>
      <c r="F122" s="180"/>
    </row>
    <row r="123" spans="1:6" s="45" customFormat="1">
      <c r="A123" s="194"/>
      <c r="B123" s="937" t="s">
        <v>217</v>
      </c>
      <c r="C123" s="178"/>
      <c r="D123" s="179"/>
      <c r="E123" s="179"/>
      <c r="F123" s="180"/>
    </row>
    <row r="124" spans="1:6" s="45" customFormat="1" ht="22.5">
      <c r="A124" s="194"/>
      <c r="B124" s="937" t="s">
        <v>218</v>
      </c>
      <c r="C124" s="178"/>
      <c r="D124" s="179"/>
      <c r="E124" s="179"/>
      <c r="F124" s="180"/>
    </row>
    <row r="125" spans="1:6" s="45" customFormat="1">
      <c r="A125" s="194"/>
      <c r="B125" s="937" t="s">
        <v>116</v>
      </c>
      <c r="C125" s="22" t="s">
        <v>26</v>
      </c>
      <c r="D125" s="11">
        <v>10</v>
      </c>
      <c r="E125" s="11">
        <v>500</v>
      </c>
      <c r="F125" s="25">
        <f>D125*E125</f>
        <v>5000</v>
      </c>
    </row>
    <row r="126" spans="1:6" s="45" customFormat="1">
      <c r="A126" s="1399"/>
      <c r="B126" s="937"/>
      <c r="C126" s="22"/>
      <c r="D126" s="11"/>
      <c r="E126" s="11"/>
      <c r="F126" s="25"/>
    </row>
    <row r="127" spans="1:6" s="45" customFormat="1">
      <c r="A127" s="195">
        <v>20</v>
      </c>
      <c r="B127" s="934" t="s">
        <v>1848</v>
      </c>
      <c r="C127" s="177"/>
      <c r="D127" s="935"/>
      <c r="E127" s="179"/>
      <c r="F127" s="1397"/>
    </row>
    <row r="128" spans="1:6" s="45" customFormat="1" ht="33.75">
      <c r="A128" s="194"/>
      <c r="B128" s="936" t="s">
        <v>219</v>
      </c>
      <c r="C128" s="178"/>
      <c r="D128" s="179"/>
      <c r="E128" s="179"/>
      <c r="F128" s="180"/>
    </row>
    <row r="129" spans="1:6" s="45" customFormat="1" ht="168.75">
      <c r="A129" s="194"/>
      <c r="B129" s="937" t="s">
        <v>1846</v>
      </c>
      <c r="C129" s="178"/>
      <c r="D129" s="179"/>
      <c r="E129" s="179"/>
      <c r="F129" s="180"/>
    </row>
    <row r="130" spans="1:6" s="45" customFormat="1">
      <c r="A130" s="194"/>
      <c r="B130" s="937" t="s">
        <v>1847</v>
      </c>
      <c r="C130" s="178"/>
      <c r="D130" s="179"/>
      <c r="E130" s="179"/>
      <c r="F130" s="180"/>
    </row>
    <row r="131" spans="1:6" s="45" customFormat="1">
      <c r="A131" s="194"/>
      <c r="B131" s="937" t="s">
        <v>1845</v>
      </c>
      <c r="C131" s="178"/>
      <c r="D131" s="179"/>
      <c r="E131" s="179"/>
      <c r="F131" s="180"/>
    </row>
    <row r="132" spans="1:6" s="45" customFormat="1">
      <c r="A132" s="194"/>
      <c r="B132" s="937" t="s">
        <v>228</v>
      </c>
      <c r="C132" s="178"/>
      <c r="D132" s="179"/>
      <c r="E132" s="179"/>
      <c r="F132" s="180"/>
    </row>
    <row r="133" spans="1:6" s="45" customFormat="1" ht="45">
      <c r="A133" s="194"/>
      <c r="B133" s="937" t="s">
        <v>216</v>
      </c>
      <c r="C133" s="178"/>
      <c r="D133" s="179"/>
      <c r="E133" s="179"/>
      <c r="F133" s="180"/>
    </row>
    <row r="134" spans="1:6" s="45" customFormat="1">
      <c r="A134" s="194"/>
      <c r="B134" s="937" t="s">
        <v>217</v>
      </c>
      <c r="C134" s="178"/>
      <c r="D134" s="179"/>
      <c r="E134" s="179"/>
      <c r="F134" s="180"/>
    </row>
    <row r="135" spans="1:6" s="45" customFormat="1" ht="22.5">
      <c r="A135" s="194"/>
      <c r="B135" s="937" t="s">
        <v>218</v>
      </c>
      <c r="C135" s="178"/>
      <c r="D135" s="179"/>
      <c r="E135" s="179"/>
      <c r="F135" s="180"/>
    </row>
    <row r="136" spans="1:6" s="45" customFormat="1">
      <c r="A136" s="194"/>
      <c r="B136" s="937" t="s">
        <v>116</v>
      </c>
      <c r="C136" s="22" t="s">
        <v>26</v>
      </c>
      <c r="D136" s="11">
        <v>4</v>
      </c>
      <c r="E136" s="11">
        <v>1200</v>
      </c>
      <c r="F136" s="25">
        <f>D136*E136</f>
        <v>4800</v>
      </c>
    </row>
    <row r="137" spans="1:6" s="45" customFormat="1">
      <c r="A137" s="194"/>
      <c r="B137" s="937"/>
      <c r="C137" s="178"/>
      <c r="D137" s="179"/>
      <c r="E137" s="179"/>
      <c r="F137" s="180"/>
    </row>
    <row r="138" spans="1:6" s="45" customFormat="1">
      <c r="A138" s="195">
        <v>21</v>
      </c>
      <c r="B138" s="934" t="s">
        <v>215</v>
      </c>
      <c r="C138" s="178"/>
      <c r="D138" s="179"/>
      <c r="E138" s="179"/>
      <c r="F138" s="180"/>
    </row>
    <row r="139" spans="1:6" s="45" customFormat="1" ht="33.75">
      <c r="A139" s="938"/>
      <c r="B139" s="20" t="s">
        <v>219</v>
      </c>
      <c r="C139" s="178"/>
      <c r="D139" s="179"/>
      <c r="E139" s="179"/>
      <c r="F139" s="180"/>
    </row>
    <row r="140" spans="1:6" s="45" customFormat="1" ht="78.75">
      <c r="A140" s="194"/>
      <c r="B140" s="937" t="s">
        <v>227</v>
      </c>
      <c r="C140" s="178"/>
      <c r="D140" s="179"/>
      <c r="E140" s="179"/>
      <c r="F140" s="180"/>
    </row>
    <row r="141" spans="1:6" s="45" customFormat="1">
      <c r="A141" s="194"/>
      <c r="B141" s="937" t="s">
        <v>223</v>
      </c>
      <c r="C141" s="178"/>
      <c r="D141" s="179"/>
      <c r="E141" s="179"/>
      <c r="F141" s="180"/>
    </row>
    <row r="142" spans="1:6" s="45" customFormat="1" ht="45">
      <c r="A142" s="194"/>
      <c r="B142" s="937" t="s">
        <v>224</v>
      </c>
      <c r="C142" s="178"/>
      <c r="D142" s="179"/>
      <c r="E142" s="179"/>
      <c r="F142" s="180"/>
    </row>
    <row r="143" spans="1:6" s="45" customFormat="1">
      <c r="A143" s="194"/>
      <c r="B143" s="937" t="s">
        <v>217</v>
      </c>
      <c r="C143" s="178"/>
      <c r="D143" s="179"/>
      <c r="E143" s="179"/>
      <c r="F143" s="180"/>
    </row>
    <row r="144" spans="1:6" s="45" customFormat="1" ht="22.5">
      <c r="A144" s="194"/>
      <c r="B144" s="937" t="s">
        <v>218</v>
      </c>
      <c r="C144" s="178"/>
      <c r="D144" s="179"/>
      <c r="E144" s="179"/>
      <c r="F144" s="180"/>
    </row>
    <row r="145" spans="1:6" s="45" customFormat="1">
      <c r="A145" s="194"/>
      <c r="B145" s="937" t="s">
        <v>116</v>
      </c>
      <c r="C145" s="22" t="s">
        <v>26</v>
      </c>
      <c r="D145" s="11">
        <v>6</v>
      </c>
      <c r="E145" s="11">
        <v>1000</v>
      </c>
      <c r="F145" s="25">
        <f>D145*E145</f>
        <v>6000</v>
      </c>
    </row>
    <row r="146" spans="1:6" s="45" customFormat="1">
      <c r="A146" s="1399"/>
      <c r="B146" s="937"/>
      <c r="C146" s="22"/>
      <c r="D146" s="11"/>
      <c r="E146" s="11"/>
      <c r="F146" s="25"/>
    </row>
    <row r="147" spans="1:6" s="45" customFormat="1">
      <c r="A147" s="195">
        <v>22</v>
      </c>
      <c r="B147" s="934" t="s">
        <v>1263</v>
      </c>
      <c r="C147" s="178"/>
      <c r="D147" s="179"/>
      <c r="E147" s="179"/>
      <c r="F147" s="180"/>
    </row>
    <row r="148" spans="1:6" s="45" customFormat="1" ht="33.75">
      <c r="A148" s="195"/>
      <c r="B148" s="15" t="s">
        <v>1264</v>
      </c>
      <c r="C148" s="22"/>
      <c r="D148" s="11"/>
      <c r="E148" s="11"/>
      <c r="F148" s="25"/>
    </row>
    <row r="149" spans="1:6" s="45" customFormat="1" ht="78" customHeight="1">
      <c r="A149" s="195"/>
      <c r="B149" s="15" t="s">
        <v>1265</v>
      </c>
      <c r="C149" s="22"/>
      <c r="D149" s="11"/>
      <c r="E149" s="11"/>
      <c r="F149" s="25"/>
    </row>
    <row r="150" spans="1:6" s="45" customFormat="1" ht="141.75" customHeight="1">
      <c r="A150" s="195"/>
      <c r="B150" s="15" t="s">
        <v>1283</v>
      </c>
      <c r="C150" s="22"/>
      <c r="D150" s="11"/>
      <c r="E150" s="11"/>
      <c r="F150" s="25"/>
    </row>
    <row r="151" spans="1:6" s="45" customFormat="1" ht="33.75">
      <c r="A151" s="195"/>
      <c r="B151" s="20" t="s">
        <v>1266</v>
      </c>
      <c r="C151" s="22"/>
      <c r="D151" s="11"/>
      <c r="E151" s="11"/>
      <c r="F151" s="25"/>
    </row>
    <row r="152" spans="1:6" s="45" customFormat="1" ht="22.5">
      <c r="A152" s="195"/>
      <c r="B152" s="20" t="s">
        <v>218</v>
      </c>
      <c r="C152" s="22"/>
      <c r="D152" s="11"/>
      <c r="E152" s="11"/>
      <c r="F152" s="25"/>
    </row>
    <row r="153" spans="1:6" s="45" customFormat="1">
      <c r="A153" s="195"/>
      <c r="B153" s="937" t="s">
        <v>116</v>
      </c>
      <c r="C153" s="22" t="s">
        <v>26</v>
      </c>
      <c r="D153" s="11">
        <v>1</v>
      </c>
      <c r="E153" s="11">
        <v>400</v>
      </c>
      <c r="F153" s="25">
        <f>D153*E153</f>
        <v>400</v>
      </c>
    </row>
    <row r="154" spans="1:6" s="45" customFormat="1">
      <c r="A154" s="195"/>
      <c r="B154" s="937"/>
      <c r="C154" s="22"/>
      <c r="D154" s="11"/>
      <c r="E154" s="11"/>
      <c r="F154" s="25"/>
    </row>
    <row r="155" spans="1:6" s="45" customFormat="1">
      <c r="A155" s="195">
        <v>23</v>
      </c>
      <c r="B155" s="934" t="s">
        <v>1703</v>
      </c>
      <c r="C155" s="178"/>
      <c r="D155" s="179"/>
      <c r="E155" s="179"/>
      <c r="F155" s="180"/>
    </row>
    <row r="156" spans="1:6" s="45" customFormat="1" ht="33.75">
      <c r="A156" s="195"/>
      <c r="B156" s="15" t="s">
        <v>1264</v>
      </c>
      <c r="C156" s="22"/>
      <c r="D156" s="11"/>
      <c r="E156" s="11"/>
      <c r="F156" s="25"/>
    </row>
    <row r="157" spans="1:6" s="45" customFormat="1" ht="56.25">
      <c r="A157" s="195"/>
      <c r="B157" s="937" t="s">
        <v>1852</v>
      </c>
      <c r="C157" s="22"/>
      <c r="D157" s="11"/>
      <c r="E157" s="11"/>
      <c r="F157" s="25"/>
    </row>
    <row r="158" spans="1:6" s="45" customFormat="1" ht="22.5">
      <c r="A158" s="195"/>
      <c r="B158" s="15" t="s">
        <v>1704</v>
      </c>
      <c r="C158" s="22"/>
      <c r="D158" s="11"/>
      <c r="E158" s="11"/>
      <c r="F158" s="25"/>
    </row>
    <row r="159" spans="1:6" s="45" customFormat="1" ht="33.75">
      <c r="A159" s="195"/>
      <c r="B159" s="20" t="s">
        <v>1266</v>
      </c>
      <c r="C159" s="22"/>
      <c r="D159" s="11"/>
      <c r="E159" s="11"/>
      <c r="F159" s="25"/>
    </row>
    <row r="160" spans="1:6" s="45" customFormat="1" ht="22.5">
      <c r="A160" s="195"/>
      <c r="B160" s="20" t="s">
        <v>218</v>
      </c>
      <c r="C160" s="22"/>
      <c r="D160" s="11"/>
      <c r="E160" s="11"/>
      <c r="F160" s="25"/>
    </row>
    <row r="161" spans="1:6" s="45" customFormat="1">
      <c r="A161" s="195"/>
      <c r="B161" s="937" t="s">
        <v>116</v>
      </c>
      <c r="C161" s="22" t="s">
        <v>26</v>
      </c>
      <c r="D161" s="11">
        <v>3</v>
      </c>
      <c r="E161" s="11">
        <v>50</v>
      </c>
      <c r="F161" s="25">
        <f>D161*E161</f>
        <v>150</v>
      </c>
    </row>
    <row r="162" spans="1:6" s="45" customFormat="1">
      <c r="A162" s="195"/>
      <c r="B162" s="937"/>
      <c r="C162" s="22"/>
      <c r="D162" s="11"/>
      <c r="E162" s="11"/>
      <c r="F162" s="25"/>
    </row>
    <row r="163" spans="1:6" s="45" customFormat="1">
      <c r="A163" s="195">
        <v>24</v>
      </c>
      <c r="B163" s="934" t="s">
        <v>1851</v>
      </c>
      <c r="C163" s="178"/>
      <c r="D163" s="179"/>
      <c r="E163" s="179"/>
      <c r="F163" s="180"/>
    </row>
    <row r="164" spans="1:6" s="45" customFormat="1" ht="33.75">
      <c r="A164" s="195"/>
      <c r="B164" s="15" t="s">
        <v>1264</v>
      </c>
      <c r="C164" s="22"/>
      <c r="D164" s="11"/>
      <c r="E164" s="11"/>
      <c r="F164" s="25"/>
    </row>
    <row r="165" spans="1:6" s="45" customFormat="1" ht="78.75">
      <c r="A165" s="195"/>
      <c r="B165" s="15" t="s">
        <v>1855</v>
      </c>
      <c r="C165" s="22"/>
      <c r="D165" s="11"/>
      <c r="E165" s="11"/>
      <c r="F165" s="25"/>
    </row>
    <row r="166" spans="1:6" s="45" customFormat="1">
      <c r="A166" s="195"/>
      <c r="B166" s="15" t="s">
        <v>1853</v>
      </c>
      <c r="C166" s="22"/>
      <c r="D166" s="11"/>
      <c r="E166" s="11"/>
      <c r="F166" s="25"/>
    </row>
    <row r="167" spans="1:6" s="45" customFormat="1" ht="45">
      <c r="A167" s="195"/>
      <c r="B167" s="937" t="s">
        <v>1854</v>
      </c>
      <c r="C167" s="22"/>
      <c r="D167" s="11"/>
      <c r="E167" s="11"/>
      <c r="F167" s="25"/>
    </row>
    <row r="168" spans="1:6" s="45" customFormat="1" ht="45">
      <c r="A168" s="195"/>
      <c r="B168" s="937" t="s">
        <v>1856</v>
      </c>
      <c r="C168" s="22"/>
      <c r="D168" s="11"/>
      <c r="E168" s="11"/>
      <c r="F168" s="25"/>
    </row>
    <row r="169" spans="1:6" s="45" customFormat="1" ht="22.5">
      <c r="A169" s="195"/>
      <c r="B169" s="937" t="s">
        <v>218</v>
      </c>
      <c r="C169" s="22"/>
      <c r="D169" s="11"/>
      <c r="E169" s="11"/>
      <c r="F169" s="25"/>
    </row>
    <row r="170" spans="1:6" s="45" customFormat="1">
      <c r="A170" s="195"/>
      <c r="B170" s="937" t="s">
        <v>116</v>
      </c>
      <c r="C170" s="22" t="s">
        <v>26</v>
      </c>
      <c r="D170" s="11">
        <v>6</v>
      </c>
      <c r="E170" s="11">
        <v>500</v>
      </c>
      <c r="F170" s="25">
        <f>D170*E170</f>
        <v>3000</v>
      </c>
    </row>
    <row r="171" spans="1:6" s="45" customFormat="1">
      <c r="A171" s="195"/>
      <c r="B171" s="937"/>
      <c r="C171" s="22"/>
      <c r="D171" s="11"/>
      <c r="E171" s="11"/>
      <c r="F171" s="25"/>
    </row>
    <row r="172" spans="1:6" s="79" customFormat="1">
      <c r="A172" s="76"/>
      <c r="B172" s="78"/>
      <c r="C172" s="99"/>
      <c r="D172" s="129"/>
      <c r="E172" s="80"/>
      <c r="F172" s="77"/>
    </row>
    <row r="173" spans="1:6">
      <c r="A173" s="16" t="s">
        <v>101</v>
      </c>
      <c r="B173" s="35" t="s">
        <v>108</v>
      </c>
      <c r="C173" s="17"/>
      <c r="D173" s="36"/>
      <c r="E173" s="36"/>
      <c r="F173" s="37">
        <f>SUM(F26:F172)</f>
        <v>167150</v>
      </c>
    </row>
    <row r="174" spans="1:6">
      <c r="A174" s="18"/>
      <c r="B174" s="38"/>
      <c r="C174" s="19"/>
      <c r="D174" s="11"/>
      <c r="E174" s="11"/>
      <c r="F174" s="39"/>
    </row>
    <row r="175" spans="1:6" s="46" customFormat="1">
      <c r="A175" s="40" t="s">
        <v>102</v>
      </c>
      <c r="B175" s="41" t="s">
        <v>117</v>
      </c>
      <c r="C175" s="42"/>
      <c r="D175" s="43"/>
      <c r="E175" s="43"/>
      <c r="F175" s="44"/>
    </row>
    <row r="176" spans="1:6" s="46" customFormat="1">
      <c r="A176" s="98"/>
      <c r="B176" s="7"/>
      <c r="C176" s="97"/>
      <c r="D176" s="47"/>
      <c r="E176" s="47"/>
      <c r="F176" s="48"/>
    </row>
    <row r="177" spans="1:6" s="46" customFormat="1" ht="33.75">
      <c r="A177" s="98"/>
      <c r="B177" s="115" t="s">
        <v>63</v>
      </c>
      <c r="C177" s="97"/>
      <c r="D177" s="47"/>
      <c r="E177" s="47"/>
      <c r="F177" s="48"/>
    </row>
    <row r="178" spans="1:6" s="46" customFormat="1">
      <c r="A178" s="116"/>
      <c r="B178" s="15" t="s">
        <v>49</v>
      </c>
      <c r="C178" s="97"/>
      <c r="D178" s="120"/>
      <c r="E178" s="47"/>
      <c r="F178" s="48"/>
    </row>
    <row r="179" spans="1:6" s="46" customFormat="1" ht="22.5">
      <c r="A179" s="116"/>
      <c r="B179" s="15" t="s">
        <v>99</v>
      </c>
      <c r="C179" s="97"/>
      <c r="D179" s="118"/>
      <c r="E179" s="47"/>
      <c r="F179" s="48"/>
    </row>
    <row r="180" spans="1:6" s="49" customFormat="1" ht="45">
      <c r="B180" s="15" t="s">
        <v>125</v>
      </c>
      <c r="C180" s="10"/>
      <c r="D180" s="47"/>
      <c r="E180" s="47"/>
      <c r="F180" s="48"/>
    </row>
    <row r="181" spans="1:6" s="49" customFormat="1">
      <c r="B181" s="177"/>
      <c r="C181" s="169"/>
      <c r="D181" s="170"/>
      <c r="E181" s="170"/>
      <c r="F181" s="171"/>
    </row>
    <row r="182" spans="1:6" s="49" customFormat="1">
      <c r="B182" s="175" t="s">
        <v>120</v>
      </c>
      <c r="C182" s="169"/>
      <c r="D182" s="170"/>
      <c r="E182" s="170"/>
      <c r="F182" s="171"/>
    </row>
    <row r="183" spans="1:6" s="45" customFormat="1">
      <c r="A183" s="122"/>
      <c r="B183" s="9"/>
      <c r="C183" s="9"/>
      <c r="D183" s="123"/>
      <c r="E183" s="47"/>
      <c r="F183" s="103"/>
    </row>
    <row r="184" spans="1:6" s="45" customFormat="1">
      <c r="A184" s="182">
        <v>1</v>
      </c>
      <c r="B184" s="175" t="s">
        <v>118</v>
      </c>
      <c r="C184" s="172"/>
      <c r="D184" s="173"/>
      <c r="E184" s="170"/>
      <c r="F184" s="174"/>
    </row>
    <row r="185" spans="1:6" s="45" customFormat="1" ht="90">
      <c r="B185" s="9" t="s">
        <v>198</v>
      </c>
      <c r="C185" s="10"/>
      <c r="D185" s="47"/>
      <c r="E185" s="1449"/>
      <c r="F185" s="48"/>
    </row>
    <row r="186" spans="1:6" s="45" customFormat="1">
      <c r="A186" s="194"/>
      <c r="B186" s="167" t="s">
        <v>10</v>
      </c>
      <c r="C186" s="22" t="s">
        <v>11</v>
      </c>
      <c r="D186" s="11">
        <v>10713.92</v>
      </c>
      <c r="E186" s="11">
        <v>4</v>
      </c>
      <c r="F186" s="25">
        <f>D186*E186</f>
        <v>42855.68</v>
      </c>
    </row>
    <row r="187" spans="1:6" s="45" customFormat="1">
      <c r="A187" s="194"/>
      <c r="B187" s="167"/>
      <c r="C187" s="178"/>
      <c r="D187" s="179"/>
      <c r="E187" s="179"/>
      <c r="F187" s="180"/>
    </row>
    <row r="188" spans="1:6" s="45" customFormat="1">
      <c r="A188" s="1476">
        <f>MAX(A$184:A187)+1</f>
        <v>2</v>
      </c>
      <c r="B188" s="934" t="s">
        <v>119</v>
      </c>
      <c r="C188" s="177"/>
      <c r="D188" s="935"/>
      <c r="E188" s="179"/>
      <c r="F188" s="1397"/>
    </row>
    <row r="189" spans="1:6" s="45" customFormat="1" ht="67.5">
      <c r="A189" s="20"/>
      <c r="B189" s="15" t="s">
        <v>1863</v>
      </c>
      <c r="C189" s="22"/>
      <c r="D189" s="11"/>
      <c r="E189" s="11"/>
      <c r="F189" s="25"/>
    </row>
    <row r="190" spans="1:6" s="45" customFormat="1">
      <c r="A190" s="20"/>
      <c r="B190" s="20" t="s">
        <v>1864</v>
      </c>
      <c r="C190" s="22"/>
      <c r="D190" s="11"/>
      <c r="E190" s="11"/>
      <c r="F190" s="25"/>
    </row>
    <row r="191" spans="1:6" s="45" customFormat="1" ht="78.75">
      <c r="A191" s="20"/>
      <c r="B191" s="20" t="s">
        <v>1865</v>
      </c>
      <c r="C191" s="22"/>
      <c r="D191" s="11"/>
      <c r="E191" s="11"/>
      <c r="F191" s="25"/>
    </row>
    <row r="192" spans="1:6" s="45" customFormat="1" ht="22.5">
      <c r="A192" s="20"/>
      <c r="B192" s="20" t="s">
        <v>1866</v>
      </c>
      <c r="C192" s="22"/>
      <c r="D192" s="11"/>
      <c r="E192" s="11"/>
      <c r="F192" s="25"/>
    </row>
    <row r="193" spans="1:6" s="45" customFormat="1" ht="45">
      <c r="A193" s="20"/>
      <c r="B193" s="20" t="s">
        <v>1867</v>
      </c>
      <c r="C193" s="22"/>
      <c r="D193" s="11"/>
      <c r="E193" s="11"/>
      <c r="F193" s="25"/>
    </row>
    <row r="194" spans="1:6" s="45" customFormat="1" ht="22.5">
      <c r="A194" s="20"/>
      <c r="B194" s="20" t="s">
        <v>1868</v>
      </c>
      <c r="C194" s="22"/>
      <c r="D194" s="11"/>
      <c r="E194" s="11"/>
      <c r="F194" s="25"/>
    </row>
    <row r="195" spans="1:6" s="45" customFormat="1" ht="22.5">
      <c r="A195" s="20"/>
      <c r="B195" s="20" t="s">
        <v>1869</v>
      </c>
      <c r="C195" s="22"/>
      <c r="D195" s="11"/>
      <c r="E195" s="11"/>
      <c r="F195" s="25"/>
    </row>
    <row r="196" spans="1:6" s="45" customFormat="1">
      <c r="A196" s="194"/>
      <c r="B196" s="167" t="s">
        <v>10</v>
      </c>
      <c r="C196" s="22" t="s">
        <v>11</v>
      </c>
      <c r="D196" s="11">
        <v>10713.92</v>
      </c>
      <c r="E196" s="11">
        <v>3</v>
      </c>
      <c r="F196" s="25">
        <f>D196*E196</f>
        <v>32141.760000000002</v>
      </c>
    </row>
    <row r="197" spans="1:6" s="49" customFormat="1">
      <c r="A197" s="21"/>
      <c r="B197" s="177"/>
      <c r="C197" s="178"/>
      <c r="D197" s="179"/>
      <c r="E197" s="179"/>
      <c r="F197" s="180"/>
    </row>
    <row r="198" spans="1:6" s="49" customFormat="1">
      <c r="B198" s="175" t="s">
        <v>121</v>
      </c>
      <c r="C198" s="169"/>
      <c r="D198" s="170"/>
      <c r="E198" s="1450"/>
      <c r="F198" s="171"/>
    </row>
    <row r="199" spans="1:6" s="45" customFormat="1">
      <c r="A199" s="122"/>
      <c r="B199" s="9"/>
      <c r="C199" s="9"/>
      <c r="D199" s="123"/>
      <c r="E199" s="1449"/>
      <c r="F199" s="103"/>
    </row>
    <row r="200" spans="1:6" s="45" customFormat="1">
      <c r="A200" s="182">
        <f>MAX(A$184:A199)+1</f>
        <v>3</v>
      </c>
      <c r="B200" s="175" t="s">
        <v>124</v>
      </c>
      <c r="C200" s="172"/>
      <c r="D200" s="173"/>
      <c r="E200" s="1450"/>
      <c r="F200" s="174"/>
    </row>
    <row r="201" spans="1:6" s="45" customFormat="1" ht="126" customHeight="1">
      <c r="A201" s="20"/>
      <c r="B201" s="15" t="s">
        <v>199</v>
      </c>
      <c r="C201" s="22"/>
      <c r="D201" s="11"/>
      <c r="E201" s="11"/>
      <c r="F201" s="25"/>
    </row>
    <row r="202" spans="1:6" s="45" customFormat="1">
      <c r="A202" s="194"/>
      <c r="B202" s="167" t="s">
        <v>116</v>
      </c>
      <c r="C202" s="22"/>
      <c r="D202" s="11"/>
      <c r="E202" s="11"/>
      <c r="F202" s="20"/>
    </row>
    <row r="203" spans="1:6" s="45" customFormat="1" ht="22.5">
      <c r="A203" s="1399"/>
      <c r="B203" s="15" t="s">
        <v>1870</v>
      </c>
      <c r="C203" s="15" t="s">
        <v>26</v>
      </c>
      <c r="D203" s="935">
        <v>11</v>
      </c>
      <c r="E203" s="11">
        <v>310</v>
      </c>
      <c r="F203" s="25">
        <f>D203*E203</f>
        <v>3410</v>
      </c>
    </row>
    <row r="204" spans="1:6" s="45" customFormat="1" ht="22.5">
      <c r="A204" s="194"/>
      <c r="B204" s="15" t="s">
        <v>1871</v>
      </c>
      <c r="C204" s="15" t="s">
        <v>26</v>
      </c>
      <c r="D204" s="935">
        <v>32</v>
      </c>
      <c r="E204" s="11">
        <v>250</v>
      </c>
      <c r="F204" s="25">
        <f>D204*E204</f>
        <v>8000</v>
      </c>
    </row>
    <row r="205" spans="1:6" s="45" customFormat="1" ht="22.5">
      <c r="A205" s="194"/>
      <c r="B205" s="15" t="s">
        <v>1872</v>
      </c>
      <c r="C205" s="15" t="s">
        <v>26</v>
      </c>
      <c r="D205" s="935">
        <v>33</v>
      </c>
      <c r="E205" s="11">
        <v>220</v>
      </c>
      <c r="F205" s="25">
        <f>D205*E205</f>
        <v>7260</v>
      </c>
    </row>
    <row r="206" spans="1:6" s="45" customFormat="1" ht="22.5">
      <c r="A206" s="194"/>
      <c r="B206" s="15" t="s">
        <v>1873</v>
      </c>
      <c r="C206" s="15" t="s">
        <v>26</v>
      </c>
      <c r="D206" s="935">
        <v>12</v>
      </c>
      <c r="E206" s="11">
        <v>150</v>
      </c>
      <c r="F206" s="25">
        <f>D206*E206</f>
        <v>1800</v>
      </c>
    </row>
    <row r="207" spans="1:6" s="45" customFormat="1" ht="22.5">
      <c r="A207" s="194"/>
      <c r="B207" s="15" t="s">
        <v>1874</v>
      </c>
      <c r="C207" s="15" t="s">
        <v>26</v>
      </c>
      <c r="D207" s="935">
        <v>5</v>
      </c>
      <c r="E207" s="11">
        <v>60</v>
      </c>
      <c r="F207" s="25">
        <f>D207*E207</f>
        <v>300</v>
      </c>
    </row>
    <row r="208" spans="1:6" s="45" customFormat="1" ht="22.5">
      <c r="A208" s="194"/>
      <c r="B208" s="15" t="s">
        <v>1875</v>
      </c>
      <c r="C208" s="15" t="s">
        <v>26</v>
      </c>
      <c r="D208" s="935">
        <v>8</v>
      </c>
      <c r="E208" s="11">
        <v>180</v>
      </c>
      <c r="F208" s="25">
        <f t="shared" ref="F208:F218" si="0">D208*E208</f>
        <v>1440</v>
      </c>
    </row>
    <row r="209" spans="1:6" s="45" customFormat="1" ht="22.5">
      <c r="A209" s="194"/>
      <c r="B209" s="15" t="s">
        <v>1876</v>
      </c>
      <c r="C209" s="15" t="s">
        <v>26</v>
      </c>
      <c r="D209" s="935">
        <v>22</v>
      </c>
      <c r="E209" s="11">
        <v>250</v>
      </c>
      <c r="F209" s="25">
        <f t="shared" si="0"/>
        <v>5500</v>
      </c>
    </row>
    <row r="210" spans="1:6" s="45" customFormat="1" ht="22.5">
      <c r="A210" s="194"/>
      <c r="B210" s="15" t="s">
        <v>1877</v>
      </c>
      <c r="C210" s="15" t="s">
        <v>26</v>
      </c>
      <c r="D210" s="935">
        <v>7</v>
      </c>
      <c r="E210" s="11">
        <v>280</v>
      </c>
      <c r="F210" s="25">
        <f t="shared" si="0"/>
        <v>1960</v>
      </c>
    </row>
    <row r="211" spans="1:6" s="45" customFormat="1" ht="22.5">
      <c r="A211" s="194"/>
      <c r="B211" s="15" t="s">
        <v>1878</v>
      </c>
      <c r="C211" s="15" t="s">
        <v>26</v>
      </c>
      <c r="D211" s="935">
        <v>4</v>
      </c>
      <c r="E211" s="11">
        <v>120</v>
      </c>
      <c r="F211" s="25">
        <f t="shared" si="0"/>
        <v>480</v>
      </c>
    </row>
    <row r="212" spans="1:6" s="45" customFormat="1" ht="22.5">
      <c r="A212" s="194"/>
      <c r="B212" s="15" t="s">
        <v>1879</v>
      </c>
      <c r="C212" s="15" t="s">
        <v>26</v>
      </c>
      <c r="D212" s="935">
        <v>3</v>
      </c>
      <c r="E212" s="11">
        <v>180</v>
      </c>
      <c r="F212" s="25">
        <f t="shared" si="0"/>
        <v>540</v>
      </c>
    </row>
    <row r="213" spans="1:6" s="45" customFormat="1" ht="22.5">
      <c r="A213" s="194"/>
      <c r="B213" s="20" t="s">
        <v>1880</v>
      </c>
      <c r="C213" s="15" t="s">
        <v>26</v>
      </c>
      <c r="D213" s="935">
        <v>5</v>
      </c>
      <c r="E213" s="11">
        <v>185</v>
      </c>
      <c r="F213" s="25">
        <f t="shared" si="0"/>
        <v>925</v>
      </c>
    </row>
    <row r="214" spans="1:6" s="45" customFormat="1" ht="22.5">
      <c r="A214" s="194"/>
      <c r="B214" s="20" t="s">
        <v>1881</v>
      </c>
      <c r="C214" s="15" t="s">
        <v>26</v>
      </c>
      <c r="D214" s="935">
        <v>14</v>
      </c>
      <c r="E214" s="11">
        <v>250</v>
      </c>
      <c r="F214" s="25">
        <f t="shared" si="0"/>
        <v>3500</v>
      </c>
    </row>
    <row r="215" spans="1:6" s="45" customFormat="1" ht="22.5">
      <c r="A215" s="194"/>
      <c r="B215" s="20" t="s">
        <v>1882</v>
      </c>
      <c r="C215" s="15" t="s">
        <v>26</v>
      </c>
      <c r="D215" s="935">
        <v>21</v>
      </c>
      <c r="E215" s="11">
        <v>310</v>
      </c>
      <c r="F215" s="25">
        <f t="shared" si="0"/>
        <v>6510</v>
      </c>
    </row>
    <row r="216" spans="1:6" s="45" customFormat="1" ht="22.5">
      <c r="A216" s="194"/>
      <c r="B216" s="20" t="s">
        <v>1883</v>
      </c>
      <c r="C216" s="15" t="s">
        <v>26</v>
      </c>
      <c r="D216" s="935">
        <v>11</v>
      </c>
      <c r="E216" s="11">
        <v>100</v>
      </c>
      <c r="F216" s="25">
        <f t="shared" si="0"/>
        <v>1100</v>
      </c>
    </row>
    <row r="217" spans="1:6" s="45" customFormat="1" ht="22.5">
      <c r="A217" s="194"/>
      <c r="B217" s="20" t="s">
        <v>1884</v>
      </c>
      <c r="C217" s="15" t="s">
        <v>26</v>
      </c>
      <c r="D217" s="935">
        <v>4</v>
      </c>
      <c r="E217" s="11">
        <v>270</v>
      </c>
      <c r="F217" s="25">
        <f t="shared" si="0"/>
        <v>1080</v>
      </c>
    </row>
    <row r="218" spans="1:6" s="45" customFormat="1" ht="22.5">
      <c r="A218" s="194"/>
      <c r="B218" s="20" t="s">
        <v>1885</v>
      </c>
      <c r="C218" s="15" t="s">
        <v>26</v>
      </c>
      <c r="D218" s="935">
        <v>8</v>
      </c>
      <c r="E218" s="11">
        <v>280</v>
      </c>
      <c r="F218" s="25">
        <f t="shared" si="0"/>
        <v>2240</v>
      </c>
    </row>
    <row r="219" spans="1:6" s="45" customFormat="1" ht="22.5">
      <c r="A219" s="194"/>
      <c r="B219" s="20" t="s">
        <v>1886</v>
      </c>
      <c r="C219" s="15" t="s">
        <v>26</v>
      </c>
      <c r="D219" s="935">
        <v>6</v>
      </c>
      <c r="E219" s="11">
        <v>62</v>
      </c>
      <c r="F219" s="25">
        <f t="shared" ref="F219:F222" si="1">D219*E219</f>
        <v>372</v>
      </c>
    </row>
    <row r="220" spans="1:6" s="45" customFormat="1" ht="22.5">
      <c r="A220" s="194"/>
      <c r="B220" s="20" t="s">
        <v>1887</v>
      </c>
      <c r="C220" s="15" t="s">
        <v>26</v>
      </c>
      <c r="D220" s="935">
        <v>5</v>
      </c>
      <c r="E220" s="11">
        <v>255</v>
      </c>
      <c r="F220" s="25">
        <f t="shared" si="1"/>
        <v>1275</v>
      </c>
    </row>
    <row r="221" spans="1:6" s="45" customFormat="1">
      <c r="A221" s="194"/>
      <c r="B221" s="20" t="s">
        <v>1888</v>
      </c>
      <c r="C221" s="15" t="s">
        <v>26</v>
      </c>
      <c r="D221" s="935">
        <v>8</v>
      </c>
      <c r="E221" s="11">
        <v>280</v>
      </c>
      <c r="F221" s="25">
        <f t="shared" si="1"/>
        <v>2240</v>
      </c>
    </row>
    <row r="222" spans="1:6" s="45" customFormat="1">
      <c r="A222" s="194"/>
      <c r="B222" s="20" t="s">
        <v>1889</v>
      </c>
      <c r="C222" s="15" t="s">
        <v>26</v>
      </c>
      <c r="D222" s="935">
        <v>1</v>
      </c>
      <c r="E222" s="11">
        <v>230</v>
      </c>
      <c r="F222" s="25">
        <f t="shared" si="1"/>
        <v>230</v>
      </c>
    </row>
    <row r="223" spans="1:6" s="45" customFormat="1">
      <c r="A223" s="194"/>
      <c r="B223" s="177"/>
      <c r="C223" s="177"/>
      <c r="D223" s="935"/>
      <c r="E223" s="179"/>
      <c r="F223" s="180"/>
    </row>
    <row r="224" spans="1:6" s="45" customFormat="1">
      <c r="A224" s="1476">
        <f>MAX(A$184:A223)+1</f>
        <v>4</v>
      </c>
      <c r="B224" s="934" t="s">
        <v>122</v>
      </c>
      <c r="C224" s="177"/>
      <c r="D224" s="935"/>
      <c r="E224" s="179"/>
      <c r="F224" s="1397"/>
    </row>
    <row r="225" spans="1:6" s="45" customFormat="1" ht="191.25">
      <c r="A225" s="20"/>
      <c r="B225" s="15" t="s">
        <v>130</v>
      </c>
      <c r="C225" s="22"/>
      <c r="D225" s="11"/>
      <c r="E225" s="11"/>
      <c r="F225" s="25"/>
    </row>
    <row r="226" spans="1:6" s="45" customFormat="1">
      <c r="A226" s="194"/>
      <c r="B226" s="167" t="s">
        <v>116</v>
      </c>
      <c r="C226" s="15" t="s">
        <v>26</v>
      </c>
      <c r="D226" s="1477">
        <v>220</v>
      </c>
      <c r="E226" s="11">
        <v>60</v>
      </c>
      <c r="F226" s="25">
        <f>D226*E226</f>
        <v>13200</v>
      </c>
    </row>
    <row r="227" spans="1:6" s="45" customFormat="1">
      <c r="A227" s="194"/>
      <c r="B227" s="167"/>
      <c r="C227" s="178"/>
      <c r="D227" s="179"/>
      <c r="E227" s="179"/>
      <c r="F227" s="180"/>
    </row>
    <row r="228" spans="1:6" s="45" customFormat="1">
      <c r="A228" s="1476">
        <f>MAX(A$184:A227)+1</f>
        <v>5</v>
      </c>
      <c r="B228" s="934" t="s">
        <v>123</v>
      </c>
      <c r="C228" s="177"/>
      <c r="D228" s="935"/>
      <c r="E228" s="179"/>
      <c r="F228" s="1397"/>
    </row>
    <row r="229" spans="1:6" s="45" customFormat="1" ht="67.5">
      <c r="A229" s="20"/>
      <c r="B229" s="15" t="s">
        <v>1863</v>
      </c>
      <c r="C229" s="22"/>
      <c r="D229" s="11"/>
      <c r="E229" s="11"/>
      <c r="F229" s="25"/>
    </row>
    <row r="230" spans="1:6" s="45" customFormat="1">
      <c r="A230" s="20"/>
      <c r="B230" s="20" t="s">
        <v>1864</v>
      </c>
      <c r="C230" s="22"/>
      <c r="D230" s="11"/>
      <c r="E230" s="11"/>
      <c r="F230" s="25"/>
    </row>
    <row r="231" spans="1:6" s="45" customFormat="1" ht="78.75">
      <c r="A231" s="20"/>
      <c r="B231" s="20" t="s">
        <v>1865</v>
      </c>
      <c r="C231" s="22"/>
      <c r="D231" s="11"/>
      <c r="E231" s="11"/>
      <c r="F231" s="25"/>
    </row>
    <row r="232" spans="1:6" s="45" customFormat="1" ht="45">
      <c r="A232" s="20"/>
      <c r="B232" s="20" t="s">
        <v>1890</v>
      </c>
      <c r="C232" s="22"/>
      <c r="D232" s="11"/>
      <c r="E232" s="11"/>
      <c r="F232" s="25"/>
    </row>
    <row r="233" spans="1:6" s="45" customFormat="1" ht="22.5">
      <c r="A233" s="20"/>
      <c r="B233" s="20" t="s">
        <v>1891</v>
      </c>
      <c r="C233" s="22"/>
      <c r="D233" s="11"/>
      <c r="E233" s="11"/>
      <c r="F233" s="25"/>
    </row>
    <row r="234" spans="1:6" s="45" customFormat="1" ht="33.75">
      <c r="A234" s="20"/>
      <c r="B234" s="20" t="s">
        <v>1892</v>
      </c>
      <c r="C234" s="22"/>
      <c r="D234" s="11"/>
      <c r="E234" s="11"/>
      <c r="F234" s="25"/>
    </row>
    <row r="235" spans="1:6" s="45" customFormat="1">
      <c r="A235" s="20"/>
      <c r="B235" s="20" t="s">
        <v>1893</v>
      </c>
      <c r="C235" s="22"/>
      <c r="D235" s="11"/>
      <c r="E235" s="11"/>
      <c r="F235" s="25"/>
    </row>
    <row r="236" spans="1:6" s="45" customFormat="1" ht="22.5">
      <c r="A236" s="20"/>
      <c r="B236" s="20" t="s">
        <v>1868</v>
      </c>
      <c r="C236" s="22"/>
      <c r="D236" s="11"/>
      <c r="E236" s="11"/>
      <c r="F236" s="25"/>
    </row>
    <row r="237" spans="1:6" s="45" customFormat="1" ht="22.5">
      <c r="A237" s="20"/>
      <c r="B237" s="20" t="s">
        <v>1869</v>
      </c>
      <c r="C237" s="22"/>
      <c r="D237" s="11"/>
      <c r="E237" s="11"/>
      <c r="F237" s="25"/>
    </row>
    <row r="238" spans="1:6" s="45" customFormat="1">
      <c r="A238" s="194"/>
      <c r="B238" s="167" t="s">
        <v>116</v>
      </c>
      <c r="C238" s="15" t="s">
        <v>26</v>
      </c>
      <c r="D238" s="1477">
        <v>220</v>
      </c>
      <c r="E238" s="11">
        <v>40</v>
      </c>
      <c r="F238" s="25">
        <f>D238*E238</f>
        <v>8800</v>
      </c>
    </row>
    <row r="239" spans="1:6" s="45" customFormat="1">
      <c r="A239" s="194"/>
      <c r="B239" s="167"/>
      <c r="C239" s="178"/>
      <c r="D239" s="179"/>
      <c r="E239" s="179"/>
      <c r="F239" s="180"/>
    </row>
    <row r="240" spans="1:6" s="45" customFormat="1">
      <c r="A240" s="194"/>
      <c r="B240" s="934" t="s">
        <v>126</v>
      </c>
      <c r="C240" s="178"/>
      <c r="D240" s="179"/>
      <c r="E240" s="179"/>
      <c r="F240" s="180"/>
    </row>
    <row r="241" spans="1:6" s="45" customFormat="1">
      <c r="A241" s="194"/>
      <c r="B241" s="167"/>
      <c r="C241" s="178"/>
      <c r="D241" s="179"/>
      <c r="E241" s="179"/>
      <c r="F241" s="180"/>
    </row>
    <row r="242" spans="1:6" s="45" customFormat="1">
      <c r="A242" s="1476">
        <f>MAX(A$184:A241)+1</f>
        <v>6</v>
      </c>
      <c r="B242" s="934" t="s">
        <v>127</v>
      </c>
      <c r="C242" s="177"/>
      <c r="D242" s="935"/>
      <c r="E242" s="179"/>
      <c r="F242" s="1397"/>
    </row>
    <row r="243" spans="1:6" s="45" customFormat="1" ht="56.25">
      <c r="A243" s="20"/>
      <c r="B243" s="15" t="s">
        <v>200</v>
      </c>
      <c r="C243" s="22"/>
      <c r="D243" s="11"/>
      <c r="E243" s="11"/>
      <c r="F243" s="25"/>
    </row>
    <row r="244" spans="1:6" s="45" customFormat="1">
      <c r="A244" s="194"/>
      <c r="B244" s="167" t="s">
        <v>116</v>
      </c>
      <c r="C244" s="22"/>
      <c r="D244" s="11"/>
      <c r="E244" s="11"/>
      <c r="F244" s="20"/>
    </row>
    <row r="245" spans="1:6" s="45" customFormat="1">
      <c r="A245" s="1399"/>
      <c r="B245" s="15" t="s">
        <v>1894</v>
      </c>
      <c r="C245" s="15" t="s">
        <v>26</v>
      </c>
      <c r="D245" s="935">
        <v>18</v>
      </c>
      <c r="E245" s="11">
        <v>40</v>
      </c>
      <c r="F245" s="25">
        <f t="shared" ref="F245:F252" si="2">D245*E245</f>
        <v>720</v>
      </c>
    </row>
    <row r="246" spans="1:6" s="45" customFormat="1" ht="22.5">
      <c r="A246" s="194"/>
      <c r="B246" s="15" t="s">
        <v>1895</v>
      </c>
      <c r="C246" s="15" t="s">
        <v>26</v>
      </c>
      <c r="D246" s="935">
        <v>18</v>
      </c>
      <c r="E246" s="11">
        <v>10</v>
      </c>
      <c r="F246" s="25">
        <f t="shared" si="2"/>
        <v>180</v>
      </c>
    </row>
    <row r="247" spans="1:6" s="45" customFormat="1">
      <c r="A247" s="194"/>
      <c r="B247" s="15" t="s">
        <v>1896</v>
      </c>
      <c r="C247" s="15" t="s">
        <v>26</v>
      </c>
      <c r="D247" s="935">
        <v>12</v>
      </c>
      <c r="E247" s="11">
        <v>75</v>
      </c>
      <c r="F247" s="25">
        <f t="shared" si="2"/>
        <v>900</v>
      </c>
    </row>
    <row r="248" spans="1:6" s="45" customFormat="1" ht="22.5">
      <c r="A248" s="194"/>
      <c r="B248" s="15" t="s">
        <v>1897</v>
      </c>
      <c r="C248" s="15" t="s">
        <v>26</v>
      </c>
      <c r="D248" s="935">
        <v>6</v>
      </c>
      <c r="E248" s="11">
        <v>40</v>
      </c>
      <c r="F248" s="25">
        <f t="shared" si="2"/>
        <v>240</v>
      </c>
    </row>
    <row r="249" spans="1:6" s="45" customFormat="1">
      <c r="A249" s="194"/>
      <c r="B249" s="15" t="s">
        <v>1898</v>
      </c>
      <c r="C249" s="15" t="s">
        <v>26</v>
      </c>
      <c r="D249" s="935">
        <v>28</v>
      </c>
      <c r="E249" s="11">
        <v>30</v>
      </c>
      <c r="F249" s="25">
        <f t="shared" si="2"/>
        <v>840</v>
      </c>
    </row>
    <row r="250" spans="1:6" s="45" customFormat="1">
      <c r="A250" s="194"/>
      <c r="B250" s="15" t="s">
        <v>1899</v>
      </c>
      <c r="C250" s="15" t="s">
        <v>26</v>
      </c>
      <c r="D250" s="935">
        <v>4</v>
      </c>
      <c r="E250" s="11">
        <v>15</v>
      </c>
      <c r="F250" s="25">
        <f t="shared" si="2"/>
        <v>60</v>
      </c>
    </row>
    <row r="251" spans="1:6" s="45" customFormat="1">
      <c r="A251" s="194"/>
      <c r="B251" s="15" t="s">
        <v>1900</v>
      </c>
      <c r="C251" s="15" t="s">
        <v>26</v>
      </c>
      <c r="D251" s="935">
        <v>8</v>
      </c>
      <c r="E251" s="11">
        <v>10</v>
      </c>
      <c r="F251" s="25">
        <f t="shared" si="2"/>
        <v>80</v>
      </c>
    </row>
    <row r="252" spans="1:6" s="45" customFormat="1">
      <c r="A252" s="194"/>
      <c r="B252" s="15" t="s">
        <v>1901</v>
      </c>
      <c r="C252" s="15" t="s">
        <v>26</v>
      </c>
      <c r="D252" s="935">
        <v>6</v>
      </c>
      <c r="E252" s="11">
        <v>35</v>
      </c>
      <c r="F252" s="25">
        <f t="shared" si="2"/>
        <v>210</v>
      </c>
    </row>
    <row r="253" spans="1:6" s="45" customFormat="1">
      <c r="A253" s="194"/>
      <c r="B253" s="177"/>
      <c r="C253" s="15"/>
      <c r="D253" s="1477"/>
      <c r="E253" s="11"/>
      <c r="F253" s="25"/>
    </row>
    <row r="254" spans="1:6" s="45" customFormat="1">
      <c r="A254" s="1476">
        <f>MAX(A$184:A253)+1</f>
        <v>7</v>
      </c>
      <c r="B254" s="934" t="s">
        <v>128</v>
      </c>
      <c r="C254" s="177"/>
      <c r="D254" s="935"/>
      <c r="E254" s="179"/>
      <c r="F254" s="1397"/>
    </row>
    <row r="255" spans="1:6" s="45" customFormat="1" ht="198.75" customHeight="1">
      <c r="A255" s="20"/>
      <c r="B255" s="15" t="s">
        <v>137</v>
      </c>
      <c r="C255" s="22"/>
      <c r="D255" s="11"/>
      <c r="E255" s="11"/>
      <c r="F255" s="25"/>
    </row>
    <row r="256" spans="1:6" s="45" customFormat="1">
      <c r="A256" s="194"/>
      <c r="B256" s="167" t="s">
        <v>116</v>
      </c>
      <c r="C256" s="15" t="s">
        <v>26</v>
      </c>
      <c r="D256" s="935">
        <v>100</v>
      </c>
      <c r="E256" s="11">
        <v>20</v>
      </c>
      <c r="F256" s="25">
        <f t="shared" ref="F256" si="3">D256*E256</f>
        <v>2000</v>
      </c>
    </row>
    <row r="257" spans="1:6" s="45" customFormat="1">
      <c r="A257" s="194"/>
      <c r="B257" s="177"/>
      <c r="C257" s="15"/>
      <c r="D257" s="1477"/>
      <c r="E257" s="11"/>
      <c r="F257" s="25"/>
    </row>
    <row r="258" spans="1:6" s="45" customFormat="1">
      <c r="A258" s="1476">
        <f>MAX(A$184:A257)+1</f>
        <v>8</v>
      </c>
      <c r="B258" s="934" t="s">
        <v>129</v>
      </c>
      <c r="C258" s="177"/>
      <c r="D258" s="935"/>
      <c r="E258" s="179"/>
      <c r="F258" s="1397"/>
    </row>
    <row r="259" spans="1:6" s="45" customFormat="1" ht="67.5">
      <c r="A259" s="20"/>
      <c r="B259" s="15" t="s">
        <v>1863</v>
      </c>
      <c r="C259" s="22"/>
      <c r="D259" s="11"/>
      <c r="E259" s="11"/>
      <c r="F259" s="25"/>
    </row>
    <row r="260" spans="1:6" s="45" customFormat="1">
      <c r="A260" s="20"/>
      <c r="B260" s="20" t="s">
        <v>1864</v>
      </c>
      <c r="C260" s="22"/>
      <c r="D260" s="11"/>
      <c r="E260" s="11"/>
      <c r="F260" s="25"/>
    </row>
    <row r="261" spans="1:6" s="45" customFormat="1" ht="78.75">
      <c r="A261" s="20"/>
      <c r="B261" s="20" t="s">
        <v>1865</v>
      </c>
      <c r="C261" s="22"/>
      <c r="D261" s="11"/>
      <c r="E261" s="11"/>
      <c r="F261" s="25"/>
    </row>
    <row r="262" spans="1:6" s="45" customFormat="1" ht="45">
      <c r="A262" s="20"/>
      <c r="B262" s="15" t="s">
        <v>1902</v>
      </c>
      <c r="C262" s="22"/>
      <c r="D262" s="11"/>
      <c r="E262" s="11"/>
      <c r="F262" s="25"/>
    </row>
    <row r="263" spans="1:6" s="45" customFormat="1" ht="33.75">
      <c r="A263" s="20"/>
      <c r="B263" s="20" t="s">
        <v>1892</v>
      </c>
      <c r="C263" s="22"/>
      <c r="D263" s="11"/>
      <c r="E263" s="11"/>
      <c r="F263" s="25"/>
    </row>
    <row r="264" spans="1:6" s="45" customFormat="1">
      <c r="A264" s="20"/>
      <c r="B264" s="20" t="s">
        <v>1893</v>
      </c>
      <c r="C264" s="22"/>
      <c r="D264" s="11"/>
      <c r="E264" s="11"/>
      <c r="F264" s="25"/>
    </row>
    <row r="265" spans="1:6" s="45" customFormat="1" ht="22.5">
      <c r="A265" s="20"/>
      <c r="B265" s="20" t="s">
        <v>1868</v>
      </c>
      <c r="C265" s="22"/>
      <c r="D265" s="11"/>
      <c r="E265" s="11"/>
      <c r="F265" s="25"/>
    </row>
    <row r="266" spans="1:6" s="45" customFormat="1" ht="22.5">
      <c r="A266" s="20"/>
      <c r="B266" s="20" t="s">
        <v>1869</v>
      </c>
      <c r="C266" s="22"/>
      <c r="D266" s="11"/>
      <c r="E266" s="11"/>
      <c r="F266" s="25"/>
    </row>
    <row r="267" spans="1:6" s="45" customFormat="1">
      <c r="A267" s="194"/>
      <c r="B267" s="167" t="s">
        <v>116</v>
      </c>
      <c r="C267" s="15" t="s">
        <v>26</v>
      </c>
      <c r="D267" s="1477">
        <v>100</v>
      </c>
      <c r="E267" s="11">
        <v>30</v>
      </c>
      <c r="F267" s="25">
        <f>D267*E267</f>
        <v>3000</v>
      </c>
    </row>
    <row r="268" spans="1:6" s="45" customFormat="1">
      <c r="A268" s="194"/>
      <c r="B268" s="177"/>
      <c r="C268" s="15"/>
      <c r="D268" s="1477"/>
      <c r="E268" s="11"/>
      <c r="F268" s="25"/>
    </row>
    <row r="269" spans="1:6" s="45" customFormat="1">
      <c r="A269" s="168"/>
      <c r="B269" s="175" t="s">
        <v>131</v>
      </c>
      <c r="C269" s="9"/>
      <c r="D269" s="123"/>
      <c r="E269" s="47"/>
      <c r="F269" s="25"/>
    </row>
    <row r="270" spans="1:6" s="45" customFormat="1">
      <c r="A270" s="168"/>
      <c r="B270" s="172"/>
      <c r="C270" s="9"/>
      <c r="D270" s="123"/>
      <c r="E270" s="47"/>
      <c r="F270" s="25"/>
    </row>
    <row r="271" spans="1:6" s="45" customFormat="1">
      <c r="A271" s="182">
        <f>MAX(A$184:A270)+1</f>
        <v>9</v>
      </c>
      <c r="B271" s="175" t="s">
        <v>133</v>
      </c>
      <c r="C271" s="172"/>
      <c r="D271" s="173"/>
      <c r="E271" s="170"/>
      <c r="F271" s="174"/>
    </row>
    <row r="272" spans="1:6" s="45" customFormat="1" ht="45">
      <c r="B272" s="9" t="s">
        <v>135</v>
      </c>
      <c r="C272" s="10"/>
      <c r="D272" s="47"/>
      <c r="E272" s="47"/>
      <c r="F272" s="48"/>
    </row>
    <row r="273" spans="1:6" s="45" customFormat="1">
      <c r="A273" s="168"/>
      <c r="B273" s="167" t="s">
        <v>116</v>
      </c>
      <c r="C273" s="22"/>
      <c r="D273" s="47"/>
      <c r="E273" s="11"/>
    </row>
    <row r="274" spans="1:6" s="45" customFormat="1">
      <c r="A274" s="122"/>
      <c r="B274" s="9" t="s">
        <v>134</v>
      </c>
      <c r="C274" s="9" t="s">
        <v>26</v>
      </c>
      <c r="D274" s="123">
        <v>88</v>
      </c>
      <c r="E274" s="47">
        <v>7</v>
      </c>
      <c r="F274" s="25">
        <f>D274*E274</f>
        <v>616</v>
      </c>
    </row>
    <row r="275" spans="1:6" s="45" customFormat="1">
      <c r="A275" s="168"/>
      <c r="B275" s="172"/>
      <c r="C275" s="9"/>
      <c r="D275" s="123"/>
      <c r="E275" s="47"/>
      <c r="F275" s="25"/>
    </row>
    <row r="276" spans="1:6" s="45" customFormat="1">
      <c r="A276" s="182">
        <f>MAX(A$184:A275)+1</f>
        <v>10</v>
      </c>
      <c r="B276" s="175" t="s">
        <v>136</v>
      </c>
      <c r="C276" s="172"/>
      <c r="D276" s="173"/>
      <c r="E276" s="170"/>
      <c r="F276" s="174"/>
    </row>
    <row r="277" spans="1:6" s="45" customFormat="1" ht="276.75" customHeight="1">
      <c r="B277" s="9" t="s">
        <v>138</v>
      </c>
      <c r="C277" s="10"/>
      <c r="D277" s="47"/>
      <c r="E277" s="47"/>
      <c r="F277" s="48"/>
    </row>
    <row r="278" spans="1:6" s="45" customFormat="1">
      <c r="A278" s="168"/>
      <c r="B278" s="167" t="s">
        <v>116</v>
      </c>
      <c r="C278" s="9" t="s">
        <v>26</v>
      </c>
      <c r="D278" s="123">
        <v>88</v>
      </c>
      <c r="E278" s="47">
        <v>10</v>
      </c>
      <c r="F278" s="25">
        <f>D278*E278</f>
        <v>880</v>
      </c>
    </row>
    <row r="279" spans="1:6" s="45" customFormat="1">
      <c r="A279" s="122"/>
      <c r="B279" s="9"/>
      <c r="C279" s="9"/>
      <c r="D279" s="123"/>
      <c r="E279" s="47"/>
      <c r="F279" s="48"/>
    </row>
    <row r="280" spans="1:6" s="45" customFormat="1">
      <c r="A280" s="182">
        <f>MAX(A$184:A279)+1</f>
        <v>11</v>
      </c>
      <c r="B280" s="175" t="s">
        <v>139</v>
      </c>
      <c r="C280" s="172"/>
      <c r="D280" s="173"/>
      <c r="E280" s="170"/>
      <c r="F280" s="174"/>
    </row>
    <row r="281" spans="1:6" s="45" customFormat="1" ht="67.5">
      <c r="A281" s="1478"/>
      <c r="B281" s="9" t="s">
        <v>1863</v>
      </c>
      <c r="C281" s="9"/>
      <c r="D281" s="123"/>
      <c r="E281" s="47"/>
      <c r="F281" s="103"/>
    </row>
    <row r="282" spans="1:6" s="45" customFormat="1">
      <c r="A282" s="1478"/>
      <c r="B282" s="45" t="s">
        <v>1864</v>
      </c>
      <c r="C282" s="9"/>
      <c r="D282" s="123"/>
      <c r="E282" s="47"/>
      <c r="F282" s="103"/>
    </row>
    <row r="283" spans="1:6" s="45" customFormat="1" ht="78.75">
      <c r="A283" s="1478"/>
      <c r="B283" s="45" t="s">
        <v>1865</v>
      </c>
      <c r="C283" s="9"/>
      <c r="D283" s="123"/>
      <c r="E283" s="47"/>
      <c r="F283" s="103"/>
    </row>
    <row r="284" spans="1:6" s="45" customFormat="1" ht="33.75">
      <c r="A284" s="1478"/>
      <c r="B284" s="9" t="s">
        <v>1903</v>
      </c>
      <c r="C284" s="9"/>
      <c r="D284" s="123"/>
      <c r="E284" s="47"/>
      <c r="F284" s="103"/>
    </row>
    <row r="285" spans="1:6" s="45" customFormat="1" ht="33.75">
      <c r="A285" s="1478"/>
      <c r="B285" s="45" t="s">
        <v>1892</v>
      </c>
      <c r="C285" s="9"/>
      <c r="D285" s="123"/>
      <c r="E285" s="47"/>
      <c r="F285" s="103"/>
    </row>
    <row r="286" spans="1:6" s="45" customFormat="1">
      <c r="A286" s="1478"/>
      <c r="B286" s="45" t="s">
        <v>1893</v>
      </c>
      <c r="C286" s="9"/>
      <c r="D286" s="123"/>
      <c r="E286" s="47"/>
      <c r="F286" s="103"/>
    </row>
    <row r="287" spans="1:6" s="45" customFormat="1" ht="22.5">
      <c r="A287" s="1478"/>
      <c r="B287" s="45" t="s">
        <v>1868</v>
      </c>
      <c r="C287" s="9"/>
      <c r="D287" s="123"/>
      <c r="E287" s="47"/>
      <c r="F287" s="103"/>
    </row>
    <row r="288" spans="1:6" s="45" customFormat="1" ht="22.5">
      <c r="B288" s="45" t="s">
        <v>1869</v>
      </c>
      <c r="C288" s="10"/>
      <c r="D288" s="47"/>
      <c r="E288" s="47"/>
      <c r="F288" s="48"/>
    </row>
    <row r="289" spans="1:6" s="45" customFormat="1">
      <c r="A289" s="168"/>
      <c r="B289" s="167" t="s">
        <v>27</v>
      </c>
      <c r="C289" s="9" t="s">
        <v>28</v>
      </c>
      <c r="D289" s="123">
        <v>200</v>
      </c>
      <c r="E289" s="47">
        <v>20</v>
      </c>
      <c r="F289" s="25">
        <f>D289*E289</f>
        <v>4000</v>
      </c>
    </row>
    <row r="290" spans="1:6" s="49" customFormat="1">
      <c r="A290" s="7"/>
      <c r="B290" s="9"/>
      <c r="C290" s="10"/>
      <c r="D290" s="47"/>
      <c r="E290" s="47"/>
      <c r="F290" s="48"/>
    </row>
    <row r="291" spans="1:6">
      <c r="A291" s="160" t="s">
        <v>102</v>
      </c>
      <c r="B291" s="188" t="s">
        <v>132</v>
      </c>
      <c r="C291" s="162"/>
      <c r="D291" s="163"/>
      <c r="E291" s="163"/>
      <c r="F291" s="37">
        <f>SUM(F178:F289)</f>
        <v>160885.44</v>
      </c>
    </row>
    <row r="292" spans="1:6">
      <c r="A292" s="183"/>
      <c r="B292" s="184"/>
      <c r="C292" s="185"/>
      <c r="D292" s="186"/>
      <c r="E292" s="186"/>
      <c r="F292" s="187"/>
    </row>
    <row r="293" spans="1:6">
      <c r="A293" s="160" t="s">
        <v>93</v>
      </c>
      <c r="B293" s="166" t="s">
        <v>174</v>
      </c>
      <c r="C293" s="162"/>
      <c r="D293" s="163"/>
      <c r="E293" s="163"/>
      <c r="F293" s="102"/>
    </row>
    <row r="294" spans="1:6">
      <c r="A294" s="96" t="str">
        <f>A173</f>
        <v>C.01.</v>
      </c>
      <c r="B294" s="96" t="str">
        <f>B173</f>
        <v>OPREMA UKUPNO:</v>
      </c>
      <c r="C294" s="96"/>
      <c r="D294" s="96"/>
      <c r="E294" s="997"/>
      <c r="F294" s="165">
        <f>F173</f>
        <v>167150</v>
      </c>
    </row>
    <row r="295" spans="1:6">
      <c r="A295" s="96" t="str">
        <f>A291</f>
        <v>C.02.</v>
      </c>
      <c r="B295" s="96" t="str">
        <f>B291</f>
        <v>BILJNI MATERIJAL UKUPNO:</v>
      </c>
      <c r="C295" s="96"/>
      <c r="D295" s="96"/>
      <c r="E295" s="997"/>
      <c r="F295" s="165">
        <f>F291</f>
        <v>160885.44</v>
      </c>
    </row>
    <row r="296" spans="1:6">
      <c r="A296" s="160" t="s">
        <v>93</v>
      </c>
      <c r="B296" s="166" t="s">
        <v>173</v>
      </c>
      <c r="C296" s="162"/>
      <c r="D296" s="163"/>
      <c r="E296" s="163"/>
      <c r="F296" s="102">
        <f>SUM(F294:F295)</f>
        <v>328035.44</v>
      </c>
    </row>
  </sheetData>
  <protectedRanges>
    <protectedRange sqref="H11:H14" name="Raspon1_8_7_1"/>
  </protectedRanges>
  <mergeCells count="6">
    <mergeCell ref="F1:F2"/>
    <mergeCell ref="A1:A2"/>
    <mergeCell ref="B1:B2"/>
    <mergeCell ref="C1:C2"/>
    <mergeCell ref="D1:D2"/>
    <mergeCell ref="E1:E2"/>
  </mergeCells>
  <pageMargins left="0.7" right="0.7" top="0.75" bottom="0.75" header="0.3" footer="0.3"/>
  <pageSetup paperSize="9" scale="98" fitToHeight="0" orientation="portrait" r:id="rId1"/>
  <rowBreaks count="10" manualBreakCount="10">
    <brk id="25" max="5" man="1"/>
    <brk id="35" max="5" man="1"/>
    <brk id="44" max="5" man="1"/>
    <brk id="58" max="5" man="1"/>
    <brk id="74" max="5" man="1"/>
    <brk id="95" max="5" man="1"/>
    <brk id="109" max="5" man="1"/>
    <brk id="129" max="5" man="1"/>
    <brk id="173" max="1" man="1"/>
    <brk id="222"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59999389629810485"/>
    <pageSetUpPr fitToPage="1"/>
  </sheetPr>
  <dimension ref="A1:L229"/>
  <sheetViews>
    <sheetView view="pageBreakPreview" topLeftCell="A207" zoomScale="130" zoomScaleNormal="70" zoomScaleSheetLayoutView="130" workbookViewId="0">
      <selection activeCell="B8" sqref="B8"/>
    </sheetView>
  </sheetViews>
  <sheetFormatPr defaultColWidth="9.140625" defaultRowHeight="11.25"/>
  <cols>
    <col min="1" max="1" width="9.28515625" style="523" customWidth="1"/>
    <col min="2" max="2" width="47" style="522" customWidth="1"/>
    <col min="3" max="3" width="9.5703125" style="642" customWidth="1"/>
    <col min="4" max="4" width="12" style="642" customWidth="1"/>
    <col min="5" max="5" width="19.42578125" style="1186" customWidth="1"/>
    <col min="6" max="6" width="11.28515625" style="549" customWidth="1"/>
    <col min="7" max="16384" width="9.140625" style="522"/>
  </cols>
  <sheetData>
    <row r="1" spans="1:12" ht="15.75" customHeight="1">
      <c r="A1" s="522"/>
      <c r="C1" s="523"/>
      <c r="D1" s="523"/>
      <c r="E1" s="1160"/>
      <c r="F1" s="524"/>
    </row>
    <row r="2" spans="1:12" ht="15.75" customHeight="1">
      <c r="A2" s="525" t="s">
        <v>266</v>
      </c>
      <c r="B2" s="526" t="s">
        <v>267</v>
      </c>
      <c r="C2" s="527" t="s">
        <v>268</v>
      </c>
      <c r="D2" s="528" t="s">
        <v>269</v>
      </c>
      <c r="E2" s="1161" t="s">
        <v>1599</v>
      </c>
      <c r="F2" s="529"/>
      <c r="H2" s="530"/>
      <c r="I2" s="531"/>
      <c r="L2" s="235"/>
    </row>
    <row r="3" spans="1:12" ht="16.5" customHeight="1">
      <c r="A3" s="532"/>
      <c r="B3" s="532"/>
      <c r="C3" s="527" t="s">
        <v>270</v>
      </c>
      <c r="D3" s="528" t="s">
        <v>271</v>
      </c>
      <c r="E3" s="1162" t="s">
        <v>271</v>
      </c>
      <c r="F3" s="529"/>
    </row>
    <row r="4" spans="1:12" ht="12.75" customHeight="1">
      <c r="A4" s="522"/>
      <c r="C4" s="523"/>
      <c r="D4" s="523"/>
      <c r="E4" s="1160"/>
      <c r="F4" s="524"/>
    </row>
    <row r="5" spans="1:12" s="536" customFormat="1">
      <c r="A5" s="533"/>
      <c r="B5" s="1469" t="s">
        <v>272</v>
      </c>
      <c r="C5" s="1469"/>
      <c r="D5" s="534"/>
      <c r="E5" s="1163"/>
      <c r="F5" s="535"/>
    </row>
    <row r="6" spans="1:12" ht="15.75" customHeight="1">
      <c r="A6" s="537"/>
      <c r="B6" s="550"/>
      <c r="C6" s="539"/>
      <c r="D6" s="551"/>
      <c r="E6" s="1160"/>
      <c r="F6" s="524"/>
    </row>
    <row r="7" spans="1:12" ht="19.5" customHeight="1">
      <c r="A7" s="537"/>
      <c r="B7" s="552" t="s">
        <v>277</v>
      </c>
      <c r="C7" s="553"/>
      <c r="D7" s="554"/>
      <c r="E7" s="1164"/>
      <c r="F7" s="524"/>
    </row>
    <row r="8" spans="1:12" ht="22.5">
      <c r="A8" s="537"/>
      <c r="B8" s="555" t="s">
        <v>278</v>
      </c>
      <c r="C8" s="556"/>
      <c r="D8" s="554"/>
      <c r="E8" s="1164"/>
      <c r="F8" s="524"/>
    </row>
    <row r="9" spans="1:12">
      <c r="A9" s="537"/>
      <c r="B9" s="550"/>
      <c r="C9" s="557"/>
      <c r="D9" s="554"/>
      <c r="E9" s="1164"/>
      <c r="F9" s="524"/>
    </row>
    <row r="10" spans="1:12" ht="22.5">
      <c r="A10" s="537"/>
      <c r="B10" s="555" t="s">
        <v>279</v>
      </c>
      <c r="C10" s="556"/>
      <c r="D10" s="554"/>
      <c r="E10" s="1164"/>
      <c r="F10" s="524"/>
    </row>
    <row r="11" spans="1:12" ht="67.5">
      <c r="A11" s="537"/>
      <c r="B11" s="573" t="s">
        <v>1836</v>
      </c>
      <c r="C11" s="556"/>
      <c r="D11" s="554"/>
      <c r="E11" s="1164"/>
      <c r="F11" s="524"/>
    </row>
    <row r="12" spans="1:12" ht="33.75">
      <c r="A12" s="537"/>
      <c r="B12" s="555" t="s">
        <v>280</v>
      </c>
      <c r="C12" s="556"/>
      <c r="D12" s="554"/>
      <c r="E12" s="1164"/>
      <c r="F12" s="524"/>
    </row>
    <row r="13" spans="1:12">
      <c r="A13" s="537"/>
      <c r="B13" s="555" t="s">
        <v>1823</v>
      </c>
      <c r="C13" s="556"/>
      <c r="D13" s="554"/>
      <c r="E13" s="1164"/>
      <c r="F13" s="524"/>
    </row>
    <row r="14" spans="1:12" ht="22.5">
      <c r="A14" s="537"/>
      <c r="B14" s="555" t="s">
        <v>1820</v>
      </c>
      <c r="C14" s="557"/>
      <c r="D14" s="554"/>
      <c r="E14" s="1164"/>
      <c r="F14" s="524"/>
    </row>
    <row r="15" spans="1:12" ht="22.5">
      <c r="A15" s="537"/>
      <c r="B15" s="555" t="s">
        <v>1821</v>
      </c>
      <c r="C15" s="557"/>
      <c r="D15" s="554"/>
      <c r="E15" s="1164"/>
      <c r="F15" s="524"/>
    </row>
    <row r="16" spans="1:12" ht="22.5">
      <c r="A16" s="537"/>
      <c r="B16" s="555" t="s">
        <v>1822</v>
      </c>
      <c r="C16" s="557"/>
      <c r="D16" s="554"/>
      <c r="E16" s="1164"/>
      <c r="F16" s="524"/>
    </row>
    <row r="17" spans="1:7" ht="22.5">
      <c r="A17" s="537"/>
      <c r="B17" s="552" t="s">
        <v>281</v>
      </c>
      <c r="C17" s="553"/>
      <c r="D17" s="554"/>
      <c r="E17" s="1164"/>
      <c r="F17" s="524"/>
    </row>
    <row r="18" spans="1:7">
      <c r="A18" s="537"/>
      <c r="B18" s="550"/>
      <c r="C18" s="539"/>
      <c r="D18" s="551"/>
      <c r="E18" s="1160"/>
      <c r="F18" s="524"/>
    </row>
    <row r="19" spans="1:7">
      <c r="A19" s="558">
        <v>1</v>
      </c>
      <c r="B19" s="559" t="s">
        <v>282</v>
      </c>
      <c r="C19" s="560"/>
      <c r="D19" s="560"/>
      <c r="E19" s="1165"/>
      <c r="F19" s="561"/>
    </row>
    <row r="20" spans="1:7">
      <c r="A20" s="562"/>
      <c r="B20" s="553"/>
      <c r="C20" s="562"/>
      <c r="D20" s="562"/>
      <c r="E20" s="597"/>
      <c r="F20" s="563"/>
    </row>
    <row r="21" spans="1:7" ht="45">
      <c r="A21" s="568" t="s">
        <v>274</v>
      </c>
      <c r="B21" s="569" t="s">
        <v>283</v>
      </c>
      <c r="C21" s="539" t="s">
        <v>1267</v>
      </c>
      <c r="D21" s="570">
        <f>(1.5*1.2*1.65)+(735*0.8*0.6)+(1.5*1.5*1.5)</f>
        <v>359.14500000000004</v>
      </c>
      <c r="E21" s="1166">
        <v>20</v>
      </c>
      <c r="F21" s="567">
        <f>D21*E21</f>
        <v>7182.9000000000005</v>
      </c>
    </row>
    <row r="22" spans="1:7">
      <c r="A22" s="568"/>
      <c r="B22" s="571"/>
      <c r="C22" s="539"/>
      <c r="D22" s="572"/>
      <c r="E22" s="1166"/>
      <c r="F22" s="567"/>
    </row>
    <row r="23" spans="1:7" ht="45">
      <c r="A23" s="568" t="s">
        <v>284</v>
      </c>
      <c r="B23" s="569" t="s">
        <v>285</v>
      </c>
      <c r="C23" s="539" t="s">
        <v>1267</v>
      </c>
      <c r="D23" s="570">
        <f>(315*0.8*0.6)+ (0.6*0.6*3.14*1.2)+(0.3*0.3*3.14*1.2)</f>
        <v>152.8956</v>
      </c>
      <c r="E23" s="1166">
        <v>20</v>
      </c>
      <c r="F23" s="567">
        <f>D23*E23</f>
        <v>3057.9120000000003</v>
      </c>
    </row>
    <row r="24" spans="1:7">
      <c r="A24" s="568"/>
      <c r="B24" s="569"/>
      <c r="C24" s="539"/>
      <c r="D24" s="570"/>
      <c r="E24" s="1166"/>
      <c r="F24" s="567"/>
    </row>
    <row r="25" spans="1:7" ht="56.25">
      <c r="A25" s="568" t="s">
        <v>286</v>
      </c>
      <c r="B25" s="569" t="s">
        <v>287</v>
      </c>
      <c r="C25" s="539" t="s">
        <v>1267</v>
      </c>
      <c r="D25" s="570">
        <f>(1026*0.8*0.6)+(1.5*1.5*1.5)</f>
        <v>495.85500000000002</v>
      </c>
      <c r="E25" s="1166">
        <v>20</v>
      </c>
      <c r="F25" s="567">
        <f>D25*E25</f>
        <v>9917.1</v>
      </c>
    </row>
    <row r="26" spans="1:7">
      <c r="A26" s="568"/>
      <c r="B26" s="571"/>
      <c r="C26" s="539"/>
      <c r="D26" s="572"/>
      <c r="E26" s="1166"/>
      <c r="F26" s="567"/>
    </row>
    <row r="27" spans="1:7" ht="45">
      <c r="A27" s="568" t="s">
        <v>288</v>
      </c>
      <c r="B27" s="573" t="s">
        <v>289</v>
      </c>
      <c r="C27" s="539" t="s">
        <v>1267</v>
      </c>
      <c r="D27" s="570">
        <f>((D21*0.3)+(D23*0.3)+(D25*0.3))</f>
        <v>302.36868000000004</v>
      </c>
      <c r="E27" s="1166">
        <v>30</v>
      </c>
      <c r="F27" s="567">
        <f>D27*E27</f>
        <v>9071.0604000000021</v>
      </c>
    </row>
    <row r="28" spans="1:7" ht="14.25" customHeight="1">
      <c r="A28" s="574"/>
      <c r="B28" s="550"/>
      <c r="C28" s="539"/>
      <c r="D28" s="551"/>
      <c r="E28" s="1160"/>
      <c r="F28" s="524"/>
    </row>
    <row r="29" spans="1:7" ht="93.75" customHeight="1">
      <c r="A29" s="568" t="s">
        <v>290</v>
      </c>
      <c r="B29" s="555" t="s">
        <v>291</v>
      </c>
      <c r="C29" s="539" t="s">
        <v>292</v>
      </c>
      <c r="D29" s="575">
        <v>1</v>
      </c>
      <c r="E29" s="1166">
        <v>700</v>
      </c>
      <c r="F29" s="524">
        <f>D29*E29</f>
        <v>700</v>
      </c>
      <c r="G29" s="544"/>
    </row>
    <row r="30" spans="1:7">
      <c r="A30" s="568"/>
      <c r="B30" s="555"/>
      <c r="C30" s="539"/>
      <c r="D30" s="572"/>
      <c r="E30" s="1166"/>
      <c r="F30" s="524"/>
      <c r="G30" s="544"/>
    </row>
    <row r="31" spans="1:7" ht="67.5">
      <c r="A31" s="568" t="s">
        <v>293</v>
      </c>
      <c r="B31" s="571" t="s">
        <v>294</v>
      </c>
      <c r="C31" s="539" t="s">
        <v>292</v>
      </c>
      <c r="D31" s="575">
        <v>1</v>
      </c>
      <c r="E31" s="576">
        <v>600</v>
      </c>
      <c r="F31" s="524">
        <f>D31*E31</f>
        <v>600</v>
      </c>
      <c r="G31" s="544"/>
    </row>
    <row r="32" spans="1:7">
      <c r="A32" s="568"/>
      <c r="B32" s="571"/>
      <c r="C32" s="539"/>
      <c r="D32" s="575"/>
      <c r="E32" s="576"/>
      <c r="F32" s="524"/>
      <c r="G32" s="544"/>
    </row>
    <row r="33" spans="1:7" ht="78.75">
      <c r="A33" s="568" t="s">
        <v>295</v>
      </c>
      <c r="B33" s="564" t="s">
        <v>1663</v>
      </c>
      <c r="C33" s="539" t="s">
        <v>26</v>
      </c>
      <c r="D33" s="575">
        <v>67</v>
      </c>
      <c r="E33" s="576">
        <v>650</v>
      </c>
      <c r="F33" s="524">
        <f>D33*E33</f>
        <v>43550</v>
      </c>
      <c r="G33" s="544"/>
    </row>
    <row r="34" spans="1:7">
      <c r="A34" s="568"/>
      <c r="B34" s="564"/>
      <c r="C34" s="539"/>
      <c r="D34" s="575"/>
      <c r="E34" s="576"/>
      <c r="F34" s="524"/>
      <c r="G34" s="544"/>
    </row>
    <row r="35" spans="1:7" ht="71.25" customHeight="1">
      <c r="A35" s="568" t="s">
        <v>296</v>
      </c>
      <c r="B35" s="555" t="s">
        <v>297</v>
      </c>
      <c r="C35" s="539" t="s">
        <v>26</v>
      </c>
      <c r="D35" s="575">
        <v>12</v>
      </c>
      <c r="E35" s="576">
        <v>550</v>
      </c>
      <c r="F35" s="524">
        <f>D35*E35</f>
        <v>6600</v>
      </c>
      <c r="G35" s="544"/>
    </row>
    <row r="36" spans="1:7">
      <c r="A36" s="568"/>
      <c r="B36" s="555"/>
      <c r="C36" s="539"/>
      <c r="D36" s="575"/>
      <c r="E36" s="576"/>
      <c r="F36" s="524"/>
      <c r="G36" s="544"/>
    </row>
    <row r="37" spans="1:7" ht="82.5" customHeight="1">
      <c r="A37" s="568" t="s">
        <v>298</v>
      </c>
      <c r="B37" s="555" t="s">
        <v>299</v>
      </c>
      <c r="C37" s="539" t="s">
        <v>26</v>
      </c>
      <c r="D37" s="575">
        <v>2</v>
      </c>
      <c r="E37" s="576">
        <v>5000</v>
      </c>
      <c r="F37" s="524">
        <f>D37*E37</f>
        <v>10000</v>
      </c>
      <c r="G37" s="544"/>
    </row>
    <row r="38" spans="1:7">
      <c r="A38" s="568"/>
      <c r="B38" s="555"/>
      <c r="C38" s="539"/>
      <c r="D38" s="575"/>
      <c r="E38" s="576"/>
      <c r="F38" s="524"/>
      <c r="G38" s="544"/>
    </row>
    <row r="39" spans="1:7" ht="82.5" customHeight="1">
      <c r="A39" s="568" t="s">
        <v>300</v>
      </c>
      <c r="B39" s="555" t="s">
        <v>301</v>
      </c>
      <c r="C39" s="539" t="s">
        <v>26</v>
      </c>
      <c r="D39" s="575">
        <v>1</v>
      </c>
      <c r="E39" s="576">
        <v>4000</v>
      </c>
      <c r="F39" s="524">
        <f>D39*E39</f>
        <v>4000</v>
      </c>
      <c r="G39" s="544"/>
    </row>
    <row r="40" spans="1:7">
      <c r="A40" s="568"/>
      <c r="B40" s="555"/>
      <c r="C40" s="539"/>
      <c r="D40" s="575"/>
      <c r="E40" s="576"/>
      <c r="F40" s="524"/>
      <c r="G40" s="544"/>
    </row>
    <row r="41" spans="1:7" ht="81.75" customHeight="1">
      <c r="A41" s="568" t="s">
        <v>302</v>
      </c>
      <c r="B41" s="555" t="s">
        <v>303</v>
      </c>
      <c r="C41" s="539" t="s">
        <v>26</v>
      </c>
      <c r="D41" s="575">
        <v>9</v>
      </c>
      <c r="E41" s="576">
        <v>2000</v>
      </c>
      <c r="F41" s="524">
        <f>D41*E41</f>
        <v>18000</v>
      </c>
      <c r="G41" s="544"/>
    </row>
    <row r="42" spans="1:7">
      <c r="A42" s="568"/>
      <c r="B42" s="571"/>
      <c r="C42" s="539"/>
      <c r="D42" s="572"/>
      <c r="E42" s="576"/>
      <c r="F42" s="524"/>
      <c r="G42" s="544"/>
    </row>
    <row r="43" spans="1:7" ht="33.75">
      <c r="A43" s="568" t="s">
        <v>304</v>
      </c>
      <c r="B43" s="564" t="s">
        <v>305</v>
      </c>
      <c r="C43" s="565" t="s">
        <v>306</v>
      </c>
      <c r="D43" s="577">
        <f>D27</f>
        <v>302.36868000000004</v>
      </c>
      <c r="E43" s="566">
        <v>20</v>
      </c>
      <c r="F43" s="578">
        <f>SUM(E43*D43)</f>
        <v>6047.3736000000008</v>
      </c>
    </row>
    <row r="44" spans="1:7">
      <c r="A44" s="579"/>
      <c r="B44" s="564"/>
      <c r="C44" s="565"/>
      <c r="D44" s="577"/>
      <c r="E44" s="566"/>
      <c r="F44" s="578"/>
    </row>
    <row r="45" spans="1:7">
      <c r="A45" s="581"/>
      <c r="B45" s="582" t="s">
        <v>275</v>
      </c>
      <c r="C45" s="583"/>
      <c r="D45" s="583"/>
      <c r="E45" s="1167"/>
      <c r="F45" s="584">
        <f>SUM(F21:F44)</f>
        <v>118726.34600000001</v>
      </c>
    </row>
    <row r="46" spans="1:7">
      <c r="A46" s="550"/>
      <c r="B46" s="550"/>
      <c r="C46" s="557"/>
      <c r="D46" s="557"/>
      <c r="E46" s="1168"/>
      <c r="F46" s="585"/>
    </row>
    <row r="47" spans="1:7">
      <c r="A47" s="558">
        <v>2</v>
      </c>
      <c r="B47" s="545" t="s">
        <v>309</v>
      </c>
      <c r="C47" s="560"/>
      <c r="D47" s="560"/>
      <c r="E47" s="1169"/>
      <c r="F47" s="586"/>
    </row>
    <row r="48" spans="1:7">
      <c r="A48" s="587"/>
      <c r="B48" s="588"/>
      <c r="C48" s="589"/>
      <c r="D48" s="589"/>
      <c r="E48" s="1170"/>
      <c r="F48" s="590"/>
    </row>
    <row r="49" spans="1:6">
      <c r="A49" s="591" t="s">
        <v>310</v>
      </c>
      <c r="B49" s="592" t="s">
        <v>311</v>
      </c>
      <c r="C49" s="542"/>
      <c r="D49" s="542"/>
      <c r="E49" s="1171"/>
      <c r="F49" s="593"/>
    </row>
    <row r="50" spans="1:6">
      <c r="A50" s="594"/>
      <c r="B50" s="595"/>
      <c r="C50" s="596"/>
      <c r="D50" s="596"/>
      <c r="E50" s="597"/>
      <c r="F50" s="598"/>
    </row>
    <row r="51" spans="1:6" ht="22.5">
      <c r="A51" s="594" t="s">
        <v>273</v>
      </c>
      <c r="B51" s="599" t="s">
        <v>312</v>
      </c>
      <c r="C51" s="596"/>
      <c r="D51" s="596"/>
      <c r="E51" s="597"/>
      <c r="F51" s="598"/>
    </row>
    <row r="52" spans="1:6">
      <c r="A52" s="594"/>
      <c r="B52" s="599" t="s">
        <v>313</v>
      </c>
      <c r="C52" s="596"/>
      <c r="D52" s="596"/>
      <c r="E52" s="597"/>
      <c r="F52" s="598"/>
    </row>
    <row r="53" spans="1:6">
      <c r="A53" s="594"/>
      <c r="B53" s="599" t="s">
        <v>314</v>
      </c>
      <c r="C53" s="596"/>
      <c r="D53" s="596"/>
      <c r="E53" s="597"/>
      <c r="F53" s="598"/>
    </row>
    <row r="54" spans="1:6" ht="22.5">
      <c r="A54" s="594"/>
      <c r="B54" s="599" t="s">
        <v>315</v>
      </c>
      <c r="C54" s="596"/>
      <c r="D54" s="596"/>
      <c r="E54" s="597"/>
      <c r="F54" s="598"/>
    </row>
    <row r="55" spans="1:6" ht="22.5">
      <c r="A55" s="594"/>
      <c r="B55" s="599" t="s">
        <v>316</v>
      </c>
      <c r="C55" s="596"/>
      <c r="D55" s="596"/>
      <c r="E55" s="597"/>
      <c r="F55" s="598"/>
    </row>
    <row r="56" spans="1:6">
      <c r="A56" s="594"/>
      <c r="B56" s="599" t="s">
        <v>317</v>
      </c>
      <c r="C56" s="596"/>
      <c r="D56" s="596"/>
      <c r="E56" s="597"/>
      <c r="F56" s="598"/>
    </row>
    <row r="57" spans="1:6">
      <c r="A57" s="594"/>
      <c r="B57" s="599" t="s">
        <v>318</v>
      </c>
      <c r="C57" s="596"/>
      <c r="D57" s="596"/>
      <c r="E57" s="597"/>
      <c r="F57" s="598"/>
    </row>
    <row r="58" spans="1:6">
      <c r="A58" s="594"/>
      <c r="B58" s="599" t="s">
        <v>319</v>
      </c>
      <c r="C58" s="596"/>
      <c r="D58" s="596"/>
      <c r="E58" s="597"/>
      <c r="F58" s="598"/>
    </row>
    <row r="59" spans="1:6">
      <c r="A59" s="594"/>
      <c r="B59" s="599" t="s">
        <v>320</v>
      </c>
      <c r="C59" s="596"/>
      <c r="D59" s="596"/>
      <c r="E59" s="597"/>
      <c r="F59" s="598"/>
    </row>
    <row r="60" spans="1:6">
      <c r="A60" s="594"/>
      <c r="B60" s="599" t="s">
        <v>321</v>
      </c>
      <c r="C60" s="596"/>
      <c r="D60" s="596"/>
      <c r="E60" s="597"/>
      <c r="F60" s="598"/>
    </row>
    <row r="61" spans="1:6" ht="22.5">
      <c r="A61" s="594"/>
      <c r="B61" s="599" t="s">
        <v>322</v>
      </c>
      <c r="C61" s="596"/>
      <c r="D61" s="596"/>
      <c r="E61" s="597"/>
      <c r="F61" s="598"/>
    </row>
    <row r="62" spans="1:6" ht="33.75">
      <c r="A62" s="594"/>
      <c r="B62" s="600" t="s">
        <v>323</v>
      </c>
      <c r="C62" s="596" t="s">
        <v>45</v>
      </c>
      <c r="D62" s="596">
        <v>1</v>
      </c>
      <c r="E62" s="597">
        <v>2000</v>
      </c>
      <c r="F62" s="601">
        <f>D62*E62</f>
        <v>2000</v>
      </c>
    </row>
    <row r="63" spans="1:6">
      <c r="A63" s="594"/>
      <c r="B63" s="595"/>
      <c r="C63" s="596"/>
      <c r="D63" s="596"/>
      <c r="E63" s="597"/>
      <c r="F63" s="598"/>
    </row>
    <row r="64" spans="1:6" ht="161.25" customHeight="1">
      <c r="A64" s="594" t="s">
        <v>274</v>
      </c>
      <c r="B64" s="602" t="s">
        <v>324</v>
      </c>
      <c r="C64" s="596"/>
      <c r="D64" s="596"/>
      <c r="E64" s="597"/>
      <c r="F64" s="598"/>
    </row>
    <row r="65" spans="1:6">
      <c r="A65" s="594"/>
      <c r="B65" s="541" t="s">
        <v>325</v>
      </c>
      <c r="C65" s="596" t="s">
        <v>28</v>
      </c>
      <c r="D65" s="603">
        <v>400</v>
      </c>
      <c r="E65" s="597">
        <v>7</v>
      </c>
      <c r="F65" s="604">
        <f>E65*D65</f>
        <v>2800</v>
      </c>
    </row>
    <row r="66" spans="1:6">
      <c r="A66" s="594"/>
      <c r="B66" s="541" t="s">
        <v>326</v>
      </c>
      <c r="C66" s="596" t="s">
        <v>28</v>
      </c>
      <c r="D66" s="603">
        <v>145</v>
      </c>
      <c r="E66" s="597">
        <v>6</v>
      </c>
      <c r="F66" s="604">
        <f>E66*D66</f>
        <v>870</v>
      </c>
    </row>
    <row r="67" spans="1:6">
      <c r="A67" s="594"/>
      <c r="B67" s="541" t="s">
        <v>327</v>
      </c>
      <c r="C67" s="596" t="s">
        <v>28</v>
      </c>
      <c r="D67" s="603">
        <v>270</v>
      </c>
      <c r="E67" s="597">
        <v>3</v>
      </c>
      <c r="F67" s="604">
        <f>E67*D67</f>
        <v>810</v>
      </c>
    </row>
    <row r="68" spans="1:6">
      <c r="A68" s="594"/>
      <c r="B68" s="541" t="s">
        <v>328</v>
      </c>
      <c r="C68" s="596" t="s">
        <v>28</v>
      </c>
      <c r="D68" s="603">
        <v>40</v>
      </c>
      <c r="E68" s="597">
        <v>2</v>
      </c>
      <c r="F68" s="604">
        <f>E68*D68</f>
        <v>80</v>
      </c>
    </row>
    <row r="69" spans="1:6" ht="17.25" customHeight="1">
      <c r="A69" s="539"/>
      <c r="B69" s="541"/>
      <c r="C69" s="539"/>
      <c r="D69" s="603"/>
      <c r="E69" s="1168"/>
      <c r="F69" s="601"/>
    </row>
    <row r="70" spans="1:6" ht="33.75">
      <c r="A70" s="539" t="s">
        <v>284</v>
      </c>
      <c r="B70" s="221" t="s">
        <v>329</v>
      </c>
      <c r="C70" s="605"/>
      <c r="D70" s="603"/>
      <c r="E70" s="604"/>
      <c r="F70" s="604"/>
    </row>
    <row r="71" spans="1:6">
      <c r="A71" s="539"/>
      <c r="B71" s="221" t="s">
        <v>330</v>
      </c>
      <c r="C71" s="605" t="s">
        <v>28</v>
      </c>
      <c r="D71" s="603">
        <f>D65</f>
        <v>400</v>
      </c>
      <c r="E71" s="604">
        <v>5</v>
      </c>
      <c r="F71" s="604">
        <f>E71*D71</f>
        <v>2000</v>
      </c>
    </row>
    <row r="72" spans="1:6">
      <c r="A72" s="539"/>
      <c r="B72" s="221" t="s">
        <v>331</v>
      </c>
      <c r="C72" s="605" t="s">
        <v>28</v>
      </c>
      <c r="D72" s="603">
        <f>SUM(D66:D68)</f>
        <v>455</v>
      </c>
      <c r="E72" s="604">
        <v>4</v>
      </c>
      <c r="F72" s="604">
        <f>E72*D72</f>
        <v>1820</v>
      </c>
    </row>
    <row r="73" spans="1:6" ht="15" customHeight="1">
      <c r="A73" s="540"/>
      <c r="B73" s="541"/>
      <c r="C73" s="539"/>
      <c r="D73" s="577"/>
      <c r="E73" s="1172"/>
      <c r="F73" s="567"/>
    </row>
    <row r="74" spans="1:6">
      <c r="A74" s="607"/>
      <c r="B74" s="608" t="s">
        <v>275</v>
      </c>
      <c r="C74" s="542"/>
      <c r="D74" s="542"/>
      <c r="E74" s="1173"/>
      <c r="F74" s="609">
        <f>SUM(F51:F72)</f>
        <v>10380</v>
      </c>
    </row>
    <row r="75" spans="1:6" ht="14.25" customHeight="1">
      <c r="A75" s="541"/>
      <c r="B75" s="541"/>
      <c r="C75" s="539"/>
      <c r="D75" s="539"/>
      <c r="E75" s="1174"/>
      <c r="F75" s="567"/>
    </row>
    <row r="76" spans="1:6">
      <c r="A76" s="610" t="s">
        <v>332</v>
      </c>
      <c r="B76" s="611" t="s">
        <v>333</v>
      </c>
      <c r="C76" s="542"/>
      <c r="D76" s="542"/>
      <c r="E76" s="1173"/>
      <c r="F76" s="612"/>
    </row>
    <row r="77" spans="1:6" ht="19.5" customHeight="1">
      <c r="A77" s="613"/>
      <c r="B77" s="541"/>
      <c r="C77" s="539"/>
      <c r="D77" s="577"/>
      <c r="E77" s="1172"/>
      <c r="F77" s="567"/>
    </row>
    <row r="78" spans="1:6" ht="22.5">
      <c r="A78" s="613"/>
      <c r="B78" s="621" t="s">
        <v>1825</v>
      </c>
      <c r="C78" s="539"/>
      <c r="D78" s="577"/>
      <c r="E78" s="1172"/>
      <c r="F78" s="567"/>
    </row>
    <row r="79" spans="1:6" ht="67.5">
      <c r="A79" s="613"/>
      <c r="B79" s="541" t="s">
        <v>1826</v>
      </c>
      <c r="C79" s="539"/>
      <c r="D79" s="577"/>
      <c r="E79" s="1172"/>
      <c r="F79" s="567"/>
    </row>
    <row r="80" spans="1:6" ht="22.5">
      <c r="A80" s="613"/>
      <c r="B80" s="602" t="s">
        <v>1827</v>
      </c>
      <c r="C80" s="539"/>
      <c r="D80" s="577"/>
      <c r="E80" s="1172"/>
      <c r="F80" s="567"/>
    </row>
    <row r="81" spans="1:7">
      <c r="A81" s="613"/>
      <c r="B81" s="602"/>
      <c r="C81" s="539"/>
      <c r="D81" s="577"/>
      <c r="E81" s="1172"/>
      <c r="F81" s="567"/>
    </row>
    <row r="82" spans="1:7" ht="57.75" customHeight="1">
      <c r="A82" s="614" t="s">
        <v>273</v>
      </c>
      <c r="B82" s="541" t="s">
        <v>334</v>
      </c>
      <c r="C82" s="539"/>
      <c r="D82" s="577"/>
      <c r="E82" s="1172"/>
      <c r="F82" s="601"/>
    </row>
    <row r="83" spans="1:7">
      <c r="B83" s="541" t="s">
        <v>335</v>
      </c>
      <c r="C83" s="539" t="s">
        <v>28</v>
      </c>
      <c r="D83" s="577">
        <v>2</v>
      </c>
      <c r="E83" s="1172">
        <v>15</v>
      </c>
      <c r="F83" s="601">
        <f>D83*E83</f>
        <v>30</v>
      </c>
    </row>
    <row r="84" spans="1:7">
      <c r="A84" s="615"/>
      <c r="B84" s="541" t="s">
        <v>336</v>
      </c>
      <c r="C84" s="539" t="s">
        <v>28</v>
      </c>
      <c r="D84" s="577">
        <v>31</v>
      </c>
      <c r="E84" s="1172">
        <v>12</v>
      </c>
      <c r="F84" s="601">
        <f>D84*E84</f>
        <v>372</v>
      </c>
    </row>
    <row r="85" spans="1:7">
      <c r="A85" s="615"/>
      <c r="B85" s="616" t="s">
        <v>337</v>
      </c>
      <c r="C85" s="539" t="s">
        <v>28</v>
      </c>
      <c r="D85" s="577">
        <v>20</v>
      </c>
      <c r="E85" s="1172">
        <v>10</v>
      </c>
      <c r="F85" s="601">
        <f>D85*E85</f>
        <v>200</v>
      </c>
    </row>
    <row r="86" spans="1:7">
      <c r="A86" s="615"/>
      <c r="B86" s="606"/>
      <c r="C86" s="539"/>
      <c r="D86" s="577"/>
      <c r="E86" s="1172"/>
      <c r="F86" s="601"/>
    </row>
    <row r="87" spans="1:7" ht="70.5" customHeight="1">
      <c r="A87" s="614" t="s">
        <v>274</v>
      </c>
      <c r="B87" s="571" t="s">
        <v>338</v>
      </c>
      <c r="C87" s="539"/>
      <c r="D87" s="577"/>
      <c r="E87" s="1172"/>
      <c r="F87" s="601"/>
    </row>
    <row r="88" spans="1:7">
      <c r="A88" s="614"/>
      <c r="B88" s="617" t="s">
        <v>339</v>
      </c>
      <c r="C88" s="539" t="s">
        <v>28</v>
      </c>
      <c r="D88" s="577">
        <f>D83</f>
        <v>2</v>
      </c>
      <c r="E88" s="618">
        <v>4</v>
      </c>
      <c r="F88" s="601">
        <f>D88*E88</f>
        <v>8</v>
      </c>
    </row>
    <row r="89" spans="1:7">
      <c r="A89" s="614"/>
      <c r="B89" s="617" t="s">
        <v>340</v>
      </c>
      <c r="C89" s="539" t="s">
        <v>28</v>
      </c>
      <c r="D89" s="577">
        <f>D84</f>
        <v>31</v>
      </c>
      <c r="E89" s="618">
        <v>3</v>
      </c>
      <c r="F89" s="601">
        <f>D89*E89</f>
        <v>93</v>
      </c>
    </row>
    <row r="90" spans="1:7">
      <c r="A90" s="614"/>
      <c r="B90" s="617" t="s">
        <v>341</v>
      </c>
      <c r="C90" s="539" t="s">
        <v>28</v>
      </c>
      <c r="D90" s="577">
        <f>D85</f>
        <v>20</v>
      </c>
      <c r="E90" s="618">
        <v>2.5</v>
      </c>
      <c r="F90" s="601">
        <f>D90*E90</f>
        <v>50</v>
      </c>
    </row>
    <row r="91" spans="1:7">
      <c r="A91" s="614"/>
      <c r="B91" s="617"/>
      <c r="C91" s="539"/>
      <c r="D91" s="577"/>
      <c r="E91" s="619"/>
      <c r="F91" s="620"/>
    </row>
    <row r="92" spans="1:7" ht="36.75" customHeight="1">
      <c r="A92" s="614" t="s">
        <v>284</v>
      </c>
      <c r="B92" s="571" t="s">
        <v>342</v>
      </c>
      <c r="C92" s="539" t="s">
        <v>45</v>
      </c>
      <c r="D92" s="577">
        <v>1</v>
      </c>
      <c r="E92" s="618">
        <v>500</v>
      </c>
      <c r="F92" s="601">
        <f>D92*E92</f>
        <v>500</v>
      </c>
      <c r="G92" s="544"/>
    </row>
    <row r="93" spans="1:7">
      <c r="A93" s="540"/>
      <c r="B93" s="602"/>
      <c r="C93" s="539"/>
      <c r="D93" s="577"/>
      <c r="E93" s="619"/>
      <c r="F93" s="620"/>
    </row>
    <row r="94" spans="1:7">
      <c r="A94" s="607"/>
      <c r="B94" s="608" t="s">
        <v>275</v>
      </c>
      <c r="C94" s="542"/>
      <c r="D94" s="542"/>
      <c r="E94" s="1173"/>
      <c r="F94" s="609">
        <f>SUM(F77:F92)</f>
        <v>1253</v>
      </c>
    </row>
    <row r="95" spans="1:7">
      <c r="A95" s="625"/>
      <c r="B95" s="626"/>
      <c r="C95" s="627"/>
      <c r="D95" s="627"/>
      <c r="E95" s="1170"/>
      <c r="F95" s="590"/>
    </row>
    <row r="96" spans="1:7">
      <c r="A96" s="628"/>
      <c r="B96" s="582" t="s">
        <v>343</v>
      </c>
      <c r="C96" s="629"/>
      <c r="D96" s="629"/>
      <c r="E96" s="1175"/>
      <c r="F96" s="630">
        <f>F94+F74</f>
        <v>11633</v>
      </c>
    </row>
    <row r="97" spans="1:6">
      <c r="A97" s="625"/>
      <c r="B97" s="626"/>
      <c r="C97" s="627"/>
      <c r="D97" s="627"/>
      <c r="E97" s="1170"/>
      <c r="F97" s="590"/>
    </row>
    <row r="98" spans="1:6">
      <c r="A98" s="558" t="s">
        <v>284</v>
      </c>
      <c r="B98" s="547" t="s">
        <v>344</v>
      </c>
      <c r="C98" s="548"/>
      <c r="D98" s="548"/>
      <c r="E98" s="1163"/>
      <c r="F98" s="631"/>
    </row>
    <row r="99" spans="1:6">
      <c r="A99" s="541"/>
      <c r="B99" s="550"/>
      <c r="C99" s="539"/>
      <c r="D99" s="539"/>
      <c r="E99" s="1176"/>
      <c r="F99" s="632"/>
    </row>
    <row r="100" spans="1:6" ht="33.75">
      <c r="A100" s="541"/>
      <c r="B100" s="640" t="s">
        <v>1824</v>
      </c>
      <c r="C100" s="539"/>
      <c r="D100" s="539"/>
      <c r="E100" s="1176"/>
      <c r="F100" s="632"/>
    </row>
    <row r="101" spans="1:6">
      <c r="A101" s="541"/>
      <c r="B101" s="550"/>
      <c r="C101" s="539"/>
      <c r="D101" s="539"/>
      <c r="E101" s="1176"/>
      <c r="F101" s="632"/>
    </row>
    <row r="102" spans="1:6">
      <c r="A102" s="633" t="s">
        <v>345</v>
      </c>
      <c r="B102" s="608" t="s">
        <v>346</v>
      </c>
      <c r="C102" s="634"/>
      <c r="D102" s="634"/>
      <c r="E102" s="1177"/>
      <c r="F102" s="635"/>
    </row>
    <row r="103" spans="1:6" ht="15" customHeight="1">
      <c r="A103" s="538"/>
      <c r="B103" s="552"/>
      <c r="C103" s="539"/>
      <c r="D103" s="539"/>
      <c r="E103" s="1176"/>
      <c r="F103" s="632"/>
    </row>
    <row r="104" spans="1:6" ht="108" customHeight="1">
      <c r="A104" s="614" t="s">
        <v>273</v>
      </c>
      <c r="B104" s="636" t="s">
        <v>347</v>
      </c>
      <c r="C104" s="539"/>
      <c r="D104" s="577"/>
      <c r="E104" s="1172"/>
      <c r="F104" s="567"/>
    </row>
    <row r="105" spans="1:6">
      <c r="A105" s="614"/>
      <c r="B105" s="637" t="s">
        <v>1268</v>
      </c>
      <c r="C105" s="539" t="s">
        <v>28</v>
      </c>
      <c r="D105" s="577">
        <v>200</v>
      </c>
      <c r="E105" s="1172">
        <v>25</v>
      </c>
      <c r="F105" s="638">
        <f>E105*D105</f>
        <v>5000</v>
      </c>
    </row>
    <row r="106" spans="1:6">
      <c r="A106" s="614"/>
      <c r="B106" s="637" t="s">
        <v>1269</v>
      </c>
      <c r="C106" s="539" t="s">
        <v>28</v>
      </c>
      <c r="D106" s="577">
        <v>20</v>
      </c>
      <c r="E106" s="1178">
        <v>22</v>
      </c>
      <c r="F106" s="638">
        <f>E106*D106</f>
        <v>440</v>
      </c>
    </row>
    <row r="107" spans="1:6">
      <c r="A107" s="614"/>
      <c r="B107" s="637" t="s">
        <v>1270</v>
      </c>
      <c r="C107" s="539" t="s">
        <v>28</v>
      </c>
      <c r="D107" s="577">
        <v>70</v>
      </c>
      <c r="E107" s="1178">
        <v>20</v>
      </c>
      <c r="F107" s="638">
        <f>E107*D107</f>
        <v>1400</v>
      </c>
    </row>
    <row r="108" spans="1:6">
      <c r="A108" s="614"/>
      <c r="B108" s="637" t="s">
        <v>1271</v>
      </c>
      <c r="C108" s="539" t="s">
        <v>28</v>
      </c>
      <c r="D108" s="577">
        <v>10</v>
      </c>
      <c r="E108" s="1178">
        <v>15</v>
      </c>
      <c r="F108" s="638">
        <f>E108*D108</f>
        <v>150</v>
      </c>
    </row>
    <row r="109" spans="1:6">
      <c r="A109" s="614"/>
      <c r="B109" s="637" t="s">
        <v>1272</v>
      </c>
      <c r="C109" s="539" t="s">
        <v>28</v>
      </c>
      <c r="D109" s="577">
        <v>30</v>
      </c>
      <c r="E109" s="1178">
        <v>13</v>
      </c>
      <c r="F109" s="638">
        <f>E109*D109</f>
        <v>390</v>
      </c>
    </row>
    <row r="110" spans="1:6">
      <c r="A110" s="539"/>
      <c r="B110" s="580"/>
      <c r="C110" s="539"/>
      <c r="D110" s="539"/>
      <c r="E110" s="639"/>
      <c r="F110" s="638"/>
    </row>
    <row r="111" spans="1:6" ht="45">
      <c r="A111" s="539" t="s">
        <v>274</v>
      </c>
      <c r="B111" s="580" t="s">
        <v>348</v>
      </c>
      <c r="C111" s="539" t="s">
        <v>26</v>
      </c>
      <c r="D111" s="577">
        <v>1</v>
      </c>
      <c r="E111" s="639">
        <v>30</v>
      </c>
      <c r="F111" s="638">
        <f>E111*D111</f>
        <v>30</v>
      </c>
    </row>
    <row r="112" spans="1:6">
      <c r="A112" s="614"/>
      <c r="B112" s="540"/>
      <c r="C112" s="539"/>
      <c r="D112" s="641"/>
      <c r="E112" s="1179"/>
      <c r="F112" s="567"/>
    </row>
    <row r="113" spans="1:6">
      <c r="A113" s="607"/>
      <c r="B113" s="608" t="s">
        <v>275</v>
      </c>
      <c r="C113" s="542"/>
      <c r="D113" s="542"/>
      <c r="E113" s="1173"/>
      <c r="F113" s="609">
        <f>SUM(F104:F112)</f>
        <v>7410</v>
      </c>
    </row>
    <row r="114" spans="1:6">
      <c r="A114" s="642"/>
      <c r="B114" s="642"/>
      <c r="C114" s="523"/>
      <c r="D114" s="523"/>
      <c r="E114" s="1180"/>
      <c r="F114" s="643"/>
    </row>
    <row r="115" spans="1:6">
      <c r="A115" s="644" t="s">
        <v>349</v>
      </c>
      <c r="B115" s="608" t="s">
        <v>350</v>
      </c>
      <c r="C115" s="634"/>
      <c r="D115" s="634"/>
      <c r="E115" s="1177"/>
      <c r="F115" s="635"/>
    </row>
    <row r="116" spans="1:6">
      <c r="A116" s="537"/>
      <c r="B116" s="552"/>
      <c r="C116" s="553"/>
      <c r="D116" s="553"/>
      <c r="E116" s="1181"/>
      <c r="F116" s="645"/>
    </row>
    <row r="117" spans="1:6" ht="82.5" customHeight="1">
      <c r="A117" s="614" t="s">
        <v>273</v>
      </c>
      <c r="B117" s="541" t="s">
        <v>1273</v>
      </c>
      <c r="C117" s="523"/>
      <c r="D117" s="523"/>
      <c r="E117" s="1180"/>
      <c r="F117" s="643"/>
    </row>
    <row r="118" spans="1:6">
      <c r="A118" s="646"/>
      <c r="B118" s="637" t="s">
        <v>1274</v>
      </c>
      <c r="C118" s="523" t="s">
        <v>28</v>
      </c>
      <c r="D118" s="577">
        <v>30</v>
      </c>
      <c r="E118" s="1172">
        <v>20</v>
      </c>
      <c r="F118" s="567">
        <f>D118*E118</f>
        <v>600</v>
      </c>
    </row>
    <row r="119" spans="1:6">
      <c r="A119" s="646"/>
      <c r="B119" s="637" t="s">
        <v>1275</v>
      </c>
      <c r="C119" s="523" t="s">
        <v>28</v>
      </c>
      <c r="D119" s="577">
        <v>25</v>
      </c>
      <c r="E119" s="1172">
        <v>15</v>
      </c>
      <c r="F119" s="567">
        <f>D119*E119</f>
        <v>375</v>
      </c>
    </row>
    <row r="120" spans="1:6">
      <c r="A120" s="646"/>
      <c r="B120" s="647"/>
      <c r="C120" s="523"/>
      <c r="D120" s="523"/>
      <c r="E120" s="1180"/>
      <c r="F120" s="643"/>
    </row>
    <row r="121" spans="1:6" ht="22.5">
      <c r="A121" s="614" t="s">
        <v>274</v>
      </c>
      <c r="B121" s="648" t="s">
        <v>351</v>
      </c>
      <c r="C121" s="523" t="s">
        <v>26</v>
      </c>
      <c r="D121" s="577">
        <v>1</v>
      </c>
      <c r="E121" s="1172">
        <v>40</v>
      </c>
      <c r="F121" s="567">
        <f>D121*E121</f>
        <v>40</v>
      </c>
    </row>
    <row r="122" spans="1:6">
      <c r="A122" s="614"/>
      <c r="B122" s="648"/>
      <c r="C122" s="523"/>
      <c r="D122" s="577"/>
      <c r="E122" s="1172"/>
      <c r="F122" s="567"/>
    </row>
    <row r="123" spans="1:6">
      <c r="A123" s="607"/>
      <c r="B123" s="608" t="s">
        <v>275</v>
      </c>
      <c r="C123" s="542"/>
      <c r="D123" s="542"/>
      <c r="E123" s="1171"/>
      <c r="F123" s="609">
        <f>SUM(F117:F122)</f>
        <v>1015</v>
      </c>
    </row>
    <row r="124" spans="1:6" ht="15.75" customHeight="1">
      <c r="A124" s="540"/>
      <c r="B124" s="647"/>
      <c r="C124" s="523"/>
      <c r="D124" s="577"/>
      <c r="E124" s="1179"/>
      <c r="F124" s="567"/>
    </row>
    <row r="125" spans="1:6">
      <c r="A125" s="649"/>
      <c r="B125" s="582" t="s">
        <v>352</v>
      </c>
      <c r="C125" s="650"/>
      <c r="D125" s="650"/>
      <c r="E125" s="1182"/>
      <c r="F125" s="630">
        <f>F123+F113</f>
        <v>8425</v>
      </c>
    </row>
    <row r="126" spans="1:6">
      <c r="A126" s="546"/>
      <c r="B126" s="552"/>
      <c r="C126" s="651"/>
      <c r="D126" s="651"/>
      <c r="E126" s="656"/>
      <c r="F126" s="632"/>
    </row>
    <row r="127" spans="1:6">
      <c r="A127" s="652" t="s">
        <v>286</v>
      </c>
      <c r="B127" s="649" t="s">
        <v>353</v>
      </c>
      <c r="C127" s="650"/>
      <c r="D127" s="650"/>
      <c r="E127" s="1182"/>
      <c r="F127" s="653"/>
    </row>
    <row r="128" spans="1:6">
      <c r="A128" s="654"/>
      <c r="B128" s="637"/>
      <c r="C128" s="655"/>
      <c r="D128" s="655"/>
      <c r="E128" s="656"/>
      <c r="F128" s="657"/>
    </row>
    <row r="129" spans="1:6" ht="33.75">
      <c r="A129" s="654"/>
      <c r="B129" s="640" t="s">
        <v>1824</v>
      </c>
      <c r="C129" s="655"/>
      <c r="D129" s="655"/>
      <c r="E129" s="656"/>
      <c r="F129" s="657"/>
    </row>
    <row r="130" spans="1:6">
      <c r="A130" s="654"/>
      <c r="B130" s="637"/>
      <c r="C130" s="655"/>
      <c r="D130" s="655"/>
      <c r="E130" s="656"/>
      <c r="F130" s="657"/>
    </row>
    <row r="131" spans="1:6" ht="33.75">
      <c r="A131" s="654" t="s">
        <v>273</v>
      </c>
      <c r="B131" s="637" t="s">
        <v>354</v>
      </c>
      <c r="C131" s="655"/>
      <c r="D131" s="655"/>
      <c r="E131" s="656"/>
      <c r="F131" s="657"/>
    </row>
    <row r="132" spans="1:6">
      <c r="A132" s="543"/>
      <c r="B132" s="637" t="s">
        <v>355</v>
      </c>
      <c r="C132" s="596" t="s">
        <v>28</v>
      </c>
      <c r="D132" s="577">
        <v>15</v>
      </c>
      <c r="E132" s="1172">
        <v>22</v>
      </c>
      <c r="F132" s="567">
        <f>D132*E132</f>
        <v>330</v>
      </c>
    </row>
    <row r="133" spans="1:6">
      <c r="A133" s="654"/>
      <c r="B133" s="637"/>
      <c r="C133" s="655"/>
      <c r="D133" s="655"/>
      <c r="E133" s="656"/>
      <c r="F133" s="657"/>
    </row>
    <row r="134" spans="1:6" ht="105" customHeight="1">
      <c r="A134" s="654" t="s">
        <v>274</v>
      </c>
      <c r="B134" s="636" t="s">
        <v>356</v>
      </c>
      <c r="C134" s="651"/>
      <c r="D134" s="651"/>
      <c r="E134" s="656"/>
      <c r="F134" s="632"/>
    </row>
    <row r="135" spans="1:6">
      <c r="A135" s="614"/>
      <c r="B135" s="637" t="s">
        <v>1276</v>
      </c>
      <c r="C135" s="539" t="s">
        <v>28</v>
      </c>
      <c r="D135" s="577">
        <v>7</v>
      </c>
      <c r="E135" s="1172">
        <v>25</v>
      </c>
      <c r="F135" s="638">
        <f>E135*D135</f>
        <v>175</v>
      </c>
    </row>
    <row r="136" spans="1:6">
      <c r="A136" s="614"/>
      <c r="B136" s="637" t="s">
        <v>1268</v>
      </c>
      <c r="C136" s="539" t="s">
        <v>28</v>
      </c>
      <c r="D136" s="577">
        <v>810</v>
      </c>
      <c r="E136" s="1172">
        <v>22</v>
      </c>
      <c r="F136" s="638">
        <f>E136*D136</f>
        <v>17820</v>
      </c>
    </row>
    <row r="137" spans="1:6">
      <c r="A137" s="614"/>
      <c r="B137" s="637" t="s">
        <v>1269</v>
      </c>
      <c r="C137" s="539" t="s">
        <v>28</v>
      </c>
      <c r="D137" s="577">
        <v>120</v>
      </c>
      <c r="E137" s="1178">
        <v>20</v>
      </c>
      <c r="F137" s="638">
        <f>E137*D137</f>
        <v>2400</v>
      </c>
    </row>
    <row r="138" spans="1:6">
      <c r="A138" s="614"/>
      <c r="B138" s="637" t="s">
        <v>1270</v>
      </c>
      <c r="C138" s="539" t="s">
        <v>28</v>
      </c>
      <c r="D138" s="577">
        <v>110</v>
      </c>
      <c r="E138" s="1178">
        <v>18</v>
      </c>
      <c r="F138" s="638">
        <f>E138*D138</f>
        <v>1980</v>
      </c>
    </row>
    <row r="139" spans="1:6">
      <c r="A139" s="614"/>
      <c r="B139" s="637"/>
      <c r="C139" s="539"/>
      <c r="D139" s="577"/>
      <c r="E139" s="1178"/>
      <c r="F139" s="638"/>
    </row>
    <row r="140" spans="1:6" ht="162.75" customHeight="1">
      <c r="A140" s="614" t="s">
        <v>284</v>
      </c>
      <c r="B140" s="636" t="s">
        <v>357</v>
      </c>
      <c r="C140" s="539"/>
      <c r="D140" s="577"/>
      <c r="E140" s="1178"/>
      <c r="F140" s="638"/>
    </row>
    <row r="141" spans="1:6" ht="173.25" customHeight="1">
      <c r="A141" s="614"/>
      <c r="B141" s="636" t="s">
        <v>358</v>
      </c>
      <c r="C141" s="539" t="s">
        <v>26</v>
      </c>
      <c r="D141" s="577">
        <v>1</v>
      </c>
      <c r="E141" s="1178">
        <v>6000</v>
      </c>
      <c r="F141" s="638">
        <f>E141*D141</f>
        <v>6000</v>
      </c>
    </row>
    <row r="142" spans="1:6">
      <c r="A142" s="614"/>
      <c r="B142" s="637"/>
      <c r="C142" s="539"/>
      <c r="D142" s="577"/>
      <c r="E142" s="1178"/>
      <c r="F142" s="638"/>
    </row>
    <row r="143" spans="1:6" ht="162.75" customHeight="1">
      <c r="A143" s="614" t="s">
        <v>286</v>
      </c>
      <c r="B143" s="636" t="s">
        <v>359</v>
      </c>
      <c r="C143" s="539"/>
      <c r="D143" s="577"/>
      <c r="E143" s="1178"/>
      <c r="F143" s="638"/>
    </row>
    <row r="144" spans="1:6" ht="174" customHeight="1">
      <c r="A144" s="614"/>
      <c r="B144" s="636" t="s">
        <v>360</v>
      </c>
      <c r="C144" s="539" t="s">
        <v>26</v>
      </c>
      <c r="D144" s="577">
        <v>1</v>
      </c>
      <c r="E144" s="1178">
        <v>7000</v>
      </c>
      <c r="F144" s="638">
        <f>E144*D144</f>
        <v>7000</v>
      </c>
    </row>
    <row r="145" spans="1:6">
      <c r="A145" s="614"/>
      <c r="B145" s="637"/>
      <c r="C145" s="539"/>
      <c r="D145" s="577"/>
      <c r="E145" s="1178"/>
      <c r="F145" s="638"/>
    </row>
    <row r="146" spans="1:6" ht="33.75">
      <c r="A146" s="614" t="s">
        <v>288</v>
      </c>
      <c r="B146" s="636" t="s">
        <v>361</v>
      </c>
      <c r="C146" s="539" t="s">
        <v>195</v>
      </c>
      <c r="D146" s="577">
        <v>8</v>
      </c>
      <c r="E146" s="1178">
        <v>20</v>
      </c>
      <c r="F146" s="638">
        <f>E146*D146</f>
        <v>160</v>
      </c>
    </row>
    <row r="147" spans="1:6">
      <c r="A147" s="614"/>
      <c r="C147" s="539"/>
      <c r="D147" s="577"/>
      <c r="E147" s="1178"/>
      <c r="F147" s="638"/>
    </row>
    <row r="148" spans="1:6" ht="33.75">
      <c r="A148" s="614" t="s">
        <v>290</v>
      </c>
      <c r="B148" s="636" t="s">
        <v>362</v>
      </c>
      <c r="C148" s="539" t="s">
        <v>26</v>
      </c>
      <c r="D148" s="577">
        <v>4</v>
      </c>
      <c r="E148" s="1178">
        <v>150</v>
      </c>
      <c r="F148" s="638">
        <f>E148*D148</f>
        <v>600</v>
      </c>
    </row>
    <row r="149" spans="1:6">
      <c r="A149" s="614"/>
      <c r="B149" s="637"/>
      <c r="C149" s="539"/>
      <c r="D149" s="577"/>
      <c r="E149" s="1178"/>
      <c r="F149" s="638"/>
    </row>
    <row r="150" spans="1:6" ht="162.75" customHeight="1">
      <c r="A150" s="614" t="s">
        <v>293</v>
      </c>
      <c r="B150" s="636" t="s">
        <v>363</v>
      </c>
      <c r="C150" s="539"/>
      <c r="D150" s="577"/>
      <c r="E150" s="1178"/>
      <c r="F150" s="638"/>
    </row>
    <row r="151" spans="1:6" ht="101.25">
      <c r="A151" s="614"/>
      <c r="B151" s="636" t="s">
        <v>364</v>
      </c>
      <c r="C151" s="539"/>
      <c r="D151" s="577"/>
      <c r="E151" s="1178"/>
      <c r="F151" s="638"/>
    </row>
    <row r="152" spans="1:6">
      <c r="A152" s="614"/>
      <c r="B152" s="658" t="s">
        <v>365</v>
      </c>
      <c r="C152" s="539" t="s">
        <v>366</v>
      </c>
      <c r="D152" s="577">
        <v>120</v>
      </c>
      <c r="E152" s="1178">
        <v>200</v>
      </c>
      <c r="F152" s="567">
        <f>D152*E152</f>
        <v>24000</v>
      </c>
    </row>
    <row r="153" spans="1:6">
      <c r="A153" s="614"/>
      <c r="B153" s="658" t="s">
        <v>367</v>
      </c>
      <c r="C153" s="539" t="s">
        <v>366</v>
      </c>
      <c r="D153" s="577">
        <v>125</v>
      </c>
      <c r="E153" s="1178">
        <v>150</v>
      </c>
      <c r="F153" s="567">
        <f>D153*E153</f>
        <v>18750</v>
      </c>
    </row>
    <row r="154" spans="1:6">
      <c r="A154" s="614"/>
      <c r="B154" s="658"/>
      <c r="C154" s="539"/>
      <c r="D154" s="577"/>
      <c r="E154" s="1178"/>
      <c r="F154" s="567"/>
    </row>
    <row r="155" spans="1:6" ht="56.25">
      <c r="A155" s="614" t="s">
        <v>295</v>
      </c>
      <c r="B155" s="636" t="s">
        <v>368</v>
      </c>
      <c r="C155" s="539"/>
      <c r="D155" s="577"/>
      <c r="E155" s="1178"/>
      <c r="F155" s="567"/>
    </row>
    <row r="156" spans="1:6">
      <c r="A156" s="614"/>
      <c r="B156" s="658" t="s">
        <v>369</v>
      </c>
      <c r="C156" s="539" t="s">
        <v>26</v>
      </c>
      <c r="D156" s="577">
        <v>6</v>
      </c>
      <c r="E156" s="1178">
        <v>250</v>
      </c>
      <c r="F156" s="567">
        <f>D156*E156</f>
        <v>1500</v>
      </c>
    </row>
    <row r="157" spans="1:6">
      <c r="A157" s="614"/>
      <c r="B157" s="658" t="s">
        <v>370</v>
      </c>
      <c r="C157" s="539" t="s">
        <v>26</v>
      </c>
      <c r="D157" s="577">
        <v>16</v>
      </c>
      <c r="E157" s="1178">
        <v>230</v>
      </c>
      <c r="F157" s="567">
        <f>D157*E157</f>
        <v>3680</v>
      </c>
    </row>
    <row r="158" spans="1:6">
      <c r="A158" s="614"/>
      <c r="B158" s="658"/>
      <c r="C158" s="539"/>
      <c r="D158" s="577"/>
      <c r="E158" s="1178"/>
      <c r="F158" s="567"/>
    </row>
    <row r="159" spans="1:6" ht="22.5">
      <c r="A159" s="614" t="s">
        <v>296</v>
      </c>
      <c r="B159" s="636" t="s">
        <v>371</v>
      </c>
      <c r="C159" s="539"/>
      <c r="D159" s="577"/>
      <c r="E159" s="1178"/>
      <c r="F159" s="567"/>
    </row>
    <row r="160" spans="1:6">
      <c r="A160" s="614"/>
      <c r="B160" s="658" t="s">
        <v>372</v>
      </c>
      <c r="C160" s="539" t="s">
        <v>26</v>
      </c>
      <c r="D160" s="577">
        <v>6</v>
      </c>
      <c r="E160" s="1178">
        <v>40</v>
      </c>
      <c r="F160" s="567">
        <f>D160*E160</f>
        <v>240</v>
      </c>
    </row>
    <row r="161" spans="1:6">
      <c r="A161" s="614"/>
      <c r="B161" s="658" t="s">
        <v>373</v>
      </c>
      <c r="C161" s="539" t="s">
        <v>26</v>
      </c>
      <c r="D161" s="577">
        <v>16</v>
      </c>
      <c r="E161" s="1178">
        <v>35</v>
      </c>
      <c r="F161" s="567">
        <f>D161*E161</f>
        <v>560</v>
      </c>
    </row>
    <row r="162" spans="1:6">
      <c r="A162" s="614"/>
      <c r="B162" s="658"/>
      <c r="C162" s="539"/>
      <c r="D162" s="577"/>
      <c r="E162" s="1178"/>
      <c r="F162" s="567"/>
    </row>
    <row r="163" spans="1:6" ht="195" customHeight="1">
      <c r="A163" s="614" t="s">
        <v>298</v>
      </c>
      <c r="B163" s="221" t="s">
        <v>374</v>
      </c>
      <c r="C163" s="539"/>
      <c r="D163" s="577"/>
      <c r="E163" s="1178"/>
      <c r="F163" s="567"/>
    </row>
    <row r="164" spans="1:6">
      <c r="A164" s="614"/>
      <c r="B164" s="221" t="s">
        <v>375</v>
      </c>
      <c r="C164" s="539"/>
      <c r="D164" s="577"/>
      <c r="E164" s="1178"/>
      <c r="F164" s="567"/>
    </row>
    <row r="165" spans="1:6" ht="105" customHeight="1">
      <c r="A165" s="614"/>
      <c r="B165" s="221" t="s">
        <v>376</v>
      </c>
      <c r="C165" s="539"/>
      <c r="D165" s="577"/>
      <c r="E165" s="1178"/>
      <c r="F165" s="567"/>
    </row>
    <row r="166" spans="1:6">
      <c r="A166" s="614"/>
      <c r="B166" s="658" t="s">
        <v>377</v>
      </c>
      <c r="C166" s="539" t="s">
        <v>366</v>
      </c>
      <c r="D166" s="577">
        <v>15</v>
      </c>
      <c r="E166" s="1178">
        <v>100</v>
      </c>
      <c r="F166" s="567">
        <f>D166*E166</f>
        <v>1500</v>
      </c>
    </row>
    <row r="167" spans="1:6">
      <c r="A167" s="614"/>
      <c r="B167" s="658"/>
      <c r="C167" s="539"/>
      <c r="D167" s="577"/>
      <c r="E167" s="1178"/>
      <c r="F167" s="567"/>
    </row>
    <row r="168" spans="1:6" ht="56.25">
      <c r="A168" s="614" t="s">
        <v>300</v>
      </c>
      <c r="B168" s="221" t="s">
        <v>378</v>
      </c>
      <c r="C168" s="539"/>
      <c r="D168" s="577"/>
      <c r="E168" s="1178"/>
      <c r="F168" s="567"/>
    </row>
    <row r="169" spans="1:6">
      <c r="A169" s="614"/>
      <c r="B169" s="658" t="s">
        <v>379</v>
      </c>
      <c r="C169" s="539" t="s">
        <v>26</v>
      </c>
      <c r="D169" s="577">
        <v>15</v>
      </c>
      <c r="E169" s="1178">
        <v>25</v>
      </c>
      <c r="F169" s="567">
        <f>D169*E169</f>
        <v>375</v>
      </c>
    </row>
    <row r="170" spans="1:6">
      <c r="A170" s="614"/>
      <c r="B170" s="658"/>
      <c r="C170" s="539"/>
      <c r="D170" s="577"/>
      <c r="E170" s="1178"/>
      <c r="F170" s="567"/>
    </row>
    <row r="171" spans="1:6" ht="22.5">
      <c r="A171" s="614" t="s">
        <v>302</v>
      </c>
      <c r="B171" s="221" t="s">
        <v>380</v>
      </c>
      <c r="C171" s="539"/>
      <c r="D171" s="577"/>
      <c r="E171" s="1178"/>
      <c r="F171" s="567"/>
    </row>
    <row r="172" spans="1:6">
      <c r="A172" s="614"/>
      <c r="B172" s="658" t="s">
        <v>381</v>
      </c>
      <c r="C172" s="539" t="s">
        <v>26</v>
      </c>
      <c r="D172" s="577">
        <v>4</v>
      </c>
      <c r="E172" s="1178">
        <v>420</v>
      </c>
      <c r="F172" s="567">
        <f>D172*E172</f>
        <v>1680</v>
      </c>
    </row>
    <row r="173" spans="1:6">
      <c r="A173" s="614"/>
      <c r="B173" s="637"/>
      <c r="C173" s="539"/>
      <c r="D173" s="577"/>
      <c r="E173" s="1178"/>
      <c r="F173" s="638"/>
    </row>
    <row r="174" spans="1:6">
      <c r="A174" s="649"/>
      <c r="B174" s="582" t="s">
        <v>382</v>
      </c>
      <c r="C174" s="650"/>
      <c r="D174" s="650"/>
      <c r="E174" s="1182"/>
      <c r="F174" s="630">
        <f>SUM(F131:F173)</f>
        <v>88750</v>
      </c>
    </row>
    <row r="175" spans="1:6">
      <c r="A175" s="642"/>
      <c r="B175" s="642"/>
      <c r="C175" s="523"/>
      <c r="D175" s="523"/>
      <c r="E175" s="1183"/>
      <c r="F175" s="567"/>
    </row>
    <row r="176" spans="1:6">
      <c r="A176" s="652" t="s">
        <v>288</v>
      </c>
      <c r="B176" s="649" t="s">
        <v>383</v>
      </c>
      <c r="C176" s="650"/>
      <c r="D176" s="650"/>
      <c r="E176" s="1182"/>
      <c r="F176" s="653"/>
    </row>
    <row r="177" spans="1:6">
      <c r="A177" s="642"/>
      <c r="B177" s="647"/>
      <c r="C177" s="523"/>
      <c r="D177" s="523"/>
      <c r="E177" s="1180"/>
      <c r="F177" s="643"/>
    </row>
    <row r="178" spans="1:6" ht="33.75">
      <c r="A178" s="523" t="s">
        <v>273</v>
      </c>
      <c r="B178" s="541" t="s">
        <v>1277</v>
      </c>
      <c r="C178" s="523"/>
      <c r="D178" s="523"/>
      <c r="E178" s="1180"/>
      <c r="F178" s="643"/>
    </row>
    <row r="179" spans="1:6" ht="22.5">
      <c r="A179" s="642"/>
      <c r="B179" s="640" t="s">
        <v>1828</v>
      </c>
      <c r="C179" s="523"/>
      <c r="D179" s="523"/>
      <c r="E179" s="1180"/>
      <c r="F179" s="643"/>
    </row>
    <row r="180" spans="1:6" ht="90">
      <c r="A180" s="642"/>
      <c r="B180" s="640" t="s">
        <v>384</v>
      </c>
      <c r="C180" s="523"/>
      <c r="D180" s="523"/>
      <c r="E180" s="1180"/>
      <c r="F180" s="643"/>
    </row>
    <row r="181" spans="1:6" ht="67.5">
      <c r="A181" s="642"/>
      <c r="B181" s="640" t="s">
        <v>385</v>
      </c>
      <c r="C181" s="523"/>
      <c r="D181" s="523"/>
      <c r="E181" s="1180"/>
      <c r="F181" s="643"/>
    </row>
    <row r="182" spans="1:6">
      <c r="A182" s="642"/>
      <c r="B182" s="640" t="s">
        <v>386</v>
      </c>
      <c r="C182" s="523"/>
      <c r="D182" s="523"/>
      <c r="E182" s="1180"/>
      <c r="F182" s="643"/>
    </row>
    <row r="183" spans="1:6" ht="22.5">
      <c r="A183" s="642"/>
      <c r="B183" s="640" t="s">
        <v>387</v>
      </c>
      <c r="C183" s="523" t="s">
        <v>45</v>
      </c>
      <c r="D183" s="577">
        <v>1</v>
      </c>
      <c r="E183" s="1178">
        <v>1600</v>
      </c>
      <c r="F183" s="567">
        <f>D183*E183</f>
        <v>1600</v>
      </c>
    </row>
    <row r="184" spans="1:6">
      <c r="A184" s="642"/>
      <c r="B184" s="640"/>
      <c r="C184" s="523"/>
      <c r="D184" s="577"/>
      <c r="E184" s="1178"/>
      <c r="F184" s="567"/>
    </row>
    <row r="185" spans="1:6" ht="33.75">
      <c r="A185" s="523" t="s">
        <v>274</v>
      </c>
      <c r="B185" s="541" t="s">
        <v>388</v>
      </c>
      <c r="C185" s="523"/>
      <c r="D185" s="577"/>
      <c r="E185" s="1178"/>
      <c r="F185" s="567"/>
    </row>
    <row r="186" spans="1:6" ht="22.5">
      <c r="A186" s="642"/>
      <c r="B186" s="541" t="s">
        <v>1829</v>
      </c>
      <c r="C186" s="523"/>
      <c r="D186" s="577"/>
      <c r="E186" s="1178"/>
      <c r="F186" s="567"/>
    </row>
    <row r="187" spans="1:6">
      <c r="A187" s="642"/>
      <c r="B187" s="541" t="s">
        <v>1830</v>
      </c>
      <c r="C187" s="523"/>
      <c r="D187" s="577"/>
      <c r="E187" s="1178"/>
      <c r="F187" s="567"/>
    </row>
    <row r="188" spans="1:6" ht="151.5" customHeight="1">
      <c r="A188" s="642"/>
      <c r="B188" s="541" t="s">
        <v>389</v>
      </c>
      <c r="C188" s="523"/>
      <c r="D188" s="577"/>
      <c r="E188" s="1178"/>
      <c r="F188" s="567"/>
    </row>
    <row r="189" spans="1:6">
      <c r="A189" s="642"/>
      <c r="B189" s="640" t="s">
        <v>390</v>
      </c>
      <c r="C189" s="523"/>
      <c r="D189" s="577"/>
      <c r="E189" s="1178"/>
      <c r="F189" s="567"/>
    </row>
    <row r="190" spans="1:6">
      <c r="A190" s="642"/>
      <c r="B190" s="640" t="s">
        <v>391</v>
      </c>
      <c r="C190" s="523"/>
      <c r="D190" s="577"/>
      <c r="E190" s="1178"/>
      <c r="F190" s="567"/>
    </row>
    <row r="191" spans="1:6">
      <c r="A191" s="642"/>
      <c r="B191" s="647" t="s">
        <v>392</v>
      </c>
      <c r="C191" s="523"/>
      <c r="D191" s="523"/>
      <c r="E191" s="1178"/>
      <c r="F191" s="567"/>
    </row>
    <row r="192" spans="1:6" ht="22.5">
      <c r="A192" s="642"/>
      <c r="B192" s="640" t="s">
        <v>393</v>
      </c>
      <c r="C192" s="523"/>
      <c r="D192" s="577"/>
      <c r="E192" s="1178"/>
      <c r="F192" s="567"/>
    </row>
    <row r="193" spans="1:6" ht="22.5">
      <c r="A193" s="642"/>
      <c r="B193" s="640" t="s">
        <v>394</v>
      </c>
      <c r="C193" s="523"/>
      <c r="D193" s="577"/>
      <c r="E193" s="1178"/>
      <c r="F193" s="567"/>
    </row>
    <row r="194" spans="1:6">
      <c r="A194" s="642"/>
      <c r="B194" s="647" t="s">
        <v>395</v>
      </c>
      <c r="C194" s="523"/>
      <c r="D194" s="523"/>
      <c r="E194" s="1178"/>
      <c r="F194" s="567"/>
    </row>
    <row r="195" spans="1:6">
      <c r="A195" s="642"/>
      <c r="B195" s="647" t="s">
        <v>396</v>
      </c>
      <c r="C195" s="523" t="s">
        <v>45</v>
      </c>
      <c r="D195" s="577">
        <v>1</v>
      </c>
      <c r="E195" s="1178">
        <v>3500</v>
      </c>
      <c r="F195" s="567">
        <f>D195*E195</f>
        <v>3500</v>
      </c>
    </row>
    <row r="196" spans="1:6">
      <c r="A196" s="642"/>
      <c r="B196" s="647"/>
      <c r="C196" s="523"/>
      <c r="D196" s="523"/>
      <c r="E196" s="1178"/>
      <c r="F196" s="567"/>
    </row>
    <row r="197" spans="1:6" ht="22.5">
      <c r="A197" s="539" t="s">
        <v>284</v>
      </c>
      <c r="B197" s="541" t="s">
        <v>397</v>
      </c>
      <c r="C197" s="523"/>
      <c r="D197" s="577"/>
      <c r="E197" s="1179"/>
      <c r="F197" s="567"/>
    </row>
    <row r="198" spans="1:6" ht="22.5">
      <c r="A198" s="539"/>
      <c r="B198" s="541" t="s">
        <v>1831</v>
      </c>
      <c r="C198" s="523"/>
      <c r="D198" s="577"/>
      <c r="E198" s="1179"/>
      <c r="F198" s="567"/>
    </row>
    <row r="199" spans="1:6" ht="83.25" customHeight="1">
      <c r="A199" s="539"/>
      <c r="B199" s="541" t="s">
        <v>398</v>
      </c>
      <c r="C199" s="523"/>
      <c r="D199" s="577"/>
      <c r="E199" s="1179"/>
      <c r="F199" s="567"/>
    </row>
    <row r="200" spans="1:6" ht="45">
      <c r="A200" s="539"/>
      <c r="B200" s="541" t="s">
        <v>399</v>
      </c>
      <c r="C200" s="523"/>
      <c r="D200" s="577"/>
      <c r="E200" s="1179"/>
      <c r="F200" s="567"/>
    </row>
    <row r="201" spans="1:6" ht="22.5">
      <c r="A201" s="539"/>
      <c r="B201" s="541" t="s">
        <v>400</v>
      </c>
      <c r="C201" s="523"/>
      <c r="D201" s="577"/>
      <c r="E201" s="1179"/>
      <c r="F201" s="567"/>
    </row>
    <row r="202" spans="1:6" ht="22.5">
      <c r="A202" s="539"/>
      <c r="B202" s="541" t="s">
        <v>401</v>
      </c>
      <c r="C202" s="523" t="s">
        <v>45</v>
      </c>
      <c r="D202" s="577">
        <v>4</v>
      </c>
      <c r="E202" s="1179">
        <v>1600</v>
      </c>
      <c r="F202" s="567">
        <f>D202*E202</f>
        <v>6400</v>
      </c>
    </row>
    <row r="203" spans="1:6">
      <c r="A203" s="539"/>
      <c r="B203" s="541"/>
      <c r="C203" s="523"/>
      <c r="D203" s="577"/>
      <c r="E203" s="1179"/>
      <c r="F203" s="567"/>
    </row>
    <row r="204" spans="1:6" ht="15.75" customHeight="1">
      <c r="A204" s="539" t="s">
        <v>286</v>
      </c>
      <c r="B204" s="640" t="s">
        <v>402</v>
      </c>
      <c r="C204" s="523"/>
      <c r="D204" s="577"/>
      <c r="E204" s="1179"/>
      <c r="F204" s="567"/>
    </row>
    <row r="205" spans="1:6" ht="45">
      <c r="A205" s="539"/>
      <c r="B205" s="541" t="s">
        <v>1832</v>
      </c>
      <c r="C205" s="523"/>
      <c r="D205" s="577"/>
      <c r="E205" s="1179"/>
      <c r="F205" s="567"/>
    </row>
    <row r="206" spans="1:6" ht="185.25" customHeight="1">
      <c r="A206" s="539"/>
      <c r="B206" s="541" t="s">
        <v>403</v>
      </c>
      <c r="C206" s="523"/>
      <c r="D206" s="577"/>
      <c r="E206" s="1179"/>
      <c r="F206" s="567"/>
    </row>
    <row r="207" spans="1:6">
      <c r="A207" s="539"/>
      <c r="B207" s="541" t="s">
        <v>404</v>
      </c>
      <c r="C207" s="523"/>
      <c r="D207" s="577"/>
      <c r="E207" s="1179"/>
      <c r="F207" s="567"/>
    </row>
    <row r="208" spans="1:6">
      <c r="A208" s="539"/>
      <c r="B208" s="541" t="s">
        <v>395</v>
      </c>
      <c r="C208" s="523"/>
      <c r="D208" s="577"/>
      <c r="E208" s="1179"/>
      <c r="F208" s="567"/>
    </row>
    <row r="209" spans="1:6">
      <c r="A209" s="539"/>
      <c r="B209" s="541" t="s">
        <v>405</v>
      </c>
      <c r="C209" s="523"/>
      <c r="D209" s="577"/>
      <c r="E209" s="1179"/>
      <c r="F209" s="567"/>
    </row>
    <row r="210" spans="1:6">
      <c r="A210" s="539"/>
      <c r="B210" s="541" t="s">
        <v>406</v>
      </c>
      <c r="C210" s="523" t="s">
        <v>45</v>
      </c>
      <c r="D210" s="577">
        <v>3</v>
      </c>
      <c r="E210" s="1179">
        <v>1200</v>
      </c>
      <c r="F210" s="567">
        <f>D210*E210</f>
        <v>3600</v>
      </c>
    </row>
    <row r="211" spans="1:6">
      <c r="A211" s="539"/>
      <c r="B211" s="541"/>
      <c r="C211" s="523"/>
      <c r="D211" s="577"/>
      <c r="E211" s="1179"/>
      <c r="F211" s="567"/>
    </row>
    <row r="212" spans="1:6" ht="22.5">
      <c r="A212" s="539" t="s">
        <v>288</v>
      </c>
      <c r="B212" s="640" t="s">
        <v>1278</v>
      </c>
      <c r="C212" s="523"/>
      <c r="D212" s="577"/>
      <c r="E212" s="1179"/>
      <c r="F212" s="567"/>
    </row>
    <row r="213" spans="1:6" ht="33.75">
      <c r="A213" s="539"/>
      <c r="B213" s="640" t="s">
        <v>1833</v>
      </c>
      <c r="C213" s="523"/>
      <c r="D213" s="577"/>
      <c r="E213" s="1179"/>
      <c r="F213" s="567"/>
    </row>
    <row r="214" spans="1:6">
      <c r="A214" s="539"/>
      <c r="B214" s="541" t="s">
        <v>407</v>
      </c>
      <c r="C214" s="523"/>
      <c r="D214" s="577"/>
      <c r="E214" s="1179"/>
      <c r="F214" s="567"/>
    </row>
    <row r="215" spans="1:6" ht="90">
      <c r="A215" s="539"/>
      <c r="B215" s="541" t="s">
        <v>408</v>
      </c>
      <c r="C215" s="523"/>
      <c r="D215" s="577"/>
      <c r="E215" s="1179"/>
      <c r="F215" s="567"/>
    </row>
    <row r="216" spans="1:6" ht="33.75">
      <c r="A216" s="539"/>
      <c r="B216" s="640" t="s">
        <v>409</v>
      </c>
      <c r="C216" s="523" t="s">
        <v>45</v>
      </c>
      <c r="D216" s="577">
        <v>2</v>
      </c>
      <c r="E216" s="1179">
        <v>1800</v>
      </c>
      <c r="F216" s="567">
        <f>D216*E216</f>
        <v>3600</v>
      </c>
    </row>
    <row r="217" spans="1:6">
      <c r="A217" s="539"/>
      <c r="B217" s="659"/>
      <c r="C217" s="523"/>
      <c r="D217" s="577"/>
      <c r="E217" s="1179"/>
      <c r="F217" s="567"/>
    </row>
    <row r="218" spans="1:6" ht="17.25" customHeight="1">
      <c r="A218" s="539" t="s">
        <v>290</v>
      </c>
      <c r="B218" s="640" t="s">
        <v>1279</v>
      </c>
      <c r="C218" s="523"/>
      <c r="D218" s="577"/>
      <c r="E218" s="1179"/>
      <c r="F218" s="567"/>
    </row>
    <row r="219" spans="1:6" ht="22.5">
      <c r="A219" s="539"/>
      <c r="B219" s="640" t="s">
        <v>1834</v>
      </c>
      <c r="C219" s="523"/>
      <c r="D219" s="577"/>
      <c r="E219" s="1179"/>
      <c r="F219" s="567"/>
    </row>
    <row r="220" spans="1:6" ht="56.25">
      <c r="A220" s="539"/>
      <c r="B220" s="660" t="s">
        <v>410</v>
      </c>
      <c r="C220" s="523" t="s">
        <v>45</v>
      </c>
      <c r="D220" s="577">
        <v>1</v>
      </c>
      <c r="E220" s="1179">
        <v>900</v>
      </c>
      <c r="F220" s="567">
        <f>D220*E220</f>
        <v>900</v>
      </c>
    </row>
    <row r="221" spans="1:6">
      <c r="A221" s="539"/>
      <c r="B221" s="659"/>
      <c r="C221" s="523"/>
      <c r="D221" s="577"/>
      <c r="E221" s="1179"/>
      <c r="F221" s="567"/>
    </row>
    <row r="222" spans="1:6" ht="33.75">
      <c r="A222" s="539" t="s">
        <v>293</v>
      </c>
      <c r="B222" s="571" t="s">
        <v>1835</v>
      </c>
      <c r="C222" s="523" t="s">
        <v>26</v>
      </c>
      <c r="D222" s="577">
        <v>5</v>
      </c>
      <c r="E222" s="1179">
        <v>100</v>
      </c>
      <c r="F222" s="567">
        <f>D222*E222</f>
        <v>500</v>
      </c>
    </row>
    <row r="223" spans="1:6">
      <c r="A223" s="539"/>
      <c r="B223" s="659"/>
      <c r="C223" s="523"/>
      <c r="D223" s="577"/>
      <c r="E223" s="1179"/>
      <c r="F223" s="567"/>
    </row>
    <row r="224" spans="1:6" ht="45">
      <c r="A224" s="539" t="s">
        <v>295</v>
      </c>
      <c r="B224" s="573" t="s">
        <v>411</v>
      </c>
      <c r="C224" s="622"/>
      <c r="D224" s="623"/>
      <c r="E224" s="618"/>
      <c r="F224" s="624"/>
    </row>
    <row r="225" spans="1:6" ht="15.75" customHeight="1">
      <c r="A225" s="539"/>
      <c r="B225" s="573" t="s">
        <v>412</v>
      </c>
      <c r="C225" s="622" t="s">
        <v>26</v>
      </c>
      <c r="D225" s="623">
        <v>3</v>
      </c>
      <c r="E225" s="618">
        <v>10</v>
      </c>
      <c r="F225" s="624">
        <f>D225*E225</f>
        <v>30</v>
      </c>
    </row>
    <row r="226" spans="1:6" ht="15.75" customHeight="1">
      <c r="A226" s="642"/>
      <c r="B226" s="541"/>
      <c r="C226" s="539"/>
      <c r="D226" s="577"/>
      <c r="E226" s="1168"/>
      <c r="F226" s="567"/>
    </row>
    <row r="227" spans="1:6">
      <c r="A227" s="628"/>
      <c r="B227" s="582" t="s">
        <v>275</v>
      </c>
      <c r="C227" s="629"/>
      <c r="D227" s="629"/>
      <c r="E227" s="1184"/>
      <c r="F227" s="661">
        <f>SUM(F178:F225)</f>
        <v>20130</v>
      </c>
    </row>
    <row r="228" spans="1:6" ht="15.75" customHeight="1">
      <c r="A228" s="1389"/>
      <c r="B228" s="1390"/>
      <c r="C228" s="1391"/>
      <c r="D228" s="1391"/>
      <c r="E228" s="1392"/>
      <c r="F228" s="1393"/>
    </row>
    <row r="229" spans="1:6" ht="15.75" customHeight="1">
      <c r="A229" s="662"/>
      <c r="B229" s="958" t="s">
        <v>276</v>
      </c>
      <c r="C229" s="663"/>
      <c r="D229" s="664"/>
      <c r="E229" s="1185"/>
      <c r="F229" s="920">
        <f>F45+F96+F125+F174+F227</f>
        <v>247664.34600000002</v>
      </c>
    </row>
  </sheetData>
  <mergeCells count="1">
    <mergeCell ref="B5:C5"/>
  </mergeCells>
  <pageMargins left="0.7" right="0.7" top="0.75" bottom="0.75" header="0.3" footer="0.3"/>
  <pageSetup paperSize="9" scale="81" fitToHeight="0" orientation="portrait" r:id="rId1"/>
  <rowBreaks count="9" manualBreakCount="9">
    <brk id="28" max="5" man="1"/>
    <brk id="46" max="5" man="1"/>
    <brk id="86" max="5" man="1"/>
    <brk id="110" max="5" man="1"/>
    <brk id="139" max="5" man="1"/>
    <brk id="149" max="5" man="1"/>
    <brk id="172" max="5" man="1"/>
    <brk id="196" max="5" man="1"/>
    <brk id="223"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pageSetUpPr fitToPage="1"/>
  </sheetPr>
  <dimension ref="A1:AMA164"/>
  <sheetViews>
    <sheetView view="pageBreakPreview" topLeftCell="A144" zoomScale="115" zoomScaleNormal="85" zoomScaleSheetLayoutView="115" workbookViewId="0">
      <selection activeCell="B13" sqref="B13"/>
    </sheetView>
  </sheetViews>
  <sheetFormatPr defaultColWidth="9.140625" defaultRowHeight="11.25"/>
  <cols>
    <col min="1" max="1" width="7.7109375" style="676" customWidth="1"/>
    <col min="2" max="2" width="44.7109375" style="676" customWidth="1"/>
    <col min="3" max="3" width="7.140625" style="726" customWidth="1"/>
    <col min="4" max="4" width="10.5703125" style="726" customWidth="1"/>
    <col min="5" max="5" width="20.42578125" style="1197" customWidth="1"/>
    <col min="6" max="6" width="12.28515625" style="722" customWidth="1"/>
    <col min="7" max="7" width="3.28515625" style="676" customWidth="1"/>
    <col min="8" max="1015" width="9.140625" style="676" customWidth="1"/>
    <col min="1016" max="16384" width="9.140625" style="677"/>
  </cols>
  <sheetData>
    <row r="1" spans="1:6" s="670" customFormat="1" ht="15.75" customHeight="1">
      <c r="A1" s="665"/>
      <c r="B1" s="666"/>
      <c r="C1" s="667"/>
      <c r="D1" s="667"/>
      <c r="E1" s="1187"/>
      <c r="F1" s="669"/>
    </row>
    <row r="2" spans="1:6" s="670" customFormat="1" ht="15.75" customHeight="1">
      <c r="A2" s="665"/>
      <c r="B2" s="666"/>
      <c r="C2" s="667"/>
      <c r="D2" s="667"/>
      <c r="E2" s="1187"/>
      <c r="F2" s="669"/>
    </row>
    <row r="3" spans="1:6" s="670" customFormat="1" ht="15.75" customHeight="1">
      <c r="A3" s="665"/>
      <c r="B3" s="666"/>
      <c r="C3" s="667"/>
      <c r="D3" s="667"/>
      <c r="E3" s="1187"/>
      <c r="F3" s="669"/>
    </row>
    <row r="4" spans="1:6" s="670" customFormat="1" ht="15.75" customHeight="1">
      <c r="A4" s="671" t="s">
        <v>266</v>
      </c>
      <c r="B4" s="672" t="s">
        <v>267</v>
      </c>
      <c r="C4" s="672" t="s">
        <v>268</v>
      </c>
      <c r="D4" s="673" t="s">
        <v>269</v>
      </c>
      <c r="E4" s="1188" t="s">
        <v>1600</v>
      </c>
      <c r="F4" s="674"/>
    </row>
    <row r="5" spans="1:6" s="670" customFormat="1" ht="16.5" customHeight="1">
      <c r="A5" s="675"/>
      <c r="B5" s="675"/>
      <c r="C5" s="674" t="s">
        <v>270</v>
      </c>
      <c r="D5" s="674" t="s">
        <v>271</v>
      </c>
      <c r="E5" s="1188" t="s">
        <v>1601</v>
      </c>
      <c r="F5" s="674"/>
    </row>
    <row r="6" spans="1:6">
      <c r="C6" s="676"/>
      <c r="D6" s="680"/>
      <c r="E6" s="1189"/>
      <c r="F6" s="681"/>
    </row>
    <row r="7" spans="1:6" s="687" customFormat="1" ht="14.25" customHeight="1">
      <c r="A7" s="682"/>
      <c r="B7" s="683" t="s">
        <v>277</v>
      </c>
      <c r="C7" s="684"/>
      <c r="D7" s="685"/>
      <c r="E7" s="1190"/>
      <c r="F7" s="686"/>
    </row>
    <row r="8" spans="1:6" s="687" customFormat="1" ht="22.5">
      <c r="A8" s="682"/>
      <c r="B8" s="688" t="s">
        <v>278</v>
      </c>
      <c r="C8" s="684"/>
      <c r="D8" s="685"/>
      <c r="E8" s="1190"/>
      <c r="F8" s="686"/>
    </row>
    <row r="9" spans="1:6" s="687" customFormat="1">
      <c r="A9" s="682"/>
      <c r="B9" s="689"/>
      <c r="C9" s="684"/>
      <c r="D9" s="685"/>
      <c r="E9" s="1190"/>
      <c r="F9" s="686"/>
    </row>
    <row r="10" spans="1:6" s="687" customFormat="1" ht="22.5">
      <c r="A10" s="682"/>
      <c r="B10" s="688" t="s">
        <v>279</v>
      </c>
      <c r="C10" s="684"/>
      <c r="D10" s="685"/>
      <c r="E10" s="1190"/>
      <c r="F10" s="686"/>
    </row>
    <row r="11" spans="1:6" s="687" customFormat="1">
      <c r="A11" s="682"/>
      <c r="B11" s="688"/>
      <c r="C11" s="684"/>
      <c r="D11" s="685"/>
      <c r="E11" s="1190"/>
      <c r="F11" s="686"/>
    </row>
    <row r="12" spans="1:6" s="687" customFormat="1" ht="45">
      <c r="A12" s="682"/>
      <c r="B12" s="688" t="s">
        <v>280</v>
      </c>
      <c r="C12" s="684"/>
      <c r="D12" s="685"/>
      <c r="E12" s="1190"/>
      <c r="F12" s="686"/>
    </row>
    <row r="13" spans="1:6" s="687" customFormat="1" ht="67.5">
      <c r="A13" s="682"/>
      <c r="B13" s="573" t="s">
        <v>1819</v>
      </c>
      <c r="C13" s="684"/>
      <c r="D13" s="685"/>
      <c r="E13" s="1190"/>
      <c r="F13" s="686"/>
    </row>
    <row r="14" spans="1:6" s="687" customFormat="1" ht="33.75">
      <c r="A14" s="682"/>
      <c r="B14" s="683" t="s">
        <v>281</v>
      </c>
      <c r="C14" s="684"/>
      <c r="D14" s="685"/>
      <c r="E14" s="1190"/>
      <c r="F14" s="686"/>
    </row>
    <row r="15" spans="1:6">
      <c r="A15" s="690"/>
      <c r="B15" s="679"/>
      <c r="C15" s="691"/>
      <c r="D15" s="692"/>
      <c r="E15" s="1191"/>
      <c r="F15" s="694"/>
    </row>
    <row r="16" spans="1:6">
      <c r="A16" s="678" t="s">
        <v>273</v>
      </c>
      <c r="B16" s="695" t="s">
        <v>415</v>
      </c>
      <c r="C16" s="696"/>
      <c r="D16" s="696"/>
      <c r="E16" s="1192"/>
      <c r="F16" s="697"/>
    </row>
    <row r="17" spans="1:1015" s="703" customFormat="1">
      <c r="A17" s="698"/>
      <c r="B17" s="699"/>
      <c r="C17" s="700"/>
      <c r="D17" s="700"/>
      <c r="E17" s="1193"/>
      <c r="F17" s="701"/>
      <c r="G17" s="702"/>
      <c r="H17" s="702"/>
      <c r="I17" s="702"/>
      <c r="J17" s="702"/>
      <c r="K17" s="702"/>
      <c r="L17" s="702"/>
      <c r="M17" s="702"/>
      <c r="N17" s="702"/>
      <c r="O17" s="702"/>
      <c r="P17" s="702"/>
      <c r="Q17" s="702"/>
      <c r="R17" s="702"/>
      <c r="S17" s="702"/>
      <c r="T17" s="702"/>
      <c r="U17" s="702"/>
      <c r="V17" s="702"/>
      <c r="W17" s="702"/>
      <c r="X17" s="702"/>
      <c r="Y17" s="702"/>
      <c r="Z17" s="702"/>
      <c r="AA17" s="702"/>
      <c r="AB17" s="702"/>
      <c r="AC17" s="702"/>
      <c r="AD17" s="702"/>
      <c r="AE17" s="702"/>
      <c r="AF17" s="702"/>
      <c r="AG17" s="702"/>
      <c r="AH17" s="702"/>
      <c r="AI17" s="702"/>
      <c r="AJ17" s="702"/>
      <c r="AK17" s="702"/>
      <c r="AL17" s="702"/>
      <c r="AM17" s="702"/>
      <c r="AN17" s="702"/>
      <c r="AO17" s="702"/>
      <c r="AP17" s="702"/>
      <c r="AQ17" s="702"/>
      <c r="AR17" s="702"/>
      <c r="AS17" s="702"/>
      <c r="AT17" s="702"/>
      <c r="AU17" s="702"/>
      <c r="AV17" s="702"/>
      <c r="AW17" s="702"/>
      <c r="AX17" s="702"/>
      <c r="AY17" s="702"/>
      <c r="AZ17" s="702"/>
      <c r="BA17" s="702"/>
      <c r="BB17" s="702"/>
      <c r="BC17" s="702"/>
      <c r="BD17" s="702"/>
      <c r="BE17" s="702"/>
      <c r="BF17" s="702"/>
      <c r="BG17" s="702"/>
      <c r="BH17" s="702"/>
      <c r="BI17" s="702"/>
      <c r="BJ17" s="702"/>
      <c r="BK17" s="702"/>
      <c r="BL17" s="702"/>
      <c r="BM17" s="702"/>
      <c r="BN17" s="702"/>
      <c r="BO17" s="702"/>
      <c r="BP17" s="702"/>
      <c r="BQ17" s="702"/>
      <c r="BR17" s="702"/>
      <c r="BS17" s="702"/>
      <c r="BT17" s="702"/>
      <c r="BU17" s="702"/>
      <c r="BV17" s="702"/>
      <c r="BW17" s="702"/>
      <c r="BX17" s="702"/>
      <c r="BY17" s="702"/>
      <c r="BZ17" s="702"/>
      <c r="CA17" s="702"/>
      <c r="CB17" s="702"/>
      <c r="CC17" s="702"/>
      <c r="CD17" s="702"/>
      <c r="CE17" s="702"/>
      <c r="CF17" s="702"/>
      <c r="CG17" s="702"/>
      <c r="CH17" s="702"/>
      <c r="CI17" s="702"/>
      <c r="CJ17" s="702"/>
      <c r="CK17" s="702"/>
      <c r="CL17" s="702"/>
      <c r="CM17" s="702"/>
      <c r="CN17" s="702"/>
      <c r="CO17" s="702"/>
      <c r="CP17" s="702"/>
      <c r="CQ17" s="702"/>
      <c r="CR17" s="702"/>
      <c r="CS17" s="702"/>
      <c r="CT17" s="702"/>
      <c r="CU17" s="702"/>
      <c r="CV17" s="702"/>
      <c r="CW17" s="702"/>
      <c r="CX17" s="702"/>
      <c r="CY17" s="702"/>
      <c r="CZ17" s="702"/>
      <c r="DA17" s="702"/>
      <c r="DB17" s="702"/>
      <c r="DC17" s="702"/>
      <c r="DD17" s="702"/>
      <c r="DE17" s="702"/>
      <c r="DF17" s="702"/>
      <c r="DG17" s="702"/>
      <c r="DH17" s="702"/>
      <c r="DI17" s="702"/>
      <c r="DJ17" s="702"/>
      <c r="DK17" s="702"/>
      <c r="DL17" s="702"/>
      <c r="DM17" s="702"/>
      <c r="DN17" s="702"/>
      <c r="DO17" s="702"/>
      <c r="DP17" s="702"/>
      <c r="DQ17" s="702"/>
      <c r="DR17" s="702"/>
      <c r="DS17" s="702"/>
      <c r="DT17" s="702"/>
      <c r="DU17" s="702"/>
      <c r="DV17" s="702"/>
      <c r="DW17" s="702"/>
      <c r="DX17" s="702"/>
      <c r="DY17" s="702"/>
      <c r="DZ17" s="702"/>
      <c r="EA17" s="702"/>
      <c r="EB17" s="702"/>
      <c r="EC17" s="702"/>
      <c r="ED17" s="702"/>
      <c r="EE17" s="702"/>
      <c r="EF17" s="702"/>
      <c r="EG17" s="702"/>
      <c r="EH17" s="702"/>
      <c r="EI17" s="702"/>
      <c r="EJ17" s="702"/>
      <c r="EK17" s="702"/>
      <c r="EL17" s="702"/>
      <c r="EM17" s="702"/>
      <c r="EN17" s="702"/>
      <c r="EO17" s="702"/>
      <c r="EP17" s="702"/>
      <c r="EQ17" s="702"/>
      <c r="ER17" s="702"/>
      <c r="ES17" s="702"/>
      <c r="ET17" s="702"/>
      <c r="EU17" s="702"/>
      <c r="EV17" s="702"/>
      <c r="EW17" s="702"/>
      <c r="EX17" s="702"/>
      <c r="EY17" s="702"/>
      <c r="EZ17" s="702"/>
      <c r="FA17" s="702"/>
      <c r="FB17" s="702"/>
      <c r="FC17" s="702"/>
      <c r="FD17" s="702"/>
      <c r="FE17" s="702"/>
      <c r="FF17" s="702"/>
      <c r="FG17" s="702"/>
      <c r="FH17" s="702"/>
      <c r="FI17" s="702"/>
      <c r="FJ17" s="702"/>
      <c r="FK17" s="702"/>
      <c r="FL17" s="702"/>
      <c r="FM17" s="702"/>
      <c r="FN17" s="702"/>
      <c r="FO17" s="702"/>
      <c r="FP17" s="702"/>
      <c r="FQ17" s="702"/>
      <c r="FR17" s="702"/>
      <c r="FS17" s="702"/>
      <c r="FT17" s="702"/>
      <c r="FU17" s="702"/>
      <c r="FV17" s="702"/>
      <c r="FW17" s="702"/>
      <c r="FX17" s="702"/>
      <c r="FY17" s="702"/>
      <c r="FZ17" s="702"/>
      <c r="GA17" s="702"/>
      <c r="GB17" s="702"/>
      <c r="GC17" s="702"/>
      <c r="GD17" s="702"/>
      <c r="GE17" s="702"/>
      <c r="GF17" s="702"/>
      <c r="GG17" s="702"/>
      <c r="GH17" s="702"/>
      <c r="GI17" s="702"/>
      <c r="GJ17" s="702"/>
      <c r="GK17" s="702"/>
      <c r="GL17" s="702"/>
      <c r="GM17" s="702"/>
      <c r="GN17" s="702"/>
      <c r="GO17" s="702"/>
      <c r="GP17" s="702"/>
      <c r="GQ17" s="702"/>
      <c r="GR17" s="702"/>
      <c r="GS17" s="702"/>
      <c r="GT17" s="702"/>
      <c r="GU17" s="702"/>
      <c r="GV17" s="702"/>
      <c r="GW17" s="702"/>
      <c r="GX17" s="702"/>
      <c r="GY17" s="702"/>
      <c r="GZ17" s="702"/>
      <c r="HA17" s="702"/>
      <c r="HB17" s="702"/>
      <c r="HC17" s="702"/>
      <c r="HD17" s="702"/>
      <c r="HE17" s="702"/>
      <c r="HF17" s="702"/>
      <c r="HG17" s="702"/>
      <c r="HH17" s="702"/>
      <c r="HI17" s="702"/>
      <c r="HJ17" s="702"/>
      <c r="HK17" s="702"/>
      <c r="HL17" s="702"/>
      <c r="HM17" s="702"/>
      <c r="HN17" s="702"/>
      <c r="HO17" s="702"/>
      <c r="HP17" s="702"/>
      <c r="HQ17" s="702"/>
      <c r="HR17" s="702"/>
      <c r="HS17" s="702"/>
      <c r="HT17" s="702"/>
      <c r="HU17" s="702"/>
      <c r="HV17" s="702"/>
      <c r="HW17" s="702"/>
      <c r="HX17" s="702"/>
      <c r="HY17" s="702"/>
      <c r="HZ17" s="702"/>
      <c r="IA17" s="702"/>
      <c r="IB17" s="702"/>
      <c r="IC17" s="702"/>
      <c r="ID17" s="702"/>
      <c r="IE17" s="702"/>
      <c r="IF17" s="702"/>
      <c r="IG17" s="702"/>
      <c r="IH17" s="702"/>
      <c r="II17" s="702"/>
      <c r="IJ17" s="702"/>
      <c r="IK17" s="702"/>
      <c r="IL17" s="702"/>
      <c r="IM17" s="702"/>
      <c r="IN17" s="702"/>
      <c r="IO17" s="702"/>
      <c r="IP17" s="702"/>
      <c r="IQ17" s="702"/>
      <c r="IR17" s="702"/>
      <c r="IS17" s="702"/>
      <c r="IT17" s="702"/>
      <c r="IU17" s="702"/>
      <c r="IV17" s="702"/>
      <c r="IW17" s="702"/>
      <c r="IX17" s="702"/>
      <c r="IY17" s="702"/>
      <c r="IZ17" s="702"/>
      <c r="JA17" s="702"/>
      <c r="JB17" s="702"/>
      <c r="JC17" s="702"/>
      <c r="JD17" s="702"/>
      <c r="JE17" s="702"/>
      <c r="JF17" s="702"/>
      <c r="JG17" s="702"/>
      <c r="JH17" s="702"/>
      <c r="JI17" s="702"/>
      <c r="JJ17" s="702"/>
      <c r="JK17" s="702"/>
      <c r="JL17" s="702"/>
      <c r="JM17" s="702"/>
      <c r="JN17" s="702"/>
      <c r="JO17" s="702"/>
      <c r="JP17" s="702"/>
      <c r="JQ17" s="702"/>
      <c r="JR17" s="702"/>
      <c r="JS17" s="702"/>
      <c r="JT17" s="702"/>
      <c r="JU17" s="702"/>
      <c r="JV17" s="702"/>
      <c r="JW17" s="702"/>
      <c r="JX17" s="702"/>
      <c r="JY17" s="702"/>
      <c r="JZ17" s="702"/>
      <c r="KA17" s="702"/>
      <c r="KB17" s="702"/>
      <c r="KC17" s="702"/>
      <c r="KD17" s="702"/>
      <c r="KE17" s="702"/>
      <c r="KF17" s="702"/>
      <c r="KG17" s="702"/>
      <c r="KH17" s="702"/>
      <c r="KI17" s="702"/>
      <c r="KJ17" s="702"/>
      <c r="KK17" s="702"/>
      <c r="KL17" s="702"/>
      <c r="KM17" s="702"/>
      <c r="KN17" s="702"/>
      <c r="KO17" s="702"/>
      <c r="KP17" s="702"/>
      <c r="KQ17" s="702"/>
      <c r="KR17" s="702"/>
      <c r="KS17" s="702"/>
      <c r="KT17" s="702"/>
      <c r="KU17" s="702"/>
      <c r="KV17" s="702"/>
      <c r="KW17" s="702"/>
      <c r="KX17" s="702"/>
      <c r="KY17" s="702"/>
      <c r="KZ17" s="702"/>
      <c r="LA17" s="702"/>
      <c r="LB17" s="702"/>
      <c r="LC17" s="702"/>
      <c r="LD17" s="702"/>
      <c r="LE17" s="702"/>
      <c r="LF17" s="702"/>
      <c r="LG17" s="702"/>
      <c r="LH17" s="702"/>
      <c r="LI17" s="702"/>
      <c r="LJ17" s="702"/>
      <c r="LK17" s="702"/>
      <c r="LL17" s="702"/>
      <c r="LM17" s="702"/>
      <c r="LN17" s="702"/>
      <c r="LO17" s="702"/>
      <c r="LP17" s="702"/>
      <c r="LQ17" s="702"/>
      <c r="LR17" s="702"/>
      <c r="LS17" s="702"/>
      <c r="LT17" s="702"/>
      <c r="LU17" s="702"/>
      <c r="LV17" s="702"/>
      <c r="LW17" s="702"/>
      <c r="LX17" s="702"/>
      <c r="LY17" s="702"/>
      <c r="LZ17" s="702"/>
      <c r="MA17" s="702"/>
      <c r="MB17" s="702"/>
      <c r="MC17" s="702"/>
      <c r="MD17" s="702"/>
      <c r="ME17" s="702"/>
      <c r="MF17" s="702"/>
      <c r="MG17" s="702"/>
      <c r="MH17" s="702"/>
      <c r="MI17" s="702"/>
      <c r="MJ17" s="702"/>
      <c r="MK17" s="702"/>
      <c r="ML17" s="702"/>
      <c r="MM17" s="702"/>
      <c r="MN17" s="702"/>
      <c r="MO17" s="702"/>
      <c r="MP17" s="702"/>
      <c r="MQ17" s="702"/>
      <c r="MR17" s="702"/>
      <c r="MS17" s="702"/>
      <c r="MT17" s="702"/>
      <c r="MU17" s="702"/>
      <c r="MV17" s="702"/>
      <c r="MW17" s="702"/>
      <c r="MX17" s="702"/>
      <c r="MY17" s="702"/>
      <c r="MZ17" s="702"/>
      <c r="NA17" s="702"/>
      <c r="NB17" s="702"/>
      <c r="NC17" s="702"/>
      <c r="ND17" s="702"/>
      <c r="NE17" s="702"/>
      <c r="NF17" s="702"/>
      <c r="NG17" s="702"/>
      <c r="NH17" s="702"/>
      <c r="NI17" s="702"/>
      <c r="NJ17" s="702"/>
      <c r="NK17" s="702"/>
      <c r="NL17" s="702"/>
      <c r="NM17" s="702"/>
      <c r="NN17" s="702"/>
      <c r="NO17" s="702"/>
      <c r="NP17" s="702"/>
      <c r="NQ17" s="702"/>
      <c r="NR17" s="702"/>
      <c r="NS17" s="702"/>
      <c r="NT17" s="702"/>
      <c r="NU17" s="702"/>
      <c r="NV17" s="702"/>
      <c r="NW17" s="702"/>
      <c r="NX17" s="702"/>
      <c r="NY17" s="702"/>
      <c r="NZ17" s="702"/>
      <c r="OA17" s="702"/>
      <c r="OB17" s="702"/>
      <c r="OC17" s="702"/>
      <c r="OD17" s="702"/>
      <c r="OE17" s="702"/>
      <c r="OF17" s="702"/>
      <c r="OG17" s="702"/>
      <c r="OH17" s="702"/>
      <c r="OI17" s="702"/>
      <c r="OJ17" s="702"/>
      <c r="OK17" s="702"/>
      <c r="OL17" s="702"/>
      <c r="OM17" s="702"/>
      <c r="ON17" s="702"/>
      <c r="OO17" s="702"/>
      <c r="OP17" s="702"/>
      <c r="OQ17" s="702"/>
      <c r="OR17" s="702"/>
      <c r="OS17" s="702"/>
      <c r="OT17" s="702"/>
      <c r="OU17" s="702"/>
      <c r="OV17" s="702"/>
      <c r="OW17" s="702"/>
      <c r="OX17" s="702"/>
      <c r="OY17" s="702"/>
      <c r="OZ17" s="702"/>
      <c r="PA17" s="702"/>
      <c r="PB17" s="702"/>
      <c r="PC17" s="702"/>
      <c r="PD17" s="702"/>
      <c r="PE17" s="702"/>
      <c r="PF17" s="702"/>
      <c r="PG17" s="702"/>
      <c r="PH17" s="702"/>
      <c r="PI17" s="702"/>
      <c r="PJ17" s="702"/>
      <c r="PK17" s="702"/>
      <c r="PL17" s="702"/>
      <c r="PM17" s="702"/>
      <c r="PN17" s="702"/>
      <c r="PO17" s="702"/>
      <c r="PP17" s="702"/>
      <c r="PQ17" s="702"/>
      <c r="PR17" s="702"/>
      <c r="PS17" s="702"/>
      <c r="PT17" s="702"/>
      <c r="PU17" s="702"/>
      <c r="PV17" s="702"/>
      <c r="PW17" s="702"/>
      <c r="PX17" s="702"/>
      <c r="PY17" s="702"/>
      <c r="PZ17" s="702"/>
      <c r="QA17" s="702"/>
      <c r="QB17" s="702"/>
      <c r="QC17" s="702"/>
      <c r="QD17" s="702"/>
      <c r="QE17" s="702"/>
      <c r="QF17" s="702"/>
      <c r="QG17" s="702"/>
      <c r="QH17" s="702"/>
      <c r="QI17" s="702"/>
      <c r="QJ17" s="702"/>
      <c r="QK17" s="702"/>
      <c r="QL17" s="702"/>
      <c r="QM17" s="702"/>
      <c r="QN17" s="702"/>
      <c r="QO17" s="702"/>
      <c r="QP17" s="702"/>
      <c r="QQ17" s="702"/>
      <c r="QR17" s="702"/>
      <c r="QS17" s="702"/>
      <c r="QT17" s="702"/>
      <c r="QU17" s="702"/>
      <c r="QV17" s="702"/>
      <c r="QW17" s="702"/>
      <c r="QX17" s="702"/>
      <c r="QY17" s="702"/>
      <c r="QZ17" s="702"/>
      <c r="RA17" s="702"/>
      <c r="RB17" s="702"/>
      <c r="RC17" s="702"/>
      <c r="RD17" s="702"/>
      <c r="RE17" s="702"/>
      <c r="RF17" s="702"/>
      <c r="RG17" s="702"/>
      <c r="RH17" s="702"/>
      <c r="RI17" s="702"/>
      <c r="RJ17" s="702"/>
      <c r="RK17" s="702"/>
      <c r="RL17" s="702"/>
      <c r="RM17" s="702"/>
      <c r="RN17" s="702"/>
      <c r="RO17" s="702"/>
      <c r="RP17" s="702"/>
      <c r="RQ17" s="702"/>
      <c r="RR17" s="702"/>
      <c r="RS17" s="702"/>
      <c r="RT17" s="702"/>
      <c r="RU17" s="702"/>
      <c r="RV17" s="702"/>
      <c r="RW17" s="702"/>
      <c r="RX17" s="702"/>
      <c r="RY17" s="702"/>
      <c r="RZ17" s="702"/>
      <c r="SA17" s="702"/>
      <c r="SB17" s="702"/>
      <c r="SC17" s="702"/>
      <c r="SD17" s="702"/>
      <c r="SE17" s="702"/>
      <c r="SF17" s="702"/>
      <c r="SG17" s="702"/>
      <c r="SH17" s="702"/>
      <c r="SI17" s="702"/>
      <c r="SJ17" s="702"/>
      <c r="SK17" s="702"/>
      <c r="SL17" s="702"/>
      <c r="SM17" s="702"/>
      <c r="SN17" s="702"/>
      <c r="SO17" s="702"/>
      <c r="SP17" s="702"/>
      <c r="SQ17" s="702"/>
      <c r="SR17" s="702"/>
      <c r="SS17" s="702"/>
      <c r="ST17" s="702"/>
      <c r="SU17" s="702"/>
      <c r="SV17" s="702"/>
      <c r="SW17" s="702"/>
      <c r="SX17" s="702"/>
      <c r="SY17" s="702"/>
      <c r="SZ17" s="702"/>
      <c r="TA17" s="702"/>
      <c r="TB17" s="702"/>
      <c r="TC17" s="702"/>
      <c r="TD17" s="702"/>
      <c r="TE17" s="702"/>
      <c r="TF17" s="702"/>
      <c r="TG17" s="702"/>
      <c r="TH17" s="702"/>
      <c r="TI17" s="702"/>
      <c r="TJ17" s="702"/>
      <c r="TK17" s="702"/>
      <c r="TL17" s="702"/>
      <c r="TM17" s="702"/>
      <c r="TN17" s="702"/>
      <c r="TO17" s="702"/>
      <c r="TP17" s="702"/>
      <c r="TQ17" s="702"/>
      <c r="TR17" s="702"/>
      <c r="TS17" s="702"/>
      <c r="TT17" s="702"/>
      <c r="TU17" s="702"/>
      <c r="TV17" s="702"/>
      <c r="TW17" s="702"/>
      <c r="TX17" s="702"/>
      <c r="TY17" s="702"/>
      <c r="TZ17" s="702"/>
      <c r="UA17" s="702"/>
      <c r="UB17" s="702"/>
      <c r="UC17" s="702"/>
      <c r="UD17" s="702"/>
      <c r="UE17" s="702"/>
      <c r="UF17" s="702"/>
      <c r="UG17" s="702"/>
      <c r="UH17" s="702"/>
      <c r="UI17" s="702"/>
      <c r="UJ17" s="702"/>
      <c r="UK17" s="702"/>
      <c r="UL17" s="702"/>
      <c r="UM17" s="702"/>
      <c r="UN17" s="702"/>
      <c r="UO17" s="702"/>
      <c r="UP17" s="702"/>
      <c r="UQ17" s="702"/>
      <c r="UR17" s="702"/>
      <c r="US17" s="702"/>
      <c r="UT17" s="702"/>
      <c r="UU17" s="702"/>
      <c r="UV17" s="702"/>
      <c r="UW17" s="702"/>
      <c r="UX17" s="702"/>
      <c r="UY17" s="702"/>
      <c r="UZ17" s="702"/>
      <c r="VA17" s="702"/>
      <c r="VB17" s="702"/>
      <c r="VC17" s="702"/>
      <c r="VD17" s="702"/>
      <c r="VE17" s="702"/>
      <c r="VF17" s="702"/>
      <c r="VG17" s="702"/>
      <c r="VH17" s="702"/>
      <c r="VI17" s="702"/>
      <c r="VJ17" s="702"/>
      <c r="VK17" s="702"/>
      <c r="VL17" s="702"/>
      <c r="VM17" s="702"/>
      <c r="VN17" s="702"/>
      <c r="VO17" s="702"/>
      <c r="VP17" s="702"/>
      <c r="VQ17" s="702"/>
      <c r="VR17" s="702"/>
      <c r="VS17" s="702"/>
      <c r="VT17" s="702"/>
      <c r="VU17" s="702"/>
      <c r="VV17" s="702"/>
      <c r="VW17" s="702"/>
      <c r="VX17" s="702"/>
      <c r="VY17" s="702"/>
      <c r="VZ17" s="702"/>
      <c r="WA17" s="702"/>
      <c r="WB17" s="702"/>
      <c r="WC17" s="702"/>
      <c r="WD17" s="702"/>
      <c r="WE17" s="702"/>
      <c r="WF17" s="702"/>
      <c r="WG17" s="702"/>
      <c r="WH17" s="702"/>
      <c r="WI17" s="702"/>
      <c r="WJ17" s="702"/>
      <c r="WK17" s="702"/>
      <c r="WL17" s="702"/>
      <c r="WM17" s="702"/>
      <c r="WN17" s="702"/>
      <c r="WO17" s="702"/>
      <c r="WP17" s="702"/>
      <c r="WQ17" s="702"/>
      <c r="WR17" s="702"/>
      <c r="WS17" s="702"/>
      <c r="WT17" s="702"/>
      <c r="WU17" s="702"/>
      <c r="WV17" s="702"/>
      <c r="WW17" s="702"/>
      <c r="WX17" s="702"/>
      <c r="WY17" s="702"/>
      <c r="WZ17" s="702"/>
      <c r="XA17" s="702"/>
      <c r="XB17" s="702"/>
      <c r="XC17" s="702"/>
      <c r="XD17" s="702"/>
      <c r="XE17" s="702"/>
      <c r="XF17" s="702"/>
      <c r="XG17" s="702"/>
      <c r="XH17" s="702"/>
      <c r="XI17" s="702"/>
      <c r="XJ17" s="702"/>
      <c r="XK17" s="702"/>
      <c r="XL17" s="702"/>
      <c r="XM17" s="702"/>
      <c r="XN17" s="702"/>
      <c r="XO17" s="702"/>
      <c r="XP17" s="702"/>
      <c r="XQ17" s="702"/>
      <c r="XR17" s="702"/>
      <c r="XS17" s="702"/>
      <c r="XT17" s="702"/>
      <c r="XU17" s="702"/>
      <c r="XV17" s="702"/>
      <c r="XW17" s="702"/>
      <c r="XX17" s="702"/>
      <c r="XY17" s="702"/>
      <c r="XZ17" s="702"/>
      <c r="YA17" s="702"/>
      <c r="YB17" s="702"/>
      <c r="YC17" s="702"/>
      <c r="YD17" s="702"/>
      <c r="YE17" s="702"/>
      <c r="YF17" s="702"/>
      <c r="YG17" s="702"/>
      <c r="YH17" s="702"/>
      <c r="YI17" s="702"/>
      <c r="YJ17" s="702"/>
      <c r="YK17" s="702"/>
      <c r="YL17" s="702"/>
      <c r="YM17" s="702"/>
      <c r="YN17" s="702"/>
      <c r="YO17" s="702"/>
      <c r="YP17" s="702"/>
      <c r="YQ17" s="702"/>
      <c r="YR17" s="702"/>
      <c r="YS17" s="702"/>
      <c r="YT17" s="702"/>
      <c r="YU17" s="702"/>
      <c r="YV17" s="702"/>
      <c r="YW17" s="702"/>
      <c r="YX17" s="702"/>
      <c r="YY17" s="702"/>
      <c r="YZ17" s="702"/>
      <c r="ZA17" s="702"/>
      <c r="ZB17" s="702"/>
      <c r="ZC17" s="702"/>
      <c r="ZD17" s="702"/>
      <c r="ZE17" s="702"/>
      <c r="ZF17" s="702"/>
      <c r="ZG17" s="702"/>
      <c r="ZH17" s="702"/>
      <c r="ZI17" s="702"/>
      <c r="ZJ17" s="702"/>
      <c r="ZK17" s="702"/>
      <c r="ZL17" s="702"/>
      <c r="ZM17" s="702"/>
      <c r="ZN17" s="702"/>
      <c r="ZO17" s="702"/>
      <c r="ZP17" s="702"/>
      <c r="ZQ17" s="702"/>
      <c r="ZR17" s="702"/>
      <c r="ZS17" s="702"/>
      <c r="ZT17" s="702"/>
      <c r="ZU17" s="702"/>
      <c r="ZV17" s="702"/>
      <c r="ZW17" s="702"/>
      <c r="ZX17" s="702"/>
      <c r="ZY17" s="702"/>
      <c r="ZZ17" s="702"/>
      <c r="AAA17" s="702"/>
      <c r="AAB17" s="702"/>
      <c r="AAC17" s="702"/>
      <c r="AAD17" s="702"/>
      <c r="AAE17" s="702"/>
      <c r="AAF17" s="702"/>
      <c r="AAG17" s="702"/>
      <c r="AAH17" s="702"/>
      <c r="AAI17" s="702"/>
      <c r="AAJ17" s="702"/>
      <c r="AAK17" s="702"/>
      <c r="AAL17" s="702"/>
      <c r="AAM17" s="702"/>
      <c r="AAN17" s="702"/>
      <c r="AAO17" s="702"/>
      <c r="AAP17" s="702"/>
      <c r="AAQ17" s="702"/>
      <c r="AAR17" s="702"/>
      <c r="AAS17" s="702"/>
      <c r="AAT17" s="702"/>
      <c r="AAU17" s="702"/>
      <c r="AAV17" s="702"/>
      <c r="AAW17" s="702"/>
      <c r="AAX17" s="702"/>
      <c r="AAY17" s="702"/>
      <c r="AAZ17" s="702"/>
      <c r="ABA17" s="702"/>
      <c r="ABB17" s="702"/>
      <c r="ABC17" s="702"/>
      <c r="ABD17" s="702"/>
      <c r="ABE17" s="702"/>
      <c r="ABF17" s="702"/>
      <c r="ABG17" s="702"/>
      <c r="ABH17" s="702"/>
      <c r="ABI17" s="702"/>
      <c r="ABJ17" s="702"/>
      <c r="ABK17" s="702"/>
      <c r="ABL17" s="702"/>
      <c r="ABM17" s="702"/>
      <c r="ABN17" s="702"/>
      <c r="ABO17" s="702"/>
      <c r="ABP17" s="702"/>
      <c r="ABQ17" s="702"/>
      <c r="ABR17" s="702"/>
      <c r="ABS17" s="702"/>
      <c r="ABT17" s="702"/>
      <c r="ABU17" s="702"/>
      <c r="ABV17" s="702"/>
      <c r="ABW17" s="702"/>
      <c r="ABX17" s="702"/>
      <c r="ABY17" s="702"/>
      <c r="ABZ17" s="702"/>
      <c r="ACA17" s="702"/>
      <c r="ACB17" s="702"/>
      <c r="ACC17" s="702"/>
      <c r="ACD17" s="702"/>
      <c r="ACE17" s="702"/>
      <c r="ACF17" s="702"/>
      <c r="ACG17" s="702"/>
      <c r="ACH17" s="702"/>
      <c r="ACI17" s="702"/>
      <c r="ACJ17" s="702"/>
      <c r="ACK17" s="702"/>
      <c r="ACL17" s="702"/>
      <c r="ACM17" s="702"/>
      <c r="ACN17" s="702"/>
      <c r="ACO17" s="702"/>
      <c r="ACP17" s="702"/>
      <c r="ACQ17" s="702"/>
      <c r="ACR17" s="702"/>
      <c r="ACS17" s="702"/>
      <c r="ACT17" s="702"/>
      <c r="ACU17" s="702"/>
      <c r="ACV17" s="702"/>
      <c r="ACW17" s="702"/>
      <c r="ACX17" s="702"/>
      <c r="ACY17" s="702"/>
      <c r="ACZ17" s="702"/>
      <c r="ADA17" s="702"/>
      <c r="ADB17" s="702"/>
      <c r="ADC17" s="702"/>
      <c r="ADD17" s="702"/>
      <c r="ADE17" s="702"/>
      <c r="ADF17" s="702"/>
      <c r="ADG17" s="702"/>
      <c r="ADH17" s="702"/>
      <c r="ADI17" s="702"/>
      <c r="ADJ17" s="702"/>
      <c r="ADK17" s="702"/>
      <c r="ADL17" s="702"/>
      <c r="ADM17" s="702"/>
      <c r="ADN17" s="702"/>
      <c r="ADO17" s="702"/>
      <c r="ADP17" s="702"/>
      <c r="ADQ17" s="702"/>
      <c r="ADR17" s="702"/>
      <c r="ADS17" s="702"/>
      <c r="ADT17" s="702"/>
      <c r="ADU17" s="702"/>
      <c r="ADV17" s="702"/>
      <c r="ADW17" s="702"/>
      <c r="ADX17" s="702"/>
      <c r="ADY17" s="702"/>
      <c r="ADZ17" s="702"/>
      <c r="AEA17" s="702"/>
      <c r="AEB17" s="702"/>
      <c r="AEC17" s="702"/>
      <c r="AED17" s="702"/>
      <c r="AEE17" s="702"/>
      <c r="AEF17" s="702"/>
      <c r="AEG17" s="702"/>
      <c r="AEH17" s="702"/>
      <c r="AEI17" s="702"/>
      <c r="AEJ17" s="702"/>
      <c r="AEK17" s="702"/>
      <c r="AEL17" s="702"/>
      <c r="AEM17" s="702"/>
      <c r="AEN17" s="702"/>
      <c r="AEO17" s="702"/>
      <c r="AEP17" s="702"/>
      <c r="AEQ17" s="702"/>
      <c r="AER17" s="702"/>
      <c r="AES17" s="702"/>
      <c r="AET17" s="702"/>
      <c r="AEU17" s="702"/>
      <c r="AEV17" s="702"/>
      <c r="AEW17" s="702"/>
      <c r="AEX17" s="702"/>
      <c r="AEY17" s="702"/>
      <c r="AEZ17" s="702"/>
      <c r="AFA17" s="702"/>
      <c r="AFB17" s="702"/>
      <c r="AFC17" s="702"/>
      <c r="AFD17" s="702"/>
      <c r="AFE17" s="702"/>
      <c r="AFF17" s="702"/>
      <c r="AFG17" s="702"/>
      <c r="AFH17" s="702"/>
      <c r="AFI17" s="702"/>
      <c r="AFJ17" s="702"/>
      <c r="AFK17" s="702"/>
      <c r="AFL17" s="702"/>
      <c r="AFM17" s="702"/>
      <c r="AFN17" s="702"/>
      <c r="AFO17" s="702"/>
      <c r="AFP17" s="702"/>
      <c r="AFQ17" s="702"/>
      <c r="AFR17" s="702"/>
      <c r="AFS17" s="702"/>
      <c r="AFT17" s="702"/>
      <c r="AFU17" s="702"/>
      <c r="AFV17" s="702"/>
      <c r="AFW17" s="702"/>
      <c r="AFX17" s="702"/>
      <c r="AFY17" s="702"/>
      <c r="AFZ17" s="702"/>
      <c r="AGA17" s="702"/>
      <c r="AGB17" s="702"/>
      <c r="AGC17" s="702"/>
      <c r="AGD17" s="702"/>
      <c r="AGE17" s="702"/>
      <c r="AGF17" s="702"/>
      <c r="AGG17" s="702"/>
      <c r="AGH17" s="702"/>
      <c r="AGI17" s="702"/>
      <c r="AGJ17" s="702"/>
      <c r="AGK17" s="702"/>
      <c r="AGL17" s="702"/>
      <c r="AGM17" s="702"/>
      <c r="AGN17" s="702"/>
      <c r="AGO17" s="702"/>
      <c r="AGP17" s="702"/>
      <c r="AGQ17" s="702"/>
      <c r="AGR17" s="702"/>
      <c r="AGS17" s="702"/>
      <c r="AGT17" s="702"/>
      <c r="AGU17" s="702"/>
      <c r="AGV17" s="702"/>
      <c r="AGW17" s="702"/>
      <c r="AGX17" s="702"/>
      <c r="AGY17" s="702"/>
      <c r="AGZ17" s="702"/>
      <c r="AHA17" s="702"/>
      <c r="AHB17" s="702"/>
      <c r="AHC17" s="702"/>
      <c r="AHD17" s="702"/>
      <c r="AHE17" s="702"/>
      <c r="AHF17" s="702"/>
      <c r="AHG17" s="702"/>
      <c r="AHH17" s="702"/>
      <c r="AHI17" s="702"/>
      <c r="AHJ17" s="702"/>
      <c r="AHK17" s="702"/>
      <c r="AHL17" s="702"/>
      <c r="AHM17" s="702"/>
      <c r="AHN17" s="702"/>
      <c r="AHO17" s="702"/>
      <c r="AHP17" s="702"/>
      <c r="AHQ17" s="702"/>
      <c r="AHR17" s="702"/>
      <c r="AHS17" s="702"/>
      <c r="AHT17" s="702"/>
      <c r="AHU17" s="702"/>
      <c r="AHV17" s="702"/>
      <c r="AHW17" s="702"/>
      <c r="AHX17" s="702"/>
      <c r="AHY17" s="702"/>
      <c r="AHZ17" s="702"/>
      <c r="AIA17" s="702"/>
      <c r="AIB17" s="702"/>
      <c r="AIC17" s="702"/>
      <c r="AID17" s="702"/>
      <c r="AIE17" s="702"/>
      <c r="AIF17" s="702"/>
      <c r="AIG17" s="702"/>
      <c r="AIH17" s="702"/>
      <c r="AII17" s="702"/>
      <c r="AIJ17" s="702"/>
      <c r="AIK17" s="702"/>
      <c r="AIL17" s="702"/>
      <c r="AIM17" s="702"/>
      <c r="AIN17" s="702"/>
      <c r="AIO17" s="702"/>
      <c r="AIP17" s="702"/>
      <c r="AIQ17" s="702"/>
      <c r="AIR17" s="702"/>
      <c r="AIS17" s="702"/>
      <c r="AIT17" s="702"/>
      <c r="AIU17" s="702"/>
      <c r="AIV17" s="702"/>
      <c r="AIW17" s="702"/>
      <c r="AIX17" s="702"/>
      <c r="AIY17" s="702"/>
      <c r="AIZ17" s="702"/>
      <c r="AJA17" s="702"/>
      <c r="AJB17" s="702"/>
      <c r="AJC17" s="702"/>
      <c r="AJD17" s="702"/>
      <c r="AJE17" s="702"/>
      <c r="AJF17" s="702"/>
      <c r="AJG17" s="702"/>
      <c r="AJH17" s="702"/>
      <c r="AJI17" s="702"/>
      <c r="AJJ17" s="702"/>
      <c r="AJK17" s="702"/>
      <c r="AJL17" s="702"/>
      <c r="AJM17" s="702"/>
      <c r="AJN17" s="702"/>
      <c r="AJO17" s="702"/>
      <c r="AJP17" s="702"/>
      <c r="AJQ17" s="702"/>
      <c r="AJR17" s="702"/>
      <c r="AJS17" s="702"/>
      <c r="AJT17" s="702"/>
      <c r="AJU17" s="702"/>
      <c r="AJV17" s="702"/>
      <c r="AJW17" s="702"/>
      <c r="AJX17" s="702"/>
      <c r="AJY17" s="702"/>
      <c r="AJZ17" s="702"/>
      <c r="AKA17" s="702"/>
      <c r="AKB17" s="702"/>
      <c r="AKC17" s="702"/>
      <c r="AKD17" s="702"/>
      <c r="AKE17" s="702"/>
      <c r="AKF17" s="702"/>
      <c r="AKG17" s="702"/>
      <c r="AKH17" s="702"/>
      <c r="AKI17" s="702"/>
      <c r="AKJ17" s="702"/>
      <c r="AKK17" s="702"/>
      <c r="AKL17" s="702"/>
      <c r="AKM17" s="702"/>
      <c r="AKN17" s="702"/>
      <c r="AKO17" s="702"/>
      <c r="AKP17" s="702"/>
      <c r="AKQ17" s="702"/>
      <c r="AKR17" s="702"/>
      <c r="AKS17" s="702"/>
      <c r="AKT17" s="702"/>
      <c r="AKU17" s="702"/>
      <c r="AKV17" s="702"/>
      <c r="AKW17" s="702"/>
      <c r="AKX17" s="702"/>
      <c r="AKY17" s="702"/>
      <c r="AKZ17" s="702"/>
      <c r="ALA17" s="702"/>
      <c r="ALB17" s="702"/>
      <c r="ALC17" s="702"/>
      <c r="ALD17" s="702"/>
      <c r="ALE17" s="702"/>
      <c r="ALF17" s="702"/>
      <c r="ALG17" s="702"/>
      <c r="ALH17" s="702"/>
      <c r="ALI17" s="702"/>
      <c r="ALJ17" s="702"/>
      <c r="ALK17" s="702"/>
      <c r="ALL17" s="702"/>
      <c r="ALM17" s="702"/>
      <c r="ALN17" s="702"/>
      <c r="ALO17" s="702"/>
      <c r="ALP17" s="702"/>
      <c r="ALQ17" s="702"/>
      <c r="ALR17" s="702"/>
      <c r="ALS17" s="702"/>
      <c r="ALT17" s="702"/>
      <c r="ALU17" s="702"/>
      <c r="ALV17" s="702"/>
      <c r="ALW17" s="702"/>
      <c r="ALX17" s="702"/>
      <c r="ALY17" s="702"/>
      <c r="ALZ17" s="702"/>
      <c r="AMA17" s="702"/>
    </row>
    <row r="18" spans="1:1015" s="703" customFormat="1">
      <c r="A18" s="704" t="s">
        <v>413</v>
      </c>
      <c r="B18" s="705" t="s">
        <v>416</v>
      </c>
      <c r="C18" s="706"/>
      <c r="D18" s="706"/>
      <c r="E18" s="1194"/>
      <c r="F18" s="707"/>
      <c r="G18" s="702"/>
      <c r="H18" s="702"/>
      <c r="I18" s="702"/>
      <c r="J18" s="702"/>
      <c r="K18" s="702"/>
      <c r="L18" s="702"/>
      <c r="M18" s="702"/>
      <c r="N18" s="702"/>
      <c r="O18" s="702"/>
      <c r="P18" s="702"/>
      <c r="Q18" s="702"/>
      <c r="R18" s="702"/>
      <c r="S18" s="702"/>
      <c r="T18" s="702"/>
      <c r="U18" s="702"/>
      <c r="V18" s="702"/>
      <c r="W18" s="702"/>
      <c r="X18" s="702"/>
      <c r="Y18" s="702"/>
      <c r="Z18" s="702"/>
      <c r="AA18" s="702"/>
      <c r="AB18" s="702"/>
      <c r="AC18" s="702"/>
      <c r="AD18" s="702"/>
      <c r="AE18" s="702"/>
      <c r="AF18" s="702"/>
      <c r="AG18" s="702"/>
      <c r="AH18" s="702"/>
      <c r="AI18" s="702"/>
      <c r="AJ18" s="702"/>
      <c r="AK18" s="702"/>
      <c r="AL18" s="702"/>
      <c r="AM18" s="702"/>
      <c r="AN18" s="702"/>
      <c r="AO18" s="702"/>
      <c r="AP18" s="702"/>
      <c r="AQ18" s="702"/>
      <c r="AR18" s="702"/>
      <c r="AS18" s="702"/>
      <c r="AT18" s="702"/>
      <c r="AU18" s="702"/>
      <c r="AV18" s="702"/>
      <c r="AW18" s="702"/>
      <c r="AX18" s="702"/>
      <c r="AY18" s="702"/>
      <c r="AZ18" s="702"/>
      <c r="BA18" s="702"/>
      <c r="BB18" s="702"/>
      <c r="BC18" s="702"/>
      <c r="BD18" s="702"/>
      <c r="BE18" s="702"/>
      <c r="BF18" s="702"/>
      <c r="BG18" s="702"/>
      <c r="BH18" s="702"/>
      <c r="BI18" s="702"/>
      <c r="BJ18" s="702"/>
      <c r="BK18" s="702"/>
      <c r="BL18" s="702"/>
      <c r="BM18" s="702"/>
      <c r="BN18" s="702"/>
      <c r="BO18" s="702"/>
      <c r="BP18" s="702"/>
      <c r="BQ18" s="702"/>
      <c r="BR18" s="702"/>
      <c r="BS18" s="702"/>
      <c r="BT18" s="702"/>
      <c r="BU18" s="702"/>
      <c r="BV18" s="702"/>
      <c r="BW18" s="702"/>
      <c r="BX18" s="702"/>
      <c r="BY18" s="702"/>
      <c r="BZ18" s="702"/>
      <c r="CA18" s="702"/>
      <c r="CB18" s="702"/>
      <c r="CC18" s="702"/>
      <c r="CD18" s="702"/>
      <c r="CE18" s="702"/>
      <c r="CF18" s="702"/>
      <c r="CG18" s="702"/>
      <c r="CH18" s="702"/>
      <c r="CI18" s="702"/>
      <c r="CJ18" s="702"/>
      <c r="CK18" s="702"/>
      <c r="CL18" s="702"/>
      <c r="CM18" s="702"/>
      <c r="CN18" s="702"/>
      <c r="CO18" s="702"/>
      <c r="CP18" s="702"/>
      <c r="CQ18" s="702"/>
      <c r="CR18" s="702"/>
      <c r="CS18" s="702"/>
      <c r="CT18" s="702"/>
      <c r="CU18" s="702"/>
      <c r="CV18" s="702"/>
      <c r="CW18" s="702"/>
      <c r="CX18" s="702"/>
      <c r="CY18" s="702"/>
      <c r="CZ18" s="702"/>
      <c r="DA18" s="702"/>
      <c r="DB18" s="702"/>
      <c r="DC18" s="702"/>
      <c r="DD18" s="702"/>
      <c r="DE18" s="702"/>
      <c r="DF18" s="702"/>
      <c r="DG18" s="702"/>
      <c r="DH18" s="702"/>
      <c r="DI18" s="702"/>
      <c r="DJ18" s="702"/>
      <c r="DK18" s="702"/>
      <c r="DL18" s="702"/>
      <c r="DM18" s="702"/>
      <c r="DN18" s="702"/>
      <c r="DO18" s="702"/>
      <c r="DP18" s="702"/>
      <c r="DQ18" s="702"/>
      <c r="DR18" s="702"/>
      <c r="DS18" s="702"/>
      <c r="DT18" s="702"/>
      <c r="DU18" s="702"/>
      <c r="DV18" s="702"/>
      <c r="DW18" s="702"/>
      <c r="DX18" s="702"/>
      <c r="DY18" s="702"/>
      <c r="DZ18" s="702"/>
      <c r="EA18" s="702"/>
      <c r="EB18" s="702"/>
      <c r="EC18" s="702"/>
      <c r="ED18" s="702"/>
      <c r="EE18" s="702"/>
      <c r="EF18" s="702"/>
      <c r="EG18" s="702"/>
      <c r="EH18" s="702"/>
      <c r="EI18" s="702"/>
      <c r="EJ18" s="702"/>
      <c r="EK18" s="702"/>
      <c r="EL18" s="702"/>
      <c r="EM18" s="702"/>
      <c r="EN18" s="702"/>
      <c r="EO18" s="702"/>
      <c r="EP18" s="702"/>
      <c r="EQ18" s="702"/>
      <c r="ER18" s="702"/>
      <c r="ES18" s="702"/>
      <c r="ET18" s="702"/>
      <c r="EU18" s="702"/>
      <c r="EV18" s="702"/>
      <c r="EW18" s="702"/>
      <c r="EX18" s="702"/>
      <c r="EY18" s="702"/>
      <c r="EZ18" s="702"/>
      <c r="FA18" s="702"/>
      <c r="FB18" s="702"/>
      <c r="FC18" s="702"/>
      <c r="FD18" s="702"/>
      <c r="FE18" s="702"/>
      <c r="FF18" s="702"/>
      <c r="FG18" s="702"/>
      <c r="FH18" s="702"/>
      <c r="FI18" s="702"/>
      <c r="FJ18" s="702"/>
      <c r="FK18" s="702"/>
      <c r="FL18" s="702"/>
      <c r="FM18" s="702"/>
      <c r="FN18" s="702"/>
      <c r="FO18" s="702"/>
      <c r="FP18" s="702"/>
      <c r="FQ18" s="702"/>
      <c r="FR18" s="702"/>
      <c r="FS18" s="702"/>
      <c r="FT18" s="702"/>
      <c r="FU18" s="702"/>
      <c r="FV18" s="702"/>
      <c r="FW18" s="702"/>
      <c r="FX18" s="702"/>
      <c r="FY18" s="702"/>
      <c r="FZ18" s="702"/>
      <c r="GA18" s="702"/>
      <c r="GB18" s="702"/>
      <c r="GC18" s="702"/>
      <c r="GD18" s="702"/>
      <c r="GE18" s="702"/>
      <c r="GF18" s="702"/>
      <c r="GG18" s="702"/>
      <c r="GH18" s="702"/>
      <c r="GI18" s="702"/>
      <c r="GJ18" s="702"/>
      <c r="GK18" s="702"/>
      <c r="GL18" s="702"/>
      <c r="GM18" s="702"/>
      <c r="GN18" s="702"/>
      <c r="GO18" s="702"/>
      <c r="GP18" s="702"/>
      <c r="GQ18" s="702"/>
      <c r="GR18" s="702"/>
      <c r="GS18" s="702"/>
      <c r="GT18" s="702"/>
      <c r="GU18" s="702"/>
      <c r="GV18" s="702"/>
      <c r="GW18" s="702"/>
      <c r="GX18" s="702"/>
      <c r="GY18" s="702"/>
      <c r="GZ18" s="702"/>
      <c r="HA18" s="702"/>
      <c r="HB18" s="702"/>
      <c r="HC18" s="702"/>
      <c r="HD18" s="702"/>
      <c r="HE18" s="702"/>
      <c r="HF18" s="702"/>
      <c r="HG18" s="702"/>
      <c r="HH18" s="702"/>
      <c r="HI18" s="702"/>
      <c r="HJ18" s="702"/>
      <c r="HK18" s="702"/>
      <c r="HL18" s="702"/>
      <c r="HM18" s="702"/>
      <c r="HN18" s="702"/>
      <c r="HO18" s="702"/>
      <c r="HP18" s="702"/>
      <c r="HQ18" s="702"/>
      <c r="HR18" s="702"/>
      <c r="HS18" s="702"/>
      <c r="HT18" s="702"/>
      <c r="HU18" s="702"/>
      <c r="HV18" s="702"/>
      <c r="HW18" s="702"/>
      <c r="HX18" s="702"/>
      <c r="HY18" s="702"/>
      <c r="HZ18" s="702"/>
      <c r="IA18" s="702"/>
      <c r="IB18" s="702"/>
      <c r="IC18" s="702"/>
      <c r="ID18" s="702"/>
      <c r="IE18" s="702"/>
      <c r="IF18" s="702"/>
      <c r="IG18" s="702"/>
      <c r="IH18" s="702"/>
      <c r="II18" s="702"/>
      <c r="IJ18" s="702"/>
      <c r="IK18" s="702"/>
      <c r="IL18" s="702"/>
      <c r="IM18" s="702"/>
      <c r="IN18" s="702"/>
      <c r="IO18" s="702"/>
      <c r="IP18" s="702"/>
      <c r="IQ18" s="702"/>
      <c r="IR18" s="702"/>
      <c r="IS18" s="702"/>
      <c r="IT18" s="702"/>
      <c r="IU18" s="702"/>
      <c r="IV18" s="702"/>
      <c r="IW18" s="702"/>
      <c r="IX18" s="702"/>
      <c r="IY18" s="702"/>
      <c r="IZ18" s="702"/>
      <c r="JA18" s="702"/>
      <c r="JB18" s="702"/>
      <c r="JC18" s="702"/>
      <c r="JD18" s="702"/>
      <c r="JE18" s="702"/>
      <c r="JF18" s="702"/>
      <c r="JG18" s="702"/>
      <c r="JH18" s="702"/>
      <c r="JI18" s="702"/>
      <c r="JJ18" s="702"/>
      <c r="JK18" s="702"/>
      <c r="JL18" s="702"/>
      <c r="JM18" s="702"/>
      <c r="JN18" s="702"/>
      <c r="JO18" s="702"/>
      <c r="JP18" s="702"/>
      <c r="JQ18" s="702"/>
      <c r="JR18" s="702"/>
      <c r="JS18" s="702"/>
      <c r="JT18" s="702"/>
      <c r="JU18" s="702"/>
      <c r="JV18" s="702"/>
      <c r="JW18" s="702"/>
      <c r="JX18" s="702"/>
      <c r="JY18" s="702"/>
      <c r="JZ18" s="702"/>
      <c r="KA18" s="702"/>
      <c r="KB18" s="702"/>
      <c r="KC18" s="702"/>
      <c r="KD18" s="702"/>
      <c r="KE18" s="702"/>
      <c r="KF18" s="702"/>
      <c r="KG18" s="702"/>
      <c r="KH18" s="702"/>
      <c r="KI18" s="702"/>
      <c r="KJ18" s="702"/>
      <c r="KK18" s="702"/>
      <c r="KL18" s="702"/>
      <c r="KM18" s="702"/>
      <c r="KN18" s="702"/>
      <c r="KO18" s="702"/>
      <c r="KP18" s="702"/>
      <c r="KQ18" s="702"/>
      <c r="KR18" s="702"/>
      <c r="KS18" s="702"/>
      <c r="KT18" s="702"/>
      <c r="KU18" s="702"/>
      <c r="KV18" s="702"/>
      <c r="KW18" s="702"/>
      <c r="KX18" s="702"/>
      <c r="KY18" s="702"/>
      <c r="KZ18" s="702"/>
      <c r="LA18" s="702"/>
      <c r="LB18" s="702"/>
      <c r="LC18" s="702"/>
      <c r="LD18" s="702"/>
      <c r="LE18" s="702"/>
      <c r="LF18" s="702"/>
      <c r="LG18" s="702"/>
      <c r="LH18" s="702"/>
      <c r="LI18" s="702"/>
      <c r="LJ18" s="702"/>
      <c r="LK18" s="702"/>
      <c r="LL18" s="702"/>
      <c r="LM18" s="702"/>
      <c r="LN18" s="702"/>
      <c r="LO18" s="702"/>
      <c r="LP18" s="702"/>
      <c r="LQ18" s="702"/>
      <c r="LR18" s="702"/>
      <c r="LS18" s="702"/>
      <c r="LT18" s="702"/>
      <c r="LU18" s="702"/>
      <c r="LV18" s="702"/>
      <c r="LW18" s="702"/>
      <c r="LX18" s="702"/>
      <c r="LY18" s="702"/>
      <c r="LZ18" s="702"/>
      <c r="MA18" s="702"/>
      <c r="MB18" s="702"/>
      <c r="MC18" s="702"/>
      <c r="MD18" s="702"/>
      <c r="ME18" s="702"/>
      <c r="MF18" s="702"/>
      <c r="MG18" s="702"/>
      <c r="MH18" s="702"/>
      <c r="MI18" s="702"/>
      <c r="MJ18" s="702"/>
      <c r="MK18" s="702"/>
      <c r="ML18" s="702"/>
      <c r="MM18" s="702"/>
      <c r="MN18" s="702"/>
      <c r="MO18" s="702"/>
      <c r="MP18" s="702"/>
      <c r="MQ18" s="702"/>
      <c r="MR18" s="702"/>
      <c r="MS18" s="702"/>
      <c r="MT18" s="702"/>
      <c r="MU18" s="702"/>
      <c r="MV18" s="702"/>
      <c r="MW18" s="702"/>
      <c r="MX18" s="702"/>
      <c r="MY18" s="702"/>
      <c r="MZ18" s="702"/>
      <c r="NA18" s="702"/>
      <c r="NB18" s="702"/>
      <c r="NC18" s="702"/>
      <c r="ND18" s="702"/>
      <c r="NE18" s="702"/>
      <c r="NF18" s="702"/>
      <c r="NG18" s="702"/>
      <c r="NH18" s="702"/>
      <c r="NI18" s="702"/>
      <c r="NJ18" s="702"/>
      <c r="NK18" s="702"/>
      <c r="NL18" s="702"/>
      <c r="NM18" s="702"/>
      <c r="NN18" s="702"/>
      <c r="NO18" s="702"/>
      <c r="NP18" s="702"/>
      <c r="NQ18" s="702"/>
      <c r="NR18" s="702"/>
      <c r="NS18" s="702"/>
      <c r="NT18" s="702"/>
      <c r="NU18" s="702"/>
      <c r="NV18" s="702"/>
      <c r="NW18" s="702"/>
      <c r="NX18" s="702"/>
      <c r="NY18" s="702"/>
      <c r="NZ18" s="702"/>
      <c r="OA18" s="702"/>
      <c r="OB18" s="702"/>
      <c r="OC18" s="702"/>
      <c r="OD18" s="702"/>
      <c r="OE18" s="702"/>
      <c r="OF18" s="702"/>
      <c r="OG18" s="702"/>
      <c r="OH18" s="702"/>
      <c r="OI18" s="702"/>
      <c r="OJ18" s="702"/>
      <c r="OK18" s="702"/>
      <c r="OL18" s="702"/>
      <c r="OM18" s="702"/>
      <c r="ON18" s="702"/>
      <c r="OO18" s="702"/>
      <c r="OP18" s="702"/>
      <c r="OQ18" s="702"/>
      <c r="OR18" s="702"/>
      <c r="OS18" s="702"/>
      <c r="OT18" s="702"/>
      <c r="OU18" s="702"/>
      <c r="OV18" s="702"/>
      <c r="OW18" s="702"/>
      <c r="OX18" s="702"/>
      <c r="OY18" s="702"/>
      <c r="OZ18" s="702"/>
      <c r="PA18" s="702"/>
      <c r="PB18" s="702"/>
      <c r="PC18" s="702"/>
      <c r="PD18" s="702"/>
      <c r="PE18" s="702"/>
      <c r="PF18" s="702"/>
      <c r="PG18" s="702"/>
      <c r="PH18" s="702"/>
      <c r="PI18" s="702"/>
      <c r="PJ18" s="702"/>
      <c r="PK18" s="702"/>
      <c r="PL18" s="702"/>
      <c r="PM18" s="702"/>
      <c r="PN18" s="702"/>
      <c r="PO18" s="702"/>
      <c r="PP18" s="702"/>
      <c r="PQ18" s="702"/>
      <c r="PR18" s="702"/>
      <c r="PS18" s="702"/>
      <c r="PT18" s="702"/>
      <c r="PU18" s="702"/>
      <c r="PV18" s="702"/>
      <c r="PW18" s="702"/>
      <c r="PX18" s="702"/>
      <c r="PY18" s="702"/>
      <c r="PZ18" s="702"/>
      <c r="QA18" s="702"/>
      <c r="QB18" s="702"/>
      <c r="QC18" s="702"/>
      <c r="QD18" s="702"/>
      <c r="QE18" s="702"/>
      <c r="QF18" s="702"/>
      <c r="QG18" s="702"/>
      <c r="QH18" s="702"/>
      <c r="QI18" s="702"/>
      <c r="QJ18" s="702"/>
      <c r="QK18" s="702"/>
      <c r="QL18" s="702"/>
      <c r="QM18" s="702"/>
      <c r="QN18" s="702"/>
      <c r="QO18" s="702"/>
      <c r="QP18" s="702"/>
      <c r="QQ18" s="702"/>
      <c r="QR18" s="702"/>
      <c r="QS18" s="702"/>
      <c r="QT18" s="702"/>
      <c r="QU18" s="702"/>
      <c r="QV18" s="702"/>
      <c r="QW18" s="702"/>
      <c r="QX18" s="702"/>
      <c r="QY18" s="702"/>
      <c r="QZ18" s="702"/>
      <c r="RA18" s="702"/>
      <c r="RB18" s="702"/>
      <c r="RC18" s="702"/>
      <c r="RD18" s="702"/>
      <c r="RE18" s="702"/>
      <c r="RF18" s="702"/>
      <c r="RG18" s="702"/>
      <c r="RH18" s="702"/>
      <c r="RI18" s="702"/>
      <c r="RJ18" s="702"/>
      <c r="RK18" s="702"/>
      <c r="RL18" s="702"/>
      <c r="RM18" s="702"/>
      <c r="RN18" s="702"/>
      <c r="RO18" s="702"/>
      <c r="RP18" s="702"/>
      <c r="RQ18" s="702"/>
      <c r="RR18" s="702"/>
      <c r="RS18" s="702"/>
      <c r="RT18" s="702"/>
      <c r="RU18" s="702"/>
      <c r="RV18" s="702"/>
      <c r="RW18" s="702"/>
      <c r="RX18" s="702"/>
      <c r="RY18" s="702"/>
      <c r="RZ18" s="702"/>
      <c r="SA18" s="702"/>
      <c r="SB18" s="702"/>
      <c r="SC18" s="702"/>
      <c r="SD18" s="702"/>
      <c r="SE18" s="702"/>
      <c r="SF18" s="702"/>
      <c r="SG18" s="702"/>
      <c r="SH18" s="702"/>
      <c r="SI18" s="702"/>
      <c r="SJ18" s="702"/>
      <c r="SK18" s="702"/>
      <c r="SL18" s="702"/>
      <c r="SM18" s="702"/>
      <c r="SN18" s="702"/>
      <c r="SO18" s="702"/>
      <c r="SP18" s="702"/>
      <c r="SQ18" s="702"/>
      <c r="SR18" s="702"/>
      <c r="SS18" s="702"/>
      <c r="ST18" s="702"/>
      <c r="SU18" s="702"/>
      <c r="SV18" s="702"/>
      <c r="SW18" s="702"/>
      <c r="SX18" s="702"/>
      <c r="SY18" s="702"/>
      <c r="SZ18" s="702"/>
      <c r="TA18" s="702"/>
      <c r="TB18" s="702"/>
      <c r="TC18" s="702"/>
      <c r="TD18" s="702"/>
      <c r="TE18" s="702"/>
      <c r="TF18" s="702"/>
      <c r="TG18" s="702"/>
      <c r="TH18" s="702"/>
      <c r="TI18" s="702"/>
      <c r="TJ18" s="702"/>
      <c r="TK18" s="702"/>
      <c r="TL18" s="702"/>
      <c r="TM18" s="702"/>
      <c r="TN18" s="702"/>
      <c r="TO18" s="702"/>
      <c r="TP18" s="702"/>
      <c r="TQ18" s="702"/>
      <c r="TR18" s="702"/>
      <c r="TS18" s="702"/>
      <c r="TT18" s="702"/>
      <c r="TU18" s="702"/>
      <c r="TV18" s="702"/>
      <c r="TW18" s="702"/>
      <c r="TX18" s="702"/>
      <c r="TY18" s="702"/>
      <c r="TZ18" s="702"/>
      <c r="UA18" s="702"/>
      <c r="UB18" s="702"/>
      <c r="UC18" s="702"/>
      <c r="UD18" s="702"/>
      <c r="UE18" s="702"/>
      <c r="UF18" s="702"/>
      <c r="UG18" s="702"/>
      <c r="UH18" s="702"/>
      <c r="UI18" s="702"/>
      <c r="UJ18" s="702"/>
      <c r="UK18" s="702"/>
      <c r="UL18" s="702"/>
      <c r="UM18" s="702"/>
      <c r="UN18" s="702"/>
      <c r="UO18" s="702"/>
      <c r="UP18" s="702"/>
      <c r="UQ18" s="702"/>
      <c r="UR18" s="702"/>
      <c r="US18" s="702"/>
      <c r="UT18" s="702"/>
      <c r="UU18" s="702"/>
      <c r="UV18" s="702"/>
      <c r="UW18" s="702"/>
      <c r="UX18" s="702"/>
      <c r="UY18" s="702"/>
      <c r="UZ18" s="702"/>
      <c r="VA18" s="702"/>
      <c r="VB18" s="702"/>
      <c r="VC18" s="702"/>
      <c r="VD18" s="702"/>
      <c r="VE18" s="702"/>
      <c r="VF18" s="702"/>
      <c r="VG18" s="702"/>
      <c r="VH18" s="702"/>
      <c r="VI18" s="702"/>
      <c r="VJ18" s="702"/>
      <c r="VK18" s="702"/>
      <c r="VL18" s="702"/>
      <c r="VM18" s="702"/>
      <c r="VN18" s="702"/>
      <c r="VO18" s="702"/>
      <c r="VP18" s="702"/>
      <c r="VQ18" s="702"/>
      <c r="VR18" s="702"/>
      <c r="VS18" s="702"/>
      <c r="VT18" s="702"/>
      <c r="VU18" s="702"/>
      <c r="VV18" s="702"/>
      <c r="VW18" s="702"/>
      <c r="VX18" s="702"/>
      <c r="VY18" s="702"/>
      <c r="VZ18" s="702"/>
      <c r="WA18" s="702"/>
      <c r="WB18" s="702"/>
      <c r="WC18" s="702"/>
      <c r="WD18" s="702"/>
      <c r="WE18" s="702"/>
      <c r="WF18" s="702"/>
      <c r="WG18" s="702"/>
      <c r="WH18" s="702"/>
      <c r="WI18" s="702"/>
      <c r="WJ18" s="702"/>
      <c r="WK18" s="702"/>
      <c r="WL18" s="702"/>
      <c r="WM18" s="702"/>
      <c r="WN18" s="702"/>
      <c r="WO18" s="702"/>
      <c r="WP18" s="702"/>
      <c r="WQ18" s="702"/>
      <c r="WR18" s="702"/>
      <c r="WS18" s="702"/>
      <c r="WT18" s="702"/>
      <c r="WU18" s="702"/>
      <c r="WV18" s="702"/>
      <c r="WW18" s="702"/>
      <c r="WX18" s="702"/>
      <c r="WY18" s="702"/>
      <c r="WZ18" s="702"/>
      <c r="XA18" s="702"/>
      <c r="XB18" s="702"/>
      <c r="XC18" s="702"/>
      <c r="XD18" s="702"/>
      <c r="XE18" s="702"/>
      <c r="XF18" s="702"/>
      <c r="XG18" s="702"/>
      <c r="XH18" s="702"/>
      <c r="XI18" s="702"/>
      <c r="XJ18" s="702"/>
      <c r="XK18" s="702"/>
      <c r="XL18" s="702"/>
      <c r="XM18" s="702"/>
      <c r="XN18" s="702"/>
      <c r="XO18" s="702"/>
      <c r="XP18" s="702"/>
      <c r="XQ18" s="702"/>
      <c r="XR18" s="702"/>
      <c r="XS18" s="702"/>
      <c r="XT18" s="702"/>
      <c r="XU18" s="702"/>
      <c r="XV18" s="702"/>
      <c r="XW18" s="702"/>
      <c r="XX18" s="702"/>
      <c r="XY18" s="702"/>
      <c r="XZ18" s="702"/>
      <c r="YA18" s="702"/>
      <c r="YB18" s="702"/>
      <c r="YC18" s="702"/>
      <c r="YD18" s="702"/>
      <c r="YE18" s="702"/>
      <c r="YF18" s="702"/>
      <c r="YG18" s="702"/>
      <c r="YH18" s="702"/>
      <c r="YI18" s="702"/>
      <c r="YJ18" s="702"/>
      <c r="YK18" s="702"/>
      <c r="YL18" s="702"/>
      <c r="YM18" s="702"/>
      <c r="YN18" s="702"/>
      <c r="YO18" s="702"/>
      <c r="YP18" s="702"/>
      <c r="YQ18" s="702"/>
      <c r="YR18" s="702"/>
      <c r="YS18" s="702"/>
      <c r="YT18" s="702"/>
      <c r="YU18" s="702"/>
      <c r="YV18" s="702"/>
      <c r="YW18" s="702"/>
      <c r="YX18" s="702"/>
      <c r="YY18" s="702"/>
      <c r="YZ18" s="702"/>
      <c r="ZA18" s="702"/>
      <c r="ZB18" s="702"/>
      <c r="ZC18" s="702"/>
      <c r="ZD18" s="702"/>
      <c r="ZE18" s="702"/>
      <c r="ZF18" s="702"/>
      <c r="ZG18" s="702"/>
      <c r="ZH18" s="702"/>
      <c r="ZI18" s="702"/>
      <c r="ZJ18" s="702"/>
      <c r="ZK18" s="702"/>
      <c r="ZL18" s="702"/>
      <c r="ZM18" s="702"/>
      <c r="ZN18" s="702"/>
      <c r="ZO18" s="702"/>
      <c r="ZP18" s="702"/>
      <c r="ZQ18" s="702"/>
      <c r="ZR18" s="702"/>
      <c r="ZS18" s="702"/>
      <c r="ZT18" s="702"/>
      <c r="ZU18" s="702"/>
      <c r="ZV18" s="702"/>
      <c r="ZW18" s="702"/>
      <c r="ZX18" s="702"/>
      <c r="ZY18" s="702"/>
      <c r="ZZ18" s="702"/>
      <c r="AAA18" s="702"/>
      <c r="AAB18" s="702"/>
      <c r="AAC18" s="702"/>
      <c r="AAD18" s="702"/>
      <c r="AAE18" s="702"/>
      <c r="AAF18" s="702"/>
      <c r="AAG18" s="702"/>
      <c r="AAH18" s="702"/>
      <c r="AAI18" s="702"/>
      <c r="AAJ18" s="702"/>
      <c r="AAK18" s="702"/>
      <c r="AAL18" s="702"/>
      <c r="AAM18" s="702"/>
      <c r="AAN18" s="702"/>
      <c r="AAO18" s="702"/>
      <c r="AAP18" s="702"/>
      <c r="AAQ18" s="702"/>
      <c r="AAR18" s="702"/>
      <c r="AAS18" s="702"/>
      <c r="AAT18" s="702"/>
      <c r="AAU18" s="702"/>
      <c r="AAV18" s="702"/>
      <c r="AAW18" s="702"/>
      <c r="AAX18" s="702"/>
      <c r="AAY18" s="702"/>
      <c r="AAZ18" s="702"/>
      <c r="ABA18" s="702"/>
      <c r="ABB18" s="702"/>
      <c r="ABC18" s="702"/>
      <c r="ABD18" s="702"/>
      <c r="ABE18" s="702"/>
      <c r="ABF18" s="702"/>
      <c r="ABG18" s="702"/>
      <c r="ABH18" s="702"/>
      <c r="ABI18" s="702"/>
      <c r="ABJ18" s="702"/>
      <c r="ABK18" s="702"/>
      <c r="ABL18" s="702"/>
      <c r="ABM18" s="702"/>
      <c r="ABN18" s="702"/>
      <c r="ABO18" s="702"/>
      <c r="ABP18" s="702"/>
      <c r="ABQ18" s="702"/>
      <c r="ABR18" s="702"/>
      <c r="ABS18" s="702"/>
      <c r="ABT18" s="702"/>
      <c r="ABU18" s="702"/>
      <c r="ABV18" s="702"/>
      <c r="ABW18" s="702"/>
      <c r="ABX18" s="702"/>
      <c r="ABY18" s="702"/>
      <c r="ABZ18" s="702"/>
      <c r="ACA18" s="702"/>
      <c r="ACB18" s="702"/>
      <c r="ACC18" s="702"/>
      <c r="ACD18" s="702"/>
      <c r="ACE18" s="702"/>
      <c r="ACF18" s="702"/>
      <c r="ACG18" s="702"/>
      <c r="ACH18" s="702"/>
      <c r="ACI18" s="702"/>
      <c r="ACJ18" s="702"/>
      <c r="ACK18" s="702"/>
      <c r="ACL18" s="702"/>
      <c r="ACM18" s="702"/>
      <c r="ACN18" s="702"/>
      <c r="ACO18" s="702"/>
      <c r="ACP18" s="702"/>
      <c r="ACQ18" s="702"/>
      <c r="ACR18" s="702"/>
      <c r="ACS18" s="702"/>
      <c r="ACT18" s="702"/>
      <c r="ACU18" s="702"/>
      <c r="ACV18" s="702"/>
      <c r="ACW18" s="702"/>
      <c r="ACX18" s="702"/>
      <c r="ACY18" s="702"/>
      <c r="ACZ18" s="702"/>
      <c r="ADA18" s="702"/>
      <c r="ADB18" s="702"/>
      <c r="ADC18" s="702"/>
      <c r="ADD18" s="702"/>
      <c r="ADE18" s="702"/>
      <c r="ADF18" s="702"/>
      <c r="ADG18" s="702"/>
      <c r="ADH18" s="702"/>
      <c r="ADI18" s="702"/>
      <c r="ADJ18" s="702"/>
      <c r="ADK18" s="702"/>
      <c r="ADL18" s="702"/>
      <c r="ADM18" s="702"/>
      <c r="ADN18" s="702"/>
      <c r="ADO18" s="702"/>
      <c r="ADP18" s="702"/>
      <c r="ADQ18" s="702"/>
      <c r="ADR18" s="702"/>
      <c r="ADS18" s="702"/>
      <c r="ADT18" s="702"/>
      <c r="ADU18" s="702"/>
      <c r="ADV18" s="702"/>
      <c r="ADW18" s="702"/>
      <c r="ADX18" s="702"/>
      <c r="ADY18" s="702"/>
      <c r="ADZ18" s="702"/>
      <c r="AEA18" s="702"/>
      <c r="AEB18" s="702"/>
      <c r="AEC18" s="702"/>
      <c r="AED18" s="702"/>
      <c r="AEE18" s="702"/>
      <c r="AEF18" s="702"/>
      <c r="AEG18" s="702"/>
      <c r="AEH18" s="702"/>
      <c r="AEI18" s="702"/>
      <c r="AEJ18" s="702"/>
      <c r="AEK18" s="702"/>
      <c r="AEL18" s="702"/>
      <c r="AEM18" s="702"/>
      <c r="AEN18" s="702"/>
      <c r="AEO18" s="702"/>
      <c r="AEP18" s="702"/>
      <c r="AEQ18" s="702"/>
      <c r="AER18" s="702"/>
      <c r="AES18" s="702"/>
      <c r="AET18" s="702"/>
      <c r="AEU18" s="702"/>
      <c r="AEV18" s="702"/>
      <c r="AEW18" s="702"/>
      <c r="AEX18" s="702"/>
      <c r="AEY18" s="702"/>
      <c r="AEZ18" s="702"/>
      <c r="AFA18" s="702"/>
      <c r="AFB18" s="702"/>
      <c r="AFC18" s="702"/>
      <c r="AFD18" s="702"/>
      <c r="AFE18" s="702"/>
      <c r="AFF18" s="702"/>
      <c r="AFG18" s="702"/>
      <c r="AFH18" s="702"/>
      <c r="AFI18" s="702"/>
      <c r="AFJ18" s="702"/>
      <c r="AFK18" s="702"/>
      <c r="AFL18" s="702"/>
      <c r="AFM18" s="702"/>
      <c r="AFN18" s="702"/>
      <c r="AFO18" s="702"/>
      <c r="AFP18" s="702"/>
      <c r="AFQ18" s="702"/>
      <c r="AFR18" s="702"/>
      <c r="AFS18" s="702"/>
      <c r="AFT18" s="702"/>
      <c r="AFU18" s="702"/>
      <c r="AFV18" s="702"/>
      <c r="AFW18" s="702"/>
      <c r="AFX18" s="702"/>
      <c r="AFY18" s="702"/>
      <c r="AFZ18" s="702"/>
      <c r="AGA18" s="702"/>
      <c r="AGB18" s="702"/>
      <c r="AGC18" s="702"/>
      <c r="AGD18" s="702"/>
      <c r="AGE18" s="702"/>
      <c r="AGF18" s="702"/>
      <c r="AGG18" s="702"/>
      <c r="AGH18" s="702"/>
      <c r="AGI18" s="702"/>
      <c r="AGJ18" s="702"/>
      <c r="AGK18" s="702"/>
      <c r="AGL18" s="702"/>
      <c r="AGM18" s="702"/>
      <c r="AGN18" s="702"/>
      <c r="AGO18" s="702"/>
      <c r="AGP18" s="702"/>
      <c r="AGQ18" s="702"/>
      <c r="AGR18" s="702"/>
      <c r="AGS18" s="702"/>
      <c r="AGT18" s="702"/>
      <c r="AGU18" s="702"/>
      <c r="AGV18" s="702"/>
      <c r="AGW18" s="702"/>
      <c r="AGX18" s="702"/>
      <c r="AGY18" s="702"/>
      <c r="AGZ18" s="702"/>
      <c r="AHA18" s="702"/>
      <c r="AHB18" s="702"/>
      <c r="AHC18" s="702"/>
      <c r="AHD18" s="702"/>
      <c r="AHE18" s="702"/>
      <c r="AHF18" s="702"/>
      <c r="AHG18" s="702"/>
      <c r="AHH18" s="702"/>
      <c r="AHI18" s="702"/>
      <c r="AHJ18" s="702"/>
      <c r="AHK18" s="702"/>
      <c r="AHL18" s="702"/>
      <c r="AHM18" s="702"/>
      <c r="AHN18" s="702"/>
      <c r="AHO18" s="702"/>
      <c r="AHP18" s="702"/>
      <c r="AHQ18" s="702"/>
      <c r="AHR18" s="702"/>
      <c r="AHS18" s="702"/>
      <c r="AHT18" s="702"/>
      <c r="AHU18" s="702"/>
      <c r="AHV18" s="702"/>
      <c r="AHW18" s="702"/>
      <c r="AHX18" s="702"/>
      <c r="AHY18" s="702"/>
      <c r="AHZ18" s="702"/>
      <c r="AIA18" s="702"/>
      <c r="AIB18" s="702"/>
      <c r="AIC18" s="702"/>
      <c r="AID18" s="702"/>
      <c r="AIE18" s="702"/>
      <c r="AIF18" s="702"/>
      <c r="AIG18" s="702"/>
      <c r="AIH18" s="702"/>
      <c r="AII18" s="702"/>
      <c r="AIJ18" s="702"/>
      <c r="AIK18" s="702"/>
      <c r="AIL18" s="702"/>
      <c r="AIM18" s="702"/>
      <c r="AIN18" s="702"/>
      <c r="AIO18" s="702"/>
      <c r="AIP18" s="702"/>
      <c r="AIQ18" s="702"/>
      <c r="AIR18" s="702"/>
      <c r="AIS18" s="702"/>
      <c r="AIT18" s="702"/>
      <c r="AIU18" s="702"/>
      <c r="AIV18" s="702"/>
      <c r="AIW18" s="702"/>
      <c r="AIX18" s="702"/>
      <c r="AIY18" s="702"/>
      <c r="AIZ18" s="702"/>
      <c r="AJA18" s="702"/>
      <c r="AJB18" s="702"/>
      <c r="AJC18" s="702"/>
      <c r="AJD18" s="702"/>
      <c r="AJE18" s="702"/>
      <c r="AJF18" s="702"/>
      <c r="AJG18" s="702"/>
      <c r="AJH18" s="702"/>
      <c r="AJI18" s="702"/>
      <c r="AJJ18" s="702"/>
      <c r="AJK18" s="702"/>
      <c r="AJL18" s="702"/>
      <c r="AJM18" s="702"/>
      <c r="AJN18" s="702"/>
      <c r="AJO18" s="702"/>
      <c r="AJP18" s="702"/>
      <c r="AJQ18" s="702"/>
      <c r="AJR18" s="702"/>
      <c r="AJS18" s="702"/>
      <c r="AJT18" s="702"/>
      <c r="AJU18" s="702"/>
      <c r="AJV18" s="702"/>
      <c r="AJW18" s="702"/>
      <c r="AJX18" s="702"/>
      <c r="AJY18" s="702"/>
      <c r="AJZ18" s="702"/>
      <c r="AKA18" s="702"/>
      <c r="AKB18" s="702"/>
      <c r="AKC18" s="702"/>
      <c r="AKD18" s="702"/>
      <c r="AKE18" s="702"/>
      <c r="AKF18" s="702"/>
      <c r="AKG18" s="702"/>
      <c r="AKH18" s="702"/>
      <c r="AKI18" s="702"/>
      <c r="AKJ18" s="702"/>
      <c r="AKK18" s="702"/>
      <c r="AKL18" s="702"/>
      <c r="AKM18" s="702"/>
      <c r="AKN18" s="702"/>
      <c r="AKO18" s="702"/>
      <c r="AKP18" s="702"/>
      <c r="AKQ18" s="702"/>
      <c r="AKR18" s="702"/>
      <c r="AKS18" s="702"/>
      <c r="AKT18" s="702"/>
      <c r="AKU18" s="702"/>
      <c r="AKV18" s="702"/>
      <c r="AKW18" s="702"/>
      <c r="AKX18" s="702"/>
      <c r="AKY18" s="702"/>
      <c r="AKZ18" s="702"/>
      <c r="ALA18" s="702"/>
      <c r="ALB18" s="702"/>
      <c r="ALC18" s="702"/>
      <c r="ALD18" s="702"/>
      <c r="ALE18" s="702"/>
      <c r="ALF18" s="702"/>
      <c r="ALG18" s="702"/>
      <c r="ALH18" s="702"/>
      <c r="ALI18" s="702"/>
      <c r="ALJ18" s="702"/>
      <c r="ALK18" s="702"/>
      <c r="ALL18" s="702"/>
      <c r="ALM18" s="702"/>
      <c r="ALN18" s="702"/>
      <c r="ALO18" s="702"/>
      <c r="ALP18" s="702"/>
      <c r="ALQ18" s="702"/>
      <c r="ALR18" s="702"/>
      <c r="ALS18" s="702"/>
      <c r="ALT18" s="702"/>
      <c r="ALU18" s="702"/>
      <c r="ALV18" s="702"/>
      <c r="ALW18" s="702"/>
      <c r="ALX18" s="702"/>
      <c r="ALY18" s="702"/>
      <c r="ALZ18" s="702"/>
      <c r="AMA18" s="702"/>
    </row>
    <row r="19" spans="1:1015" ht="19.7" customHeight="1">
      <c r="A19" s="690"/>
      <c r="C19" s="690"/>
      <c r="D19" s="690"/>
      <c r="E19" s="1191"/>
      <c r="F19" s="693"/>
    </row>
    <row r="20" spans="1:1015" ht="22.5">
      <c r="A20" s="690"/>
      <c r="B20" s="741" t="s">
        <v>1811</v>
      </c>
      <c r="C20" s="690"/>
      <c r="D20" s="690"/>
      <c r="E20" s="1191"/>
      <c r="F20" s="693"/>
    </row>
    <row r="21" spans="1:1015" ht="45">
      <c r="A21" s="690"/>
      <c r="B21" s="754" t="s">
        <v>1812</v>
      </c>
      <c r="C21" s="690"/>
      <c r="D21" s="690"/>
      <c r="E21" s="1191"/>
      <c r="F21" s="693"/>
    </row>
    <row r="22" spans="1:1015" ht="33.75">
      <c r="A22" s="690"/>
      <c r="B22" s="755" t="s">
        <v>1813</v>
      </c>
      <c r="C22" s="690"/>
      <c r="D22" s="690"/>
      <c r="E22" s="1191"/>
      <c r="F22" s="693"/>
    </row>
    <row r="23" spans="1:1015" ht="33.75">
      <c r="A23" s="690"/>
      <c r="B23" s="741" t="s">
        <v>1814</v>
      </c>
      <c r="C23" s="690"/>
      <c r="D23" s="690"/>
      <c r="E23" s="1191"/>
      <c r="F23" s="693"/>
    </row>
    <row r="24" spans="1:1015" ht="22.5">
      <c r="A24" s="690"/>
      <c r="B24" s="751" t="s">
        <v>1815</v>
      </c>
      <c r="C24" s="690"/>
      <c r="D24" s="690"/>
      <c r="E24" s="1191"/>
      <c r="F24" s="693"/>
    </row>
    <row r="25" spans="1:1015" ht="19.7" customHeight="1">
      <c r="A25" s="690"/>
      <c r="B25" s="751"/>
      <c r="C25" s="690"/>
      <c r="D25" s="690"/>
      <c r="E25" s="1191"/>
      <c r="F25" s="693"/>
    </row>
    <row r="26" spans="1:1015" ht="202.5">
      <c r="A26" s="708" t="s">
        <v>273</v>
      </c>
      <c r="B26" s="709" t="s">
        <v>417</v>
      </c>
      <c r="C26" s="690"/>
      <c r="D26" s="690"/>
      <c r="E26" s="1191"/>
      <c r="F26" s="693"/>
    </row>
    <row r="27" spans="1:1015" ht="236.25">
      <c r="A27" s="708"/>
      <c r="B27" s="709" t="s">
        <v>418</v>
      </c>
      <c r="C27" s="690"/>
      <c r="D27" s="690"/>
      <c r="E27" s="1191"/>
      <c r="F27" s="693"/>
    </row>
    <row r="28" spans="1:1015" ht="168.75">
      <c r="A28" s="690"/>
      <c r="B28" s="710" t="s">
        <v>419</v>
      </c>
      <c r="C28" s="711" t="s">
        <v>26</v>
      </c>
      <c r="D28" s="712">
        <v>1</v>
      </c>
      <c r="E28" s="1195">
        <v>4500</v>
      </c>
      <c r="F28" s="713">
        <f>E28*D28</f>
        <v>4500</v>
      </c>
    </row>
    <row r="29" spans="1:1015">
      <c r="A29" s="690"/>
      <c r="B29" s="714"/>
      <c r="C29" s="711"/>
      <c r="D29" s="712"/>
      <c r="E29" s="1195"/>
      <c r="F29" s="713"/>
    </row>
    <row r="30" spans="1:1015" ht="168.75">
      <c r="A30" s="715" t="s">
        <v>274</v>
      </c>
      <c r="B30" s="714" t="s">
        <v>420</v>
      </c>
      <c r="C30" s="711"/>
      <c r="D30" s="712"/>
      <c r="E30" s="1195"/>
      <c r="F30" s="713"/>
    </row>
    <row r="31" spans="1:1015" ht="281.25">
      <c r="A31" s="690"/>
      <c r="B31" s="714" t="s">
        <v>1698</v>
      </c>
      <c r="C31" s="711" t="s">
        <v>26</v>
      </c>
      <c r="D31" s="712">
        <v>1</v>
      </c>
      <c r="E31" s="1195">
        <v>4000</v>
      </c>
      <c r="F31" s="713">
        <f>E31*D31</f>
        <v>4000</v>
      </c>
    </row>
    <row r="32" spans="1:1015">
      <c r="A32" s="690"/>
      <c r="B32" s="714"/>
      <c r="C32" s="711"/>
      <c r="D32" s="712"/>
      <c r="E32" s="1195"/>
      <c r="F32" s="713"/>
    </row>
    <row r="33" spans="1:6" ht="22.5">
      <c r="A33" s="708" t="s">
        <v>284</v>
      </c>
      <c r="B33" s="714" t="s">
        <v>421</v>
      </c>
      <c r="C33" s="711" t="s">
        <v>26</v>
      </c>
      <c r="D33" s="712">
        <v>1</v>
      </c>
      <c r="E33" s="1195">
        <v>100</v>
      </c>
      <c r="F33" s="713">
        <f>E33*D33</f>
        <v>100</v>
      </c>
    </row>
    <row r="34" spans="1:6">
      <c r="A34" s="716"/>
      <c r="B34" s="714"/>
      <c r="C34" s="711"/>
      <c r="D34" s="712"/>
      <c r="E34" s="1195"/>
      <c r="F34" s="713"/>
    </row>
    <row r="35" spans="1:6" ht="67.5">
      <c r="A35" s="715" t="s">
        <v>286</v>
      </c>
      <c r="B35" s="717" t="s">
        <v>422</v>
      </c>
      <c r="C35" s="711" t="s">
        <v>26</v>
      </c>
      <c r="D35" s="712">
        <v>1</v>
      </c>
      <c r="E35" s="1195">
        <v>250</v>
      </c>
      <c r="F35" s="713">
        <f>E35*D35</f>
        <v>250</v>
      </c>
    </row>
    <row r="36" spans="1:6">
      <c r="A36" s="718"/>
      <c r="B36" s="717"/>
      <c r="C36" s="702"/>
      <c r="D36" s="702"/>
      <c r="E36" s="1196"/>
      <c r="F36" s="719"/>
    </row>
    <row r="37" spans="1:6" ht="22.5">
      <c r="A37" s="715" t="s">
        <v>288</v>
      </c>
      <c r="B37" s="720" t="s">
        <v>423</v>
      </c>
      <c r="C37" s="711" t="s">
        <v>26</v>
      </c>
      <c r="D37" s="712">
        <v>1</v>
      </c>
      <c r="E37" s="1195">
        <v>75</v>
      </c>
      <c r="F37" s="713">
        <f>E37*D37</f>
        <v>75</v>
      </c>
    </row>
    <row r="38" spans="1:6">
      <c r="A38" s="715"/>
      <c r="B38" s="720"/>
      <c r="C38" s="711"/>
      <c r="D38" s="712"/>
      <c r="E38" s="1195"/>
      <c r="F38" s="713"/>
    </row>
    <row r="39" spans="1:6" ht="30.75" customHeight="1">
      <c r="A39" s="715" t="s">
        <v>290</v>
      </c>
      <c r="B39" s="720" t="s">
        <v>424</v>
      </c>
      <c r="C39" s="711" t="s">
        <v>26</v>
      </c>
      <c r="D39" s="712">
        <v>1</v>
      </c>
      <c r="E39" s="1195">
        <v>100</v>
      </c>
      <c r="F39" s="713">
        <f>E39*D39</f>
        <v>100</v>
      </c>
    </row>
    <row r="40" spans="1:6">
      <c r="A40" s="718"/>
      <c r="B40" s="717"/>
      <c r="C40" s="721"/>
      <c r="D40" s="712"/>
      <c r="F40" s="723"/>
    </row>
    <row r="41" spans="1:6" ht="292.5">
      <c r="A41" s="715" t="s">
        <v>293</v>
      </c>
      <c r="B41" s="724" t="s">
        <v>425</v>
      </c>
      <c r="C41" s="665" t="s">
        <v>26</v>
      </c>
      <c r="D41" s="725">
        <v>1</v>
      </c>
      <c r="E41" s="1197">
        <v>500</v>
      </c>
      <c r="F41" s="668">
        <f>E41*D41</f>
        <v>500</v>
      </c>
    </row>
    <row r="42" spans="1:6">
      <c r="A42" s="718"/>
      <c r="B42" s="717"/>
      <c r="C42" s="721"/>
      <c r="D42" s="712"/>
      <c r="F42" s="723"/>
    </row>
    <row r="43" spans="1:6" ht="45">
      <c r="A43" s="715" t="s">
        <v>295</v>
      </c>
      <c r="B43" s="717" t="s">
        <v>426</v>
      </c>
    </row>
    <row r="44" spans="1:6" ht="258.75">
      <c r="A44" s="715"/>
      <c r="B44" s="717" t="s">
        <v>427</v>
      </c>
    </row>
    <row r="45" spans="1:6">
      <c r="A45" s="715"/>
      <c r="B45" s="717"/>
    </row>
    <row r="46" spans="1:6" ht="157.5">
      <c r="A46" s="715"/>
      <c r="B46" s="727" t="s">
        <v>428</v>
      </c>
      <c r="C46" s="711"/>
      <c r="D46" s="712"/>
      <c r="E46" s="1195"/>
      <c r="F46" s="713"/>
    </row>
    <row r="47" spans="1:6" ht="180">
      <c r="A47" s="715"/>
      <c r="B47" s="728" t="s">
        <v>1280</v>
      </c>
      <c r="C47" s="711" t="s">
        <v>26</v>
      </c>
      <c r="D47" s="712">
        <v>1</v>
      </c>
      <c r="E47" s="1195">
        <v>290</v>
      </c>
      <c r="F47" s="713">
        <f>E47*D47</f>
        <v>290</v>
      </c>
    </row>
    <row r="48" spans="1:6">
      <c r="A48" s="718"/>
      <c r="B48" s="717"/>
      <c r="C48" s="721"/>
      <c r="D48" s="712"/>
      <c r="F48" s="723"/>
    </row>
    <row r="49" spans="1:9" ht="22.5">
      <c r="A49" s="715" t="s">
        <v>296</v>
      </c>
      <c r="B49" s="717" t="s">
        <v>429</v>
      </c>
      <c r="C49" s="729" t="s">
        <v>26</v>
      </c>
      <c r="D49" s="712">
        <v>1</v>
      </c>
      <c r="E49" s="1197">
        <v>500</v>
      </c>
      <c r="F49" s="723">
        <f>E49*D49</f>
        <v>500</v>
      </c>
    </row>
    <row r="50" spans="1:9">
      <c r="A50" s="718"/>
      <c r="B50" s="717"/>
      <c r="C50" s="721"/>
      <c r="D50" s="712"/>
      <c r="F50" s="723"/>
    </row>
    <row r="51" spans="1:9" ht="202.5">
      <c r="A51" s="708" t="s">
        <v>298</v>
      </c>
      <c r="B51" s="724" t="s">
        <v>430</v>
      </c>
      <c r="C51" s="711"/>
      <c r="D51" s="712"/>
      <c r="E51" s="1195"/>
      <c r="F51" s="713"/>
    </row>
    <row r="52" spans="1:9" ht="202.5">
      <c r="A52" s="708"/>
      <c r="B52" s="717" t="s">
        <v>431</v>
      </c>
      <c r="C52" s="711" t="s">
        <v>26</v>
      </c>
      <c r="D52" s="712">
        <v>1</v>
      </c>
      <c r="E52" s="1195">
        <v>160</v>
      </c>
      <c r="F52" s="713">
        <f>D52*E52</f>
        <v>160</v>
      </c>
    </row>
    <row r="53" spans="1:9">
      <c r="A53" s="718"/>
      <c r="B53" s="730"/>
      <c r="C53" s="711"/>
      <c r="D53" s="712"/>
      <c r="E53" s="1195"/>
      <c r="F53" s="713"/>
    </row>
    <row r="54" spans="1:9" ht="22.5">
      <c r="A54" s="718" t="s">
        <v>300</v>
      </c>
      <c r="B54" s="717" t="s">
        <v>432</v>
      </c>
      <c r="C54" s="711" t="s">
        <v>26</v>
      </c>
      <c r="D54" s="712">
        <v>1</v>
      </c>
      <c r="E54" s="1195">
        <v>430</v>
      </c>
      <c r="F54" s="713">
        <f>D54*E54</f>
        <v>430</v>
      </c>
    </row>
    <row r="55" spans="1:9">
      <c r="A55" s="718"/>
      <c r="B55" s="717"/>
      <c r="C55" s="711"/>
      <c r="D55" s="712"/>
      <c r="E55" s="1195"/>
      <c r="F55" s="713"/>
    </row>
    <row r="56" spans="1:9" ht="90">
      <c r="A56" s="715" t="s">
        <v>302</v>
      </c>
      <c r="B56" s="724" t="s">
        <v>433</v>
      </c>
      <c r="C56" s="711" t="s">
        <v>45</v>
      </c>
      <c r="D56" s="712">
        <v>1</v>
      </c>
      <c r="E56" s="1195">
        <v>320</v>
      </c>
      <c r="F56" s="713">
        <f>D56*E56</f>
        <v>320</v>
      </c>
      <c r="I56" s="731"/>
    </row>
    <row r="57" spans="1:9">
      <c r="A57" s="718"/>
      <c r="B57" s="717"/>
      <c r="C57" s="711"/>
      <c r="D57" s="712"/>
      <c r="E57" s="1195"/>
      <c r="F57" s="713"/>
    </row>
    <row r="58" spans="1:9" ht="22.5">
      <c r="A58" s="718" t="s">
        <v>304</v>
      </c>
      <c r="B58" s="717" t="s">
        <v>434</v>
      </c>
      <c r="C58" s="711" t="s">
        <v>26</v>
      </c>
      <c r="D58" s="712">
        <v>1</v>
      </c>
      <c r="E58" s="1195">
        <v>160</v>
      </c>
      <c r="F58" s="713">
        <f>D58*E58</f>
        <v>160</v>
      </c>
    </row>
    <row r="59" spans="1:9">
      <c r="A59" s="679"/>
      <c r="B59" s="732"/>
      <c r="C59" s="733"/>
      <c r="D59" s="734"/>
      <c r="E59" s="1198"/>
      <c r="F59" s="735"/>
    </row>
    <row r="60" spans="1:9" s="670" customFormat="1" ht="22.5">
      <c r="A60" s="736" t="s">
        <v>307</v>
      </c>
      <c r="B60" s="737" t="s">
        <v>435</v>
      </c>
      <c r="C60" s="738"/>
      <c r="D60" s="739"/>
      <c r="E60" s="1196"/>
      <c r="F60" s="719"/>
    </row>
    <row r="61" spans="1:9" s="670" customFormat="1">
      <c r="A61" s="736"/>
      <c r="B61" s="702" t="s">
        <v>436</v>
      </c>
      <c r="C61" s="738" t="s">
        <v>26</v>
      </c>
      <c r="D61" s="739">
        <v>4</v>
      </c>
      <c r="E61" s="1196">
        <v>15</v>
      </c>
      <c r="F61" s="740">
        <f>E61*D61</f>
        <v>60</v>
      </c>
    </row>
    <row r="62" spans="1:9" s="670" customFormat="1">
      <c r="A62" s="736"/>
      <c r="B62" s="702"/>
      <c r="C62" s="738"/>
      <c r="D62" s="739"/>
      <c r="E62" s="1196"/>
      <c r="F62" s="740"/>
    </row>
    <row r="63" spans="1:9" s="670" customFormat="1" ht="22.5">
      <c r="A63" s="736" t="s">
        <v>308</v>
      </c>
      <c r="B63" s="737" t="s">
        <v>437</v>
      </c>
      <c r="C63" s="738"/>
      <c r="D63" s="739"/>
      <c r="E63" s="1196"/>
      <c r="F63" s="719"/>
    </row>
    <row r="64" spans="1:9" s="670" customFormat="1">
      <c r="A64" s="736"/>
      <c r="B64" s="702" t="s">
        <v>436</v>
      </c>
      <c r="C64" s="738" t="s">
        <v>26</v>
      </c>
      <c r="D64" s="739">
        <v>1</v>
      </c>
      <c r="E64" s="1196">
        <v>25</v>
      </c>
      <c r="F64" s="740">
        <f>E64*D64</f>
        <v>25</v>
      </c>
    </row>
    <row r="65" spans="1:6" s="670" customFormat="1">
      <c r="A65" s="736"/>
      <c r="B65" s="702"/>
      <c r="C65" s="738"/>
      <c r="D65" s="739"/>
      <c r="E65" s="1196"/>
      <c r="F65" s="719"/>
    </row>
    <row r="66" spans="1:6" s="670" customFormat="1" ht="22.5">
      <c r="A66" s="736" t="s">
        <v>438</v>
      </c>
      <c r="B66" s="741" t="s">
        <v>439</v>
      </c>
      <c r="C66" s="738" t="s">
        <v>26</v>
      </c>
      <c r="D66" s="739">
        <v>1</v>
      </c>
      <c r="E66" s="1196">
        <v>30</v>
      </c>
      <c r="F66" s="740">
        <f>E66*D66</f>
        <v>30</v>
      </c>
    </row>
    <row r="67" spans="1:6" s="670" customFormat="1">
      <c r="A67" s="736"/>
      <c r="B67" s="702"/>
      <c r="C67" s="738"/>
      <c r="D67" s="739"/>
      <c r="E67" s="1196"/>
      <c r="F67" s="719"/>
    </row>
    <row r="68" spans="1:6" s="670" customFormat="1">
      <c r="A68" s="736" t="s">
        <v>440</v>
      </c>
      <c r="B68" s="702" t="s">
        <v>441</v>
      </c>
      <c r="C68" s="738" t="s">
        <v>26</v>
      </c>
      <c r="D68" s="739">
        <v>1</v>
      </c>
      <c r="E68" s="1196">
        <v>35</v>
      </c>
      <c r="F68" s="740">
        <f>E68*D68</f>
        <v>35</v>
      </c>
    </row>
    <row r="69" spans="1:6" s="670" customFormat="1">
      <c r="A69" s="736"/>
      <c r="B69" s="702"/>
      <c r="C69" s="738"/>
      <c r="D69" s="739"/>
      <c r="E69" s="1196"/>
      <c r="F69" s="740"/>
    </row>
    <row r="70" spans="1:6" s="670" customFormat="1">
      <c r="A70" s="736" t="s">
        <v>442</v>
      </c>
      <c r="B70" s="702" t="s">
        <v>443</v>
      </c>
      <c r="C70" s="738"/>
      <c r="D70" s="739"/>
      <c r="E70" s="1196"/>
      <c r="F70" s="719"/>
    </row>
    <row r="71" spans="1:6" s="670" customFormat="1">
      <c r="A71" s="736"/>
      <c r="B71" s="702" t="s">
        <v>444</v>
      </c>
      <c r="C71" s="738" t="s">
        <v>26</v>
      </c>
      <c r="D71" s="739">
        <v>1</v>
      </c>
      <c r="E71" s="1196">
        <v>20</v>
      </c>
      <c r="F71" s="740">
        <f>E71*D71</f>
        <v>20</v>
      </c>
    </row>
    <row r="72" spans="1:6" s="670" customFormat="1">
      <c r="A72" s="736"/>
      <c r="B72" s="702"/>
      <c r="C72" s="738"/>
      <c r="D72" s="739"/>
      <c r="E72" s="1196"/>
      <c r="F72" s="719"/>
    </row>
    <row r="73" spans="1:6" s="670" customFormat="1" ht="56.25">
      <c r="A73" s="742" t="s">
        <v>445</v>
      </c>
      <c r="B73" s="743" t="s">
        <v>1699</v>
      </c>
      <c r="C73" s="667"/>
      <c r="D73" s="667"/>
      <c r="E73" s="1187"/>
      <c r="F73" s="669"/>
    </row>
    <row r="74" spans="1:6" s="670" customFormat="1">
      <c r="A74" s="742"/>
      <c r="B74" s="744" t="s">
        <v>446</v>
      </c>
      <c r="C74" s="742" t="s">
        <v>26</v>
      </c>
      <c r="D74" s="745">
        <v>2</v>
      </c>
      <c r="E74" s="746">
        <v>16</v>
      </c>
      <c r="F74" s="747">
        <f>E74*D74</f>
        <v>32</v>
      </c>
    </row>
    <row r="75" spans="1:6" s="670" customFormat="1">
      <c r="A75" s="748"/>
      <c r="B75" s="749"/>
      <c r="C75" s="742"/>
      <c r="D75" s="745"/>
      <c r="E75" s="746"/>
      <c r="F75" s="750"/>
    </row>
    <row r="76" spans="1:6" s="670" customFormat="1" ht="33.75">
      <c r="A76" s="736" t="s">
        <v>447</v>
      </c>
      <c r="B76" s="741" t="s">
        <v>448</v>
      </c>
      <c r="C76" s="738"/>
      <c r="D76" s="739"/>
      <c r="E76" s="1196"/>
      <c r="F76" s="719"/>
    </row>
    <row r="77" spans="1:6" s="670" customFormat="1">
      <c r="A77" s="736"/>
      <c r="B77" s="702" t="s">
        <v>449</v>
      </c>
      <c r="C77" s="738" t="s">
        <v>1711</v>
      </c>
      <c r="D77" s="739">
        <v>10</v>
      </c>
      <c r="E77" s="1196">
        <v>8</v>
      </c>
      <c r="F77" s="740">
        <f>E77*D77</f>
        <v>80</v>
      </c>
    </row>
    <row r="78" spans="1:6" s="670" customFormat="1">
      <c r="A78" s="736"/>
      <c r="B78" s="702" t="s">
        <v>450</v>
      </c>
      <c r="C78" s="738" t="s">
        <v>1711</v>
      </c>
      <c r="D78" s="739">
        <v>10</v>
      </c>
      <c r="E78" s="1196">
        <v>5</v>
      </c>
      <c r="F78" s="740">
        <f>E78*D78</f>
        <v>50</v>
      </c>
    </row>
    <row r="79" spans="1:6" s="670" customFormat="1">
      <c r="A79" s="736"/>
      <c r="B79" s="702"/>
      <c r="C79" s="738"/>
      <c r="D79" s="739"/>
      <c r="E79" s="1196"/>
      <c r="F79" s="719"/>
    </row>
    <row r="80" spans="1:6" s="670" customFormat="1">
      <c r="A80" s="736" t="s">
        <v>451</v>
      </c>
      <c r="B80" s="751" t="s">
        <v>452</v>
      </c>
      <c r="C80" s="736" t="s">
        <v>453</v>
      </c>
      <c r="D80" s="752">
        <v>8</v>
      </c>
      <c r="E80" s="1187">
        <v>30</v>
      </c>
      <c r="F80" s="753">
        <f>E80*D80</f>
        <v>240</v>
      </c>
    </row>
    <row r="81" spans="1:6" s="670" customFormat="1">
      <c r="A81" s="736"/>
      <c r="B81" s="702"/>
      <c r="C81" s="738"/>
      <c r="D81" s="739"/>
      <c r="E81" s="1196"/>
      <c r="F81" s="719"/>
    </row>
    <row r="82" spans="1:6">
      <c r="A82" s="756"/>
      <c r="B82" s="757" t="s">
        <v>454</v>
      </c>
      <c r="C82" s="758"/>
      <c r="D82" s="758"/>
      <c r="E82" s="1199"/>
      <c r="F82" s="759">
        <f>SUM(F26:F81)</f>
        <v>11957</v>
      </c>
    </row>
    <row r="83" spans="1:6">
      <c r="A83" s="690"/>
      <c r="B83" s="690"/>
      <c r="C83" s="690"/>
      <c r="D83" s="690"/>
      <c r="E83" s="1191"/>
      <c r="F83" s="693"/>
    </row>
    <row r="84" spans="1:6">
      <c r="A84" s="760" t="s">
        <v>414</v>
      </c>
      <c r="B84" s="761" t="s">
        <v>455</v>
      </c>
      <c r="C84" s="762"/>
      <c r="D84" s="762"/>
      <c r="E84" s="1194"/>
      <c r="F84" s="763"/>
    </row>
    <row r="85" spans="1:6">
      <c r="A85" s="690"/>
      <c r="B85" s="690"/>
      <c r="C85" s="690"/>
      <c r="D85" s="690"/>
      <c r="E85" s="1191"/>
      <c r="F85" s="693"/>
    </row>
    <row r="86" spans="1:6">
      <c r="A86" s="690"/>
      <c r="B86" s="764" t="s">
        <v>1816</v>
      </c>
      <c r="C86" s="690"/>
      <c r="D86" s="690"/>
      <c r="E86" s="1191"/>
      <c r="F86" s="693"/>
    </row>
    <row r="87" spans="1:6" ht="22.5">
      <c r="A87" s="690"/>
      <c r="B87" s="764" t="s">
        <v>1817</v>
      </c>
      <c r="C87" s="690"/>
      <c r="D87" s="690"/>
      <c r="E87" s="1191"/>
      <c r="F87" s="693"/>
    </row>
    <row r="88" spans="1:6">
      <c r="A88" s="690"/>
      <c r="B88" s="764"/>
      <c r="C88" s="690"/>
      <c r="D88" s="690"/>
      <c r="E88" s="1191"/>
      <c r="F88" s="693"/>
    </row>
    <row r="89" spans="1:6" ht="146.25">
      <c r="A89" s="742" t="s">
        <v>273</v>
      </c>
      <c r="B89" s="764" t="s">
        <v>456</v>
      </c>
    </row>
    <row r="90" spans="1:6">
      <c r="A90" s="742"/>
      <c r="B90" s="765" t="s">
        <v>457</v>
      </c>
      <c r="C90" s="742" t="s">
        <v>28</v>
      </c>
      <c r="D90" s="745">
        <v>480</v>
      </c>
      <c r="E90" s="766">
        <v>2.5</v>
      </c>
      <c r="F90" s="767">
        <f>E90*D90</f>
        <v>1200</v>
      </c>
    </row>
    <row r="91" spans="1:6">
      <c r="A91" s="742"/>
      <c r="B91" s="768"/>
      <c r="C91" s="769"/>
      <c r="D91" s="770"/>
      <c r="E91" s="771"/>
      <c r="F91" s="772"/>
    </row>
    <row r="92" spans="1:6" ht="101.25">
      <c r="A92" s="742" t="s">
        <v>274</v>
      </c>
      <c r="B92" s="764" t="s">
        <v>458</v>
      </c>
      <c r="C92" s="769"/>
      <c r="D92" s="770"/>
      <c r="E92" s="771"/>
      <c r="F92" s="772"/>
    </row>
    <row r="93" spans="1:6">
      <c r="A93" s="742"/>
      <c r="B93" s="765" t="s">
        <v>459</v>
      </c>
      <c r="C93" s="769" t="s">
        <v>11</v>
      </c>
      <c r="D93" s="770">
        <v>26</v>
      </c>
      <c r="E93" s="771">
        <v>16.5</v>
      </c>
      <c r="F93" s="772">
        <f>E93*D93</f>
        <v>429</v>
      </c>
    </row>
    <row r="94" spans="1:6">
      <c r="A94" s="742"/>
      <c r="B94" s="768"/>
      <c r="C94" s="769"/>
      <c r="D94" s="770"/>
      <c r="E94" s="771"/>
      <c r="F94" s="772"/>
    </row>
    <row r="95" spans="1:6" ht="67.5">
      <c r="A95" s="742" t="s">
        <v>284</v>
      </c>
      <c r="B95" s="764" t="s">
        <v>460</v>
      </c>
      <c r="C95" s="769"/>
      <c r="D95" s="770"/>
      <c r="E95" s="771"/>
      <c r="F95" s="772"/>
    </row>
    <row r="96" spans="1:6">
      <c r="A96" s="742"/>
      <c r="B96" s="765" t="s">
        <v>461</v>
      </c>
      <c r="C96" s="773" t="s">
        <v>366</v>
      </c>
      <c r="D96" s="770">
        <v>41</v>
      </c>
      <c r="E96" s="771">
        <v>2</v>
      </c>
      <c r="F96" s="772">
        <f>E96*D96</f>
        <v>82</v>
      </c>
    </row>
    <row r="97" spans="1:6">
      <c r="A97" s="742"/>
      <c r="B97" s="768"/>
      <c r="C97" s="769"/>
      <c r="D97" s="770"/>
      <c r="E97" s="771"/>
      <c r="F97" s="772"/>
    </row>
    <row r="98" spans="1:6" s="670" customFormat="1" ht="90">
      <c r="A98" s="742" t="s">
        <v>286</v>
      </c>
      <c r="B98" s="764" t="s">
        <v>462</v>
      </c>
      <c r="C98" s="769"/>
      <c r="D98" s="770"/>
      <c r="E98" s="771"/>
      <c r="F98" s="772"/>
    </row>
    <row r="99" spans="1:6" s="670" customFormat="1">
      <c r="A99" s="742"/>
      <c r="B99" s="774" t="s">
        <v>463</v>
      </c>
      <c r="C99" s="773" t="s">
        <v>366</v>
      </c>
      <c r="D99" s="770">
        <v>3</v>
      </c>
      <c r="E99" s="771">
        <v>9</v>
      </c>
      <c r="F99" s="772">
        <f>E99*D99</f>
        <v>27</v>
      </c>
    </row>
    <row r="100" spans="1:6" s="670" customFormat="1">
      <c r="A100" s="742"/>
      <c r="B100" s="768"/>
      <c r="C100" s="769"/>
      <c r="D100" s="770"/>
      <c r="E100" s="771"/>
      <c r="F100" s="772"/>
    </row>
    <row r="101" spans="1:6" s="670" customFormat="1" ht="123.75">
      <c r="A101" s="742" t="s">
        <v>288</v>
      </c>
      <c r="B101" s="764" t="s">
        <v>464</v>
      </c>
      <c r="C101" s="769" t="s">
        <v>26</v>
      </c>
      <c r="D101" s="770">
        <v>1</v>
      </c>
      <c r="E101" s="771">
        <v>250</v>
      </c>
      <c r="F101" s="772">
        <f>E101*D101</f>
        <v>250</v>
      </c>
    </row>
    <row r="102" spans="1:6" s="670" customFormat="1">
      <c r="A102" s="742"/>
      <c r="B102" s="768"/>
      <c r="C102" s="769"/>
      <c r="D102" s="770"/>
      <c r="E102" s="771"/>
      <c r="F102" s="772"/>
    </row>
    <row r="103" spans="1:6" ht="90">
      <c r="A103" s="742" t="s">
        <v>290</v>
      </c>
      <c r="B103" s="764" t="s">
        <v>465</v>
      </c>
      <c r="C103" s="769"/>
      <c r="D103" s="770"/>
      <c r="E103" s="771"/>
      <c r="F103" s="772"/>
    </row>
    <row r="104" spans="1:6">
      <c r="A104" s="742"/>
      <c r="B104" s="774" t="s">
        <v>466</v>
      </c>
      <c r="C104" s="769" t="s">
        <v>26</v>
      </c>
      <c r="D104" s="770">
        <v>1</v>
      </c>
      <c r="E104" s="771">
        <v>250</v>
      </c>
      <c r="F104" s="772">
        <f>E104*D104</f>
        <v>250</v>
      </c>
    </row>
    <row r="105" spans="1:6">
      <c r="A105" s="742"/>
      <c r="B105" s="774"/>
      <c r="C105" s="769"/>
      <c r="D105" s="770"/>
      <c r="E105" s="771"/>
      <c r="F105" s="772"/>
    </row>
    <row r="106" spans="1:6" ht="45">
      <c r="A106" s="742" t="s">
        <v>293</v>
      </c>
      <c r="B106" s="775" t="s">
        <v>1700</v>
      </c>
      <c r="C106" s="666"/>
      <c r="D106" s="666"/>
      <c r="E106" s="1196"/>
      <c r="F106" s="776"/>
    </row>
    <row r="107" spans="1:6">
      <c r="A107" s="742"/>
      <c r="B107" s="774" t="s">
        <v>467</v>
      </c>
      <c r="C107" s="769" t="s">
        <v>468</v>
      </c>
      <c r="D107" s="770">
        <v>1</v>
      </c>
      <c r="E107" s="771">
        <v>50</v>
      </c>
      <c r="F107" s="772">
        <f>E107*D107</f>
        <v>50</v>
      </c>
    </row>
    <row r="108" spans="1:6">
      <c r="A108" s="742"/>
      <c r="B108" s="777"/>
      <c r="C108" s="769"/>
      <c r="D108" s="770"/>
      <c r="E108" s="771"/>
      <c r="F108" s="772"/>
    </row>
    <row r="109" spans="1:6" ht="22.5">
      <c r="A109" s="742" t="s">
        <v>295</v>
      </c>
      <c r="B109" s="775" t="s">
        <v>469</v>
      </c>
      <c r="C109" s="769"/>
      <c r="D109" s="770"/>
      <c r="E109" s="771"/>
      <c r="F109" s="772"/>
    </row>
    <row r="110" spans="1:6">
      <c r="A110" s="742"/>
      <c r="B110" s="774" t="s">
        <v>470</v>
      </c>
      <c r="C110" s="769" t="s">
        <v>26</v>
      </c>
      <c r="D110" s="770">
        <v>8</v>
      </c>
      <c r="E110" s="771">
        <v>6</v>
      </c>
      <c r="F110" s="772">
        <f>E110*D110</f>
        <v>48</v>
      </c>
    </row>
    <row r="111" spans="1:6">
      <c r="A111" s="742"/>
      <c r="B111" s="768"/>
      <c r="C111" s="769"/>
      <c r="D111" s="770"/>
      <c r="E111" s="771"/>
      <c r="F111" s="772"/>
    </row>
    <row r="112" spans="1:6" ht="33.75">
      <c r="A112" s="742" t="s">
        <v>296</v>
      </c>
      <c r="B112" s="768" t="s">
        <v>471</v>
      </c>
      <c r="C112" s="769"/>
      <c r="D112" s="770"/>
      <c r="E112" s="771"/>
      <c r="F112" s="772"/>
    </row>
    <row r="113" spans="1:6">
      <c r="A113" s="742"/>
      <c r="B113" s="778" t="s">
        <v>472</v>
      </c>
      <c r="C113" s="769" t="s">
        <v>26</v>
      </c>
      <c r="D113" s="770">
        <v>8</v>
      </c>
      <c r="E113" s="771">
        <v>2.5</v>
      </c>
      <c r="F113" s="772">
        <f>E113*D113</f>
        <v>20</v>
      </c>
    </row>
    <row r="114" spans="1:6" ht="15.75" customHeight="1">
      <c r="A114" s="742"/>
      <c r="B114" s="764"/>
      <c r="C114" s="779"/>
      <c r="D114" s="780"/>
      <c r="E114" s="781"/>
      <c r="F114" s="767"/>
    </row>
    <row r="115" spans="1:6" ht="33.75">
      <c r="A115" s="742" t="s">
        <v>298</v>
      </c>
      <c r="B115" s="764" t="s">
        <v>473</v>
      </c>
      <c r="C115" s="769"/>
      <c r="D115" s="770"/>
      <c r="E115" s="771"/>
      <c r="F115" s="772"/>
    </row>
    <row r="116" spans="1:6">
      <c r="A116" s="742"/>
      <c r="B116" s="765" t="s">
        <v>474</v>
      </c>
      <c r="C116" s="769" t="s">
        <v>26</v>
      </c>
      <c r="D116" s="770">
        <v>1</v>
      </c>
      <c r="E116" s="771">
        <v>10</v>
      </c>
      <c r="F116" s="772">
        <f>E116*D116</f>
        <v>10</v>
      </c>
    </row>
    <row r="117" spans="1:6" ht="15" customHeight="1">
      <c r="A117" s="742"/>
      <c r="B117" s="765"/>
      <c r="C117" s="769"/>
      <c r="D117" s="770"/>
      <c r="E117" s="782"/>
      <c r="F117" s="772"/>
    </row>
    <row r="118" spans="1:6" ht="78.75">
      <c r="A118" s="742" t="s">
        <v>300</v>
      </c>
      <c r="B118" s="783" t="s">
        <v>475</v>
      </c>
      <c r="C118" s="666"/>
      <c r="D118" s="666"/>
      <c r="E118" s="1196"/>
      <c r="F118" s="784"/>
    </row>
    <row r="119" spans="1:6">
      <c r="A119" s="742"/>
      <c r="B119" s="765" t="s">
        <v>476</v>
      </c>
      <c r="C119" s="769" t="s">
        <v>26</v>
      </c>
      <c r="D119" s="770">
        <v>1</v>
      </c>
      <c r="E119" s="771">
        <v>35</v>
      </c>
      <c r="F119" s="772">
        <f>E119*D119</f>
        <v>35</v>
      </c>
    </row>
    <row r="120" spans="1:6" ht="15.75" customHeight="1">
      <c r="A120" s="742"/>
      <c r="B120" s="768"/>
      <c r="C120" s="769"/>
      <c r="D120" s="770"/>
      <c r="E120" s="771"/>
      <c r="F120" s="772"/>
    </row>
    <row r="121" spans="1:6" ht="258.75">
      <c r="A121" s="742" t="s">
        <v>302</v>
      </c>
      <c r="B121" s="783" t="s">
        <v>477</v>
      </c>
      <c r="C121" s="769"/>
      <c r="D121" s="770"/>
      <c r="E121" s="771"/>
      <c r="F121" s="772"/>
    </row>
    <row r="122" spans="1:6">
      <c r="A122" s="742"/>
      <c r="B122" s="765" t="s">
        <v>476</v>
      </c>
      <c r="C122" s="769" t="s">
        <v>26</v>
      </c>
      <c r="D122" s="770">
        <v>1</v>
      </c>
      <c r="E122" s="771">
        <v>400</v>
      </c>
      <c r="F122" s="772">
        <f>E122*D122</f>
        <v>400</v>
      </c>
    </row>
    <row r="123" spans="1:6" ht="15.75" customHeight="1">
      <c r="A123" s="742"/>
      <c r="B123" s="785"/>
      <c r="C123" s="742"/>
      <c r="D123" s="786"/>
      <c r="E123" s="771"/>
      <c r="F123" s="767"/>
    </row>
    <row r="124" spans="1:6" ht="348.75">
      <c r="A124" s="742" t="s">
        <v>304</v>
      </c>
      <c r="B124" s="783" t="s">
        <v>478</v>
      </c>
      <c r="C124" s="742"/>
      <c r="D124" s="786"/>
      <c r="E124" s="771"/>
      <c r="F124" s="767"/>
    </row>
    <row r="125" spans="1:6">
      <c r="A125" s="742"/>
      <c r="B125" s="787" t="s">
        <v>479</v>
      </c>
      <c r="C125" s="742" t="s">
        <v>26</v>
      </c>
      <c r="D125" s="786">
        <v>1</v>
      </c>
      <c r="E125" s="771">
        <v>400</v>
      </c>
      <c r="F125" s="767">
        <f>E125*D125</f>
        <v>400</v>
      </c>
    </row>
    <row r="126" spans="1:6">
      <c r="A126" s="742"/>
      <c r="B126" s="785"/>
      <c r="C126" s="742"/>
      <c r="D126" s="786"/>
      <c r="E126" s="771"/>
      <c r="F126" s="767"/>
    </row>
    <row r="127" spans="1:6" ht="123.75">
      <c r="A127" s="742" t="s">
        <v>307</v>
      </c>
      <c r="B127" s="783" t="s">
        <v>1701</v>
      </c>
      <c r="C127" s="742"/>
      <c r="D127" s="786"/>
      <c r="E127" s="771"/>
      <c r="F127" s="767"/>
    </row>
    <row r="128" spans="1:6" ht="146.25">
      <c r="A128" s="742"/>
      <c r="B128" s="783" t="s">
        <v>1702</v>
      </c>
      <c r="C128" s="742"/>
      <c r="D128" s="786"/>
      <c r="E128" s="771"/>
      <c r="F128" s="767"/>
    </row>
    <row r="129" spans="1:6" ht="15.75" customHeight="1">
      <c r="A129" s="742"/>
      <c r="B129" s="788" t="s">
        <v>480</v>
      </c>
      <c r="C129" s="742" t="s">
        <v>26</v>
      </c>
      <c r="D129" s="786">
        <v>3</v>
      </c>
      <c r="E129" s="771">
        <v>70</v>
      </c>
      <c r="F129" s="767">
        <f>E129*D129</f>
        <v>210</v>
      </c>
    </row>
    <row r="130" spans="1:6">
      <c r="A130" s="742"/>
      <c r="B130" s="785"/>
      <c r="C130" s="742"/>
      <c r="D130" s="786"/>
      <c r="E130" s="771"/>
      <c r="F130" s="767"/>
    </row>
    <row r="131" spans="1:6" ht="202.5">
      <c r="A131" s="742" t="s">
        <v>308</v>
      </c>
      <c r="B131" s="789" t="s">
        <v>481</v>
      </c>
      <c r="C131" s="769"/>
      <c r="D131" s="770"/>
      <c r="E131" s="771"/>
      <c r="F131" s="790"/>
    </row>
    <row r="132" spans="1:6" ht="18.75" customHeight="1">
      <c r="A132" s="742"/>
      <c r="B132" s="787" t="s">
        <v>482</v>
      </c>
      <c r="C132" s="742" t="s">
        <v>28</v>
      </c>
      <c r="D132" s="786">
        <v>2.5</v>
      </c>
      <c r="E132" s="771">
        <v>6</v>
      </c>
      <c r="F132" s="767">
        <f>E132*D132</f>
        <v>15</v>
      </c>
    </row>
    <row r="133" spans="1:6">
      <c r="A133" s="742"/>
      <c r="B133" s="787"/>
      <c r="C133" s="742"/>
      <c r="D133" s="786"/>
      <c r="E133" s="771"/>
      <c r="F133" s="767"/>
    </row>
    <row r="134" spans="1:6">
      <c r="A134" s="792"/>
      <c r="B134" s="793" t="s">
        <v>483</v>
      </c>
      <c r="C134" s="794"/>
      <c r="D134" s="794"/>
      <c r="E134" s="1200"/>
      <c r="F134" s="795">
        <f>SUM(F90:F133)</f>
        <v>3426</v>
      </c>
    </row>
    <row r="135" spans="1:6">
      <c r="A135" s="796"/>
      <c r="B135" s="797"/>
      <c r="C135" s="798"/>
      <c r="D135" s="798"/>
      <c r="E135" s="1201"/>
      <c r="F135" s="799"/>
    </row>
    <row r="136" spans="1:6">
      <c r="A136" s="800"/>
      <c r="B136" s="801" t="s">
        <v>484</v>
      </c>
      <c r="C136" s="802"/>
      <c r="D136" s="802"/>
      <c r="E136" s="1202"/>
      <c r="F136" s="803">
        <f>F134+F82</f>
        <v>15383</v>
      </c>
    </row>
    <row r="137" spans="1:6">
      <c r="A137" s="804"/>
      <c r="B137" s="805"/>
      <c r="C137" s="791"/>
      <c r="D137" s="791"/>
      <c r="E137" s="1190"/>
      <c r="F137" s="806"/>
    </row>
    <row r="138" spans="1:6">
      <c r="A138" s="807" t="s">
        <v>274</v>
      </c>
      <c r="B138" s="808" t="s">
        <v>485</v>
      </c>
      <c r="C138" s="809"/>
      <c r="D138" s="809"/>
      <c r="E138" s="1203"/>
      <c r="F138" s="810"/>
    </row>
    <row r="139" spans="1:6">
      <c r="A139" s="811"/>
      <c r="B139" s="812"/>
      <c r="C139" s="811"/>
      <c r="D139" s="811"/>
      <c r="E139" s="1204"/>
      <c r="F139" s="813"/>
    </row>
    <row r="140" spans="1:6" ht="45">
      <c r="A140" s="811"/>
      <c r="B140" s="741" t="s">
        <v>1818</v>
      </c>
      <c r="C140" s="811"/>
      <c r="D140" s="811"/>
      <c r="E140" s="1204"/>
      <c r="F140" s="813"/>
    </row>
    <row r="141" spans="1:6">
      <c r="A141" s="811"/>
      <c r="B141" s="812"/>
      <c r="C141" s="811"/>
      <c r="D141" s="811"/>
      <c r="E141" s="1204"/>
      <c r="F141" s="813"/>
    </row>
    <row r="142" spans="1:6" s="702" customFormat="1">
      <c r="A142" s="736" t="s">
        <v>273</v>
      </c>
      <c r="B142" s="702" t="s">
        <v>486</v>
      </c>
      <c r="C142" s="736"/>
      <c r="D142" s="814"/>
      <c r="E142" s="1205"/>
      <c r="F142" s="815"/>
    </row>
    <row r="143" spans="1:6" s="702" customFormat="1" ht="112.5">
      <c r="A143" s="736"/>
      <c r="B143" s="741" t="s">
        <v>487</v>
      </c>
      <c r="C143" s="736"/>
      <c r="D143" s="814"/>
      <c r="E143" s="1205"/>
      <c r="F143" s="815"/>
    </row>
    <row r="144" spans="1:6" s="702" customFormat="1">
      <c r="A144" s="736"/>
      <c r="B144" s="816" t="s">
        <v>488</v>
      </c>
      <c r="C144" s="736" t="s">
        <v>26</v>
      </c>
      <c r="D144" s="814">
        <v>1</v>
      </c>
      <c r="E144" s="1205">
        <v>150</v>
      </c>
      <c r="F144" s="817">
        <f>E144*D144</f>
        <v>150</v>
      </c>
    </row>
    <row r="145" spans="1:6" s="702" customFormat="1">
      <c r="A145" s="736"/>
      <c r="C145" s="736"/>
      <c r="D145" s="814"/>
      <c r="E145" s="1205"/>
      <c r="F145" s="815"/>
    </row>
    <row r="146" spans="1:6" s="702" customFormat="1" ht="45">
      <c r="A146" s="736" t="s">
        <v>274</v>
      </c>
      <c r="B146" s="741" t="s">
        <v>489</v>
      </c>
      <c r="C146" s="736"/>
      <c r="D146" s="814"/>
      <c r="E146" s="1205"/>
      <c r="F146" s="815"/>
    </row>
    <row r="147" spans="1:6" s="702" customFormat="1">
      <c r="A147" s="736"/>
      <c r="B147" s="816" t="s">
        <v>490</v>
      </c>
      <c r="C147" s="738" t="s">
        <v>28</v>
      </c>
      <c r="D147" s="739">
        <v>1.5</v>
      </c>
      <c r="E147" s="1206">
        <v>15</v>
      </c>
      <c r="F147" s="818">
        <f>E147*D147</f>
        <v>22.5</v>
      </c>
    </row>
    <row r="148" spans="1:6" s="702" customFormat="1">
      <c r="A148" s="736"/>
      <c r="B148" s="741"/>
      <c r="C148" s="736"/>
      <c r="D148" s="814"/>
      <c r="E148" s="1207"/>
      <c r="F148" s="815"/>
    </row>
    <row r="149" spans="1:6" s="702" customFormat="1" ht="22.5">
      <c r="A149" s="736" t="s">
        <v>284</v>
      </c>
      <c r="B149" s="741" t="s">
        <v>491</v>
      </c>
      <c r="C149" s="736"/>
      <c r="D149" s="814"/>
      <c r="E149" s="1207"/>
      <c r="F149" s="815"/>
    </row>
    <row r="150" spans="1:6" s="702" customFormat="1">
      <c r="A150" s="736"/>
      <c r="B150" s="816" t="s">
        <v>490</v>
      </c>
      <c r="C150" s="773" t="s">
        <v>26</v>
      </c>
      <c r="D150" s="819">
        <v>1</v>
      </c>
      <c r="E150" s="1206">
        <v>20</v>
      </c>
      <c r="F150" s="818">
        <f>E150*D150</f>
        <v>20</v>
      </c>
    </row>
    <row r="151" spans="1:6" s="702" customFormat="1">
      <c r="A151" s="736"/>
      <c r="B151" s="816"/>
      <c r="C151" s="773"/>
      <c r="D151" s="819"/>
      <c r="E151" s="1206"/>
      <c r="F151" s="818"/>
    </row>
    <row r="152" spans="1:6" s="702" customFormat="1" ht="33.75">
      <c r="A152" s="736" t="s">
        <v>286</v>
      </c>
      <c r="B152" s="741" t="s">
        <v>492</v>
      </c>
      <c r="C152" s="773"/>
      <c r="D152" s="819"/>
      <c r="E152" s="1206"/>
      <c r="F152" s="818"/>
    </row>
    <row r="153" spans="1:6" s="702" customFormat="1">
      <c r="A153" s="736"/>
      <c r="B153" s="741" t="s">
        <v>493</v>
      </c>
      <c r="C153" s="773" t="s">
        <v>26</v>
      </c>
      <c r="D153" s="819">
        <v>1</v>
      </c>
      <c r="E153" s="1206">
        <v>80</v>
      </c>
      <c r="F153" s="818">
        <f>E153*D153</f>
        <v>80</v>
      </c>
    </row>
    <row r="154" spans="1:6" s="702" customFormat="1">
      <c r="A154" s="736"/>
      <c r="C154" s="736"/>
      <c r="D154" s="814"/>
      <c r="E154" s="242"/>
      <c r="F154" s="820"/>
    </row>
    <row r="155" spans="1:6">
      <c r="A155" s="821"/>
      <c r="B155" s="822" t="s">
        <v>275</v>
      </c>
      <c r="C155" s="823"/>
      <c r="D155" s="823"/>
      <c r="E155" s="1208"/>
      <c r="F155" s="824">
        <f>SUM(F143:F154)</f>
        <v>272.5</v>
      </c>
    </row>
    <row r="156" spans="1:6" s="702" customFormat="1">
      <c r="A156" s="736"/>
      <c r="C156" s="736"/>
      <c r="D156" s="814"/>
      <c r="E156" s="242"/>
      <c r="F156" s="820"/>
    </row>
    <row r="157" spans="1:6">
      <c r="A157" s="825"/>
      <c r="B157" s="826"/>
      <c r="C157" s="827"/>
      <c r="D157" s="828"/>
      <c r="E157" s="1209"/>
      <c r="F157" s="829"/>
    </row>
    <row r="158" spans="1:6">
      <c r="A158" s="821"/>
      <c r="B158" s="822" t="s">
        <v>276</v>
      </c>
      <c r="C158" s="823"/>
      <c r="D158" s="823"/>
      <c r="E158" s="1208"/>
      <c r="F158" s="824">
        <f>F155+F136</f>
        <v>15655.5</v>
      </c>
    </row>
    <row r="159" spans="1:6">
      <c r="A159" s="742"/>
      <c r="B159" s="830"/>
      <c r="C159" s="831"/>
      <c r="D159" s="831"/>
      <c r="E159" s="1187"/>
      <c r="F159" s="668"/>
    </row>
    <row r="160" spans="1:6">
      <c r="A160" s="832"/>
      <c r="B160" s="833"/>
      <c r="C160" s="679"/>
      <c r="D160" s="834"/>
      <c r="E160" s="1210"/>
      <c r="F160" s="713"/>
    </row>
    <row r="161" spans="1:6">
      <c r="A161" s="832"/>
      <c r="B161" s="835"/>
      <c r="C161" s="832"/>
      <c r="D161" s="836"/>
      <c r="E161" s="781"/>
    </row>
    <row r="162" spans="1:6">
      <c r="A162" s="837"/>
      <c r="E162" s="1189"/>
    </row>
    <row r="163" spans="1:6">
      <c r="A163" s="796"/>
      <c r="B163" s="797"/>
      <c r="C163" s="798"/>
      <c r="D163" s="798"/>
      <c r="E163" s="1201"/>
      <c r="F163" s="799"/>
    </row>
    <row r="164" spans="1:6">
      <c r="A164" s="837"/>
      <c r="E164" s="1189"/>
    </row>
  </sheetData>
  <printOptions horizontalCentered="1"/>
  <pageMargins left="0.98425196850393704" right="0.78740157480314965" top="0.78740157480314965" bottom="0.78740157480314965" header="0.51181102362204722" footer="0.51181102362204722"/>
  <pageSetup paperSize="9" scale="81" firstPageNumber="0" fitToHeight="0" orientation="portrait" r:id="rId1"/>
  <rowBreaks count="6" manualBreakCount="6">
    <brk id="26" max="5" man="1"/>
    <brk id="41" max="5" man="1"/>
    <brk id="51" max="5" man="1"/>
    <brk id="102" max="5" man="1"/>
    <brk id="123" max="5" man="1"/>
    <brk id="132"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59999389629810485"/>
    <pageSetUpPr fitToPage="1"/>
  </sheetPr>
  <dimension ref="A1:F172"/>
  <sheetViews>
    <sheetView view="pageBreakPreview" zoomScaleNormal="100" zoomScaleSheetLayoutView="100" workbookViewId="0">
      <selection activeCell="B10" sqref="B10"/>
    </sheetView>
  </sheetViews>
  <sheetFormatPr defaultColWidth="9.140625" defaultRowHeight="11.25"/>
  <cols>
    <col min="1" max="1" width="6" style="839" customWidth="1"/>
    <col min="2" max="2" width="42.28515625" style="839" customWidth="1"/>
    <col min="3" max="3" width="6.7109375" style="839" customWidth="1"/>
    <col min="4" max="4" width="8.140625" style="840" bestFit="1" customWidth="1"/>
    <col min="5" max="5" width="9.5703125" style="1242" customWidth="1"/>
    <col min="6" max="6" width="14.5703125" style="841" customWidth="1"/>
    <col min="7" max="7" width="9.140625" style="839"/>
    <col min="8" max="8" width="56" style="839" customWidth="1"/>
    <col min="9" max="16384" width="9.140625" style="839"/>
  </cols>
  <sheetData>
    <row r="1" spans="1:6">
      <c r="A1" s="838" t="s">
        <v>494</v>
      </c>
      <c r="B1" s="838" t="s">
        <v>1</v>
      </c>
    </row>
    <row r="2" spans="1:6" ht="15.95" customHeight="1">
      <c r="A2" s="842"/>
      <c r="B2" s="838"/>
    </row>
    <row r="3" spans="1:6" s="846" customFormat="1" ht="22.5">
      <c r="A3" s="843"/>
      <c r="B3" s="844" t="s">
        <v>495</v>
      </c>
      <c r="C3" s="845" t="s">
        <v>496</v>
      </c>
      <c r="D3" s="845" t="s">
        <v>497</v>
      </c>
      <c r="E3" s="845" t="s">
        <v>498</v>
      </c>
      <c r="F3" s="845" t="s">
        <v>499</v>
      </c>
    </row>
    <row r="4" spans="1:6">
      <c r="A4" s="842"/>
      <c r="B4" s="838"/>
    </row>
    <row r="5" spans="1:6">
      <c r="A5" s="847"/>
      <c r="B5" s="846" t="s">
        <v>500</v>
      </c>
      <c r="C5" s="846"/>
      <c r="D5" s="848"/>
      <c r="E5" s="1241"/>
      <c r="F5" s="849"/>
    </row>
    <row r="6" spans="1:6">
      <c r="A6" s="847"/>
      <c r="B6" s="846" t="s">
        <v>501</v>
      </c>
      <c r="C6" s="846"/>
      <c r="D6" s="848"/>
      <c r="E6" s="1241"/>
      <c r="F6" s="849"/>
    </row>
    <row r="7" spans="1:6">
      <c r="A7" s="847"/>
      <c r="B7" s="846" t="s">
        <v>502</v>
      </c>
      <c r="C7" s="846"/>
      <c r="D7" s="848"/>
      <c r="E7" s="1241"/>
      <c r="F7" s="849"/>
    </row>
    <row r="8" spans="1:6" ht="22.5">
      <c r="A8" s="847"/>
      <c r="B8" s="1447" t="s">
        <v>1806</v>
      </c>
      <c r="C8" s="846"/>
      <c r="D8" s="848"/>
      <c r="E8" s="1241"/>
      <c r="F8" s="849"/>
    </row>
    <row r="9" spans="1:6" ht="22.5">
      <c r="A9" s="847"/>
      <c r="B9" s="1448" t="s">
        <v>1807</v>
      </c>
      <c r="C9" s="846"/>
      <c r="D9" s="848"/>
      <c r="E9" s="1241"/>
      <c r="F9" s="849"/>
    </row>
    <row r="10" spans="1:6">
      <c r="A10" s="847"/>
      <c r="B10" s="855" t="s">
        <v>1808</v>
      </c>
      <c r="C10" s="846"/>
      <c r="D10" s="848"/>
      <c r="E10" s="1241"/>
      <c r="F10" s="849"/>
    </row>
    <row r="11" spans="1:6" ht="33.75">
      <c r="A11" s="847"/>
      <c r="B11" s="1447" t="s">
        <v>1809</v>
      </c>
      <c r="C11" s="846"/>
      <c r="D11" s="848"/>
      <c r="E11" s="1241"/>
      <c r="F11" s="849"/>
    </row>
    <row r="12" spans="1:6" ht="22.5">
      <c r="A12" s="847"/>
      <c r="B12" s="1448" t="s">
        <v>1810</v>
      </c>
      <c r="C12" s="846"/>
      <c r="D12" s="848"/>
      <c r="E12" s="1241"/>
      <c r="F12" s="849"/>
    </row>
    <row r="13" spans="1:6">
      <c r="A13" s="842"/>
      <c r="B13" s="838"/>
    </row>
    <row r="14" spans="1:6">
      <c r="A14" s="842" t="s">
        <v>503</v>
      </c>
      <c r="B14" s="838" t="s">
        <v>504</v>
      </c>
    </row>
    <row r="15" spans="1:6">
      <c r="A15" s="842"/>
      <c r="B15" s="838"/>
    </row>
    <row r="16" spans="1:6">
      <c r="A16" s="842" t="s">
        <v>273</v>
      </c>
      <c r="B16" s="838" t="s">
        <v>505</v>
      </c>
    </row>
    <row r="17" spans="1:6">
      <c r="A17" s="842"/>
      <c r="B17" s="838"/>
    </row>
    <row r="18" spans="1:6">
      <c r="A18" s="847" t="s">
        <v>413</v>
      </c>
      <c r="B18" s="846" t="s">
        <v>506</v>
      </c>
      <c r="D18" s="850"/>
      <c r="E18" s="1240"/>
      <c r="F18" s="851"/>
    </row>
    <row r="19" spans="1:6">
      <c r="A19" s="847"/>
      <c r="B19" s="846" t="s">
        <v>507</v>
      </c>
      <c r="D19" s="850"/>
      <c r="E19" s="1240"/>
      <c r="F19" s="851"/>
    </row>
    <row r="20" spans="1:6">
      <c r="A20" s="847"/>
      <c r="B20" s="839" t="s">
        <v>508</v>
      </c>
      <c r="D20" s="850"/>
      <c r="E20" s="1240"/>
      <c r="F20" s="851"/>
    </row>
    <row r="21" spans="1:6">
      <c r="A21" s="847"/>
      <c r="B21" s="839" t="s">
        <v>509</v>
      </c>
      <c r="D21" s="850"/>
      <c r="E21" s="1240"/>
      <c r="F21" s="851"/>
    </row>
    <row r="22" spans="1:6">
      <c r="A22" s="847"/>
      <c r="B22" s="846" t="s">
        <v>510</v>
      </c>
    </row>
    <row r="23" spans="1:6">
      <c r="A23" s="847"/>
      <c r="B23" s="846" t="s">
        <v>511</v>
      </c>
      <c r="C23" s="852" t="s">
        <v>1281</v>
      </c>
      <c r="D23" s="850">
        <v>470</v>
      </c>
      <c r="E23" s="1240">
        <v>20</v>
      </c>
      <c r="F23" s="851">
        <f>D23*E23</f>
        <v>9400</v>
      </c>
    </row>
    <row r="24" spans="1:6">
      <c r="A24" s="847"/>
      <c r="B24" s="846"/>
      <c r="C24" s="852"/>
      <c r="D24" s="850"/>
      <c r="E24" s="1240"/>
      <c r="F24" s="851"/>
    </row>
    <row r="25" spans="1:6">
      <c r="A25" s="847" t="s">
        <v>414</v>
      </c>
      <c r="B25" s="839" t="s">
        <v>512</v>
      </c>
      <c r="D25" s="839"/>
      <c r="E25" s="1240"/>
      <c r="F25" s="851"/>
    </row>
    <row r="26" spans="1:6">
      <c r="A26" s="847"/>
      <c r="B26" s="846" t="s">
        <v>513</v>
      </c>
      <c r="D26" s="850"/>
    </row>
    <row r="27" spans="1:6">
      <c r="A27" s="847"/>
      <c r="B27" s="846" t="s">
        <v>514</v>
      </c>
      <c r="C27" s="852" t="s">
        <v>1281</v>
      </c>
      <c r="D27" s="850">
        <v>1</v>
      </c>
      <c r="E27" s="1240">
        <v>50</v>
      </c>
      <c r="F27" s="851">
        <f>D27*E27</f>
        <v>50</v>
      </c>
    </row>
    <row r="28" spans="1:6">
      <c r="A28" s="847"/>
      <c r="D28" s="850"/>
      <c r="E28" s="1240"/>
      <c r="F28" s="851"/>
    </row>
    <row r="29" spans="1:6">
      <c r="A29" s="853" t="s">
        <v>515</v>
      </c>
      <c r="B29" s="846" t="s">
        <v>516</v>
      </c>
      <c r="D29" s="839"/>
      <c r="E29" s="1240"/>
      <c r="F29" s="851"/>
    </row>
    <row r="30" spans="1:6">
      <c r="A30" s="847"/>
      <c r="B30" s="846" t="s">
        <v>517</v>
      </c>
      <c r="D30" s="850"/>
    </row>
    <row r="31" spans="1:6">
      <c r="A31" s="847"/>
      <c r="B31" s="846" t="s">
        <v>518</v>
      </c>
      <c r="C31" s="852" t="s">
        <v>1281</v>
      </c>
      <c r="D31" s="850">
        <v>1.5</v>
      </c>
      <c r="E31" s="1240">
        <v>50</v>
      </c>
      <c r="F31" s="851">
        <f>D31*E31</f>
        <v>75</v>
      </c>
    </row>
    <row r="32" spans="1:6">
      <c r="A32" s="847"/>
      <c r="B32" s="846"/>
      <c r="C32" s="852"/>
      <c r="D32" s="850"/>
      <c r="E32" s="1240"/>
      <c r="F32" s="851"/>
    </row>
    <row r="33" spans="1:6">
      <c r="A33" s="847" t="s">
        <v>519</v>
      </c>
      <c r="B33" s="839" t="s">
        <v>520</v>
      </c>
      <c r="D33" s="839"/>
      <c r="E33" s="1240"/>
      <c r="F33" s="851"/>
    </row>
    <row r="34" spans="1:6">
      <c r="A34" s="847"/>
      <c r="B34" s="846" t="s">
        <v>521</v>
      </c>
      <c r="D34" s="850"/>
    </row>
    <row r="35" spans="1:6">
      <c r="A35" s="847"/>
      <c r="B35" s="846" t="s">
        <v>518</v>
      </c>
      <c r="C35" s="852" t="s">
        <v>1281</v>
      </c>
      <c r="D35" s="850">
        <v>5</v>
      </c>
      <c r="E35" s="1240">
        <v>50</v>
      </c>
      <c r="F35" s="851">
        <f>D35*E35</f>
        <v>250</v>
      </c>
    </row>
    <row r="36" spans="1:6">
      <c r="A36" s="847"/>
      <c r="B36" s="846"/>
      <c r="C36" s="852"/>
      <c r="D36" s="850"/>
      <c r="E36" s="1240"/>
      <c r="F36" s="851"/>
    </row>
    <row r="37" spans="1:6">
      <c r="A37" s="853" t="s">
        <v>522</v>
      </c>
      <c r="B37" s="846" t="s">
        <v>523</v>
      </c>
      <c r="C37" s="846"/>
      <c r="D37" s="852"/>
      <c r="E37" s="1239"/>
      <c r="F37" s="854"/>
    </row>
    <row r="38" spans="1:6">
      <c r="A38" s="847"/>
      <c r="B38" s="846" t="s">
        <v>524</v>
      </c>
      <c r="C38" s="846"/>
      <c r="D38" s="852"/>
      <c r="E38" s="1239"/>
      <c r="F38" s="854"/>
    </row>
    <row r="39" spans="1:6">
      <c r="A39" s="847"/>
      <c r="B39" s="846" t="s">
        <v>525</v>
      </c>
      <c r="C39" s="852" t="s">
        <v>26</v>
      </c>
      <c r="D39" s="852">
        <v>1</v>
      </c>
      <c r="E39" s="1239">
        <v>350</v>
      </c>
      <c r="F39" s="854">
        <f>D39*E39</f>
        <v>350</v>
      </c>
    </row>
    <row r="40" spans="1:6">
      <c r="A40" s="847"/>
      <c r="B40" s="846"/>
    </row>
    <row r="41" spans="1:6">
      <c r="A41" s="847" t="s">
        <v>526</v>
      </c>
      <c r="B41" s="846" t="s">
        <v>527</v>
      </c>
      <c r="C41" s="846"/>
      <c r="D41" s="852"/>
      <c r="E41" s="1239"/>
      <c r="F41" s="854"/>
    </row>
    <row r="42" spans="1:6">
      <c r="A42" s="847"/>
      <c r="B42" s="846" t="s">
        <v>528</v>
      </c>
      <c r="C42" s="846"/>
      <c r="D42" s="852"/>
      <c r="E42" s="1239"/>
      <c r="F42" s="854"/>
    </row>
    <row r="43" spans="1:6">
      <c r="A43" s="847"/>
      <c r="B43" s="846" t="s">
        <v>529</v>
      </c>
      <c r="C43" s="852" t="s">
        <v>26</v>
      </c>
      <c r="D43" s="852">
        <v>1</v>
      </c>
      <c r="E43" s="1239">
        <v>350</v>
      </c>
      <c r="F43" s="854">
        <f>D43*E43</f>
        <v>350</v>
      </c>
    </row>
    <row r="44" spans="1:6">
      <c r="A44" s="847"/>
      <c r="B44" s="846"/>
      <c r="C44" s="852"/>
      <c r="D44" s="852"/>
      <c r="E44" s="1239"/>
      <c r="F44" s="854"/>
    </row>
    <row r="45" spans="1:6">
      <c r="A45" s="847" t="s">
        <v>530</v>
      </c>
      <c r="B45" s="846" t="s">
        <v>531</v>
      </c>
      <c r="C45" s="852"/>
      <c r="D45" s="852"/>
      <c r="E45" s="1239"/>
      <c r="F45" s="854"/>
    </row>
    <row r="46" spans="1:6">
      <c r="A46" s="847"/>
      <c r="B46" s="846" t="s">
        <v>532</v>
      </c>
      <c r="D46" s="839"/>
      <c r="E46" s="499"/>
      <c r="F46" s="839"/>
    </row>
    <row r="47" spans="1:6">
      <c r="A47" s="847"/>
      <c r="B47" s="846" t="s">
        <v>533</v>
      </c>
      <c r="C47" s="852"/>
      <c r="D47" s="852"/>
      <c r="E47" s="1239"/>
      <c r="F47" s="854"/>
    </row>
    <row r="48" spans="1:6">
      <c r="A48" s="847"/>
      <c r="B48" s="846" t="s">
        <v>534</v>
      </c>
      <c r="C48" s="852"/>
      <c r="D48" s="852"/>
      <c r="E48" s="1239"/>
      <c r="F48" s="854"/>
    </row>
    <row r="49" spans="1:6">
      <c r="A49" s="847"/>
      <c r="B49" s="846" t="s">
        <v>535</v>
      </c>
      <c r="C49" s="852"/>
      <c r="D49" s="852"/>
      <c r="E49" s="1239"/>
      <c r="F49" s="854"/>
    </row>
    <row r="50" spans="1:6">
      <c r="A50" s="847"/>
      <c r="B50" s="846" t="s">
        <v>536</v>
      </c>
      <c r="C50" s="852" t="s">
        <v>26</v>
      </c>
      <c r="D50" s="852">
        <v>3</v>
      </c>
      <c r="E50" s="1239">
        <v>350</v>
      </c>
      <c r="F50" s="854">
        <f>D50*E50</f>
        <v>1050</v>
      </c>
    </row>
    <row r="51" spans="1:6">
      <c r="A51" s="847"/>
      <c r="B51" s="846"/>
      <c r="C51" s="852"/>
      <c r="D51" s="852"/>
      <c r="E51" s="1239"/>
      <c r="F51" s="854"/>
    </row>
    <row r="52" spans="1:6">
      <c r="A52" s="847" t="s">
        <v>537</v>
      </c>
      <c r="B52" s="855" t="s">
        <v>538</v>
      </c>
      <c r="C52" s="852"/>
      <c r="D52" s="852"/>
      <c r="E52" s="1239"/>
      <c r="F52" s="854"/>
    </row>
    <row r="53" spans="1:6">
      <c r="A53" s="847"/>
      <c r="B53" s="846" t="s">
        <v>539</v>
      </c>
      <c r="C53" s="852"/>
      <c r="D53" s="852"/>
      <c r="E53" s="1239"/>
      <c r="F53" s="854"/>
    </row>
    <row r="54" spans="1:6">
      <c r="A54" s="847"/>
      <c r="B54" s="846" t="s">
        <v>540</v>
      </c>
      <c r="D54" s="839"/>
      <c r="E54" s="499"/>
      <c r="F54" s="839"/>
    </row>
    <row r="55" spans="1:6">
      <c r="A55" s="847"/>
      <c r="B55" s="856" t="s">
        <v>541</v>
      </c>
      <c r="C55" s="852" t="s">
        <v>1711</v>
      </c>
      <c r="D55" s="852">
        <v>50</v>
      </c>
      <c r="E55" s="1239">
        <v>20</v>
      </c>
      <c r="F55" s="854">
        <f>D55*E55</f>
        <v>1000</v>
      </c>
    </row>
    <row r="56" spans="1:6">
      <c r="A56" s="847"/>
      <c r="B56" s="856" t="s">
        <v>542</v>
      </c>
      <c r="C56" s="852" t="s">
        <v>1711</v>
      </c>
      <c r="D56" s="852">
        <v>100</v>
      </c>
      <c r="E56" s="1239">
        <v>12</v>
      </c>
      <c r="F56" s="854">
        <f>D56*E56</f>
        <v>1200</v>
      </c>
    </row>
    <row r="57" spans="1:6">
      <c r="A57" s="847"/>
      <c r="B57" s="846"/>
      <c r="C57" s="852"/>
      <c r="D57" s="852"/>
      <c r="E57" s="1239"/>
      <c r="F57" s="854"/>
    </row>
    <row r="58" spans="1:6">
      <c r="A58" s="847" t="s">
        <v>543</v>
      </c>
      <c r="B58" s="855" t="s">
        <v>544</v>
      </c>
      <c r="C58" s="852"/>
      <c r="D58" s="852"/>
      <c r="E58" s="1239"/>
      <c r="F58" s="854"/>
    </row>
    <row r="59" spans="1:6">
      <c r="A59" s="847"/>
      <c r="B59" s="846" t="s">
        <v>545</v>
      </c>
      <c r="C59" s="852"/>
      <c r="D59" s="852"/>
      <c r="E59" s="1239"/>
      <c r="F59" s="854"/>
    </row>
    <row r="60" spans="1:6">
      <c r="A60" s="847"/>
      <c r="B60" s="846" t="s">
        <v>546</v>
      </c>
      <c r="D60" s="839"/>
      <c r="E60" s="499"/>
      <c r="F60" s="839"/>
    </row>
    <row r="61" spans="1:6">
      <c r="A61" s="847"/>
      <c r="B61" s="846" t="s">
        <v>547</v>
      </c>
      <c r="C61" s="852" t="s">
        <v>1281</v>
      </c>
      <c r="D61" s="850">
        <v>50</v>
      </c>
      <c r="E61" s="1240">
        <v>80</v>
      </c>
      <c r="F61" s="851">
        <f>D61*E61</f>
        <v>4000</v>
      </c>
    </row>
    <row r="62" spans="1:6">
      <c r="A62" s="847"/>
      <c r="B62" s="846"/>
      <c r="C62" s="852"/>
      <c r="D62" s="850"/>
      <c r="E62" s="1240"/>
      <c r="F62" s="851"/>
    </row>
    <row r="63" spans="1:6">
      <c r="A63" s="847" t="s">
        <v>548</v>
      </c>
      <c r="B63" s="846" t="s">
        <v>549</v>
      </c>
      <c r="C63" s="852"/>
      <c r="D63" s="852"/>
      <c r="E63" s="1239"/>
      <c r="F63" s="854"/>
    </row>
    <row r="64" spans="1:6">
      <c r="A64" s="847"/>
      <c r="B64" s="846" t="s">
        <v>550</v>
      </c>
      <c r="C64" s="852" t="s">
        <v>45</v>
      </c>
      <c r="D64" s="852">
        <v>1</v>
      </c>
      <c r="E64" s="1239">
        <v>2200</v>
      </c>
      <c r="F64" s="854">
        <f>D64*E64</f>
        <v>2200</v>
      </c>
    </row>
    <row r="65" spans="1:6">
      <c r="A65" s="847"/>
      <c r="B65" s="846"/>
      <c r="C65" s="852"/>
      <c r="D65" s="852"/>
      <c r="E65" s="1239"/>
      <c r="F65" s="854"/>
    </row>
    <row r="66" spans="1:6">
      <c r="A66" s="847" t="s">
        <v>551</v>
      </c>
      <c r="B66" s="846" t="s">
        <v>549</v>
      </c>
      <c r="C66" s="852" t="s">
        <v>26</v>
      </c>
      <c r="D66" s="852">
        <v>19</v>
      </c>
      <c r="E66" s="1239">
        <v>600</v>
      </c>
      <c r="F66" s="854">
        <f>D66*E66</f>
        <v>11400</v>
      </c>
    </row>
    <row r="67" spans="1:6">
      <c r="A67" s="847"/>
      <c r="B67" s="846" t="s">
        <v>552</v>
      </c>
      <c r="C67" s="852"/>
      <c r="D67" s="852"/>
      <c r="E67" s="1239"/>
      <c r="F67" s="854"/>
    </row>
    <row r="68" spans="1:6">
      <c r="A68" s="847"/>
      <c r="B68" s="846"/>
      <c r="C68" s="852"/>
      <c r="D68" s="850"/>
      <c r="E68" s="1240"/>
      <c r="F68" s="851"/>
    </row>
    <row r="69" spans="1:6">
      <c r="A69" s="847"/>
      <c r="B69" s="838" t="s">
        <v>553</v>
      </c>
      <c r="C69" s="850"/>
      <c r="D69" s="850"/>
      <c r="E69" s="1240"/>
      <c r="F69" s="857">
        <f>SUM(F23:F68)</f>
        <v>31325</v>
      </c>
    </row>
    <row r="70" spans="1:6">
      <c r="A70" s="842"/>
      <c r="B70" s="838"/>
      <c r="F70" s="849"/>
    </row>
    <row r="71" spans="1:6" ht="12" thickBot="1">
      <c r="A71" s="858" t="s">
        <v>503</v>
      </c>
      <c r="B71" s="859" t="s">
        <v>275</v>
      </c>
      <c r="C71" s="860"/>
      <c r="D71" s="861"/>
      <c r="E71" s="1238"/>
      <c r="F71" s="862">
        <f>F69</f>
        <v>31325</v>
      </c>
    </row>
    <row r="72" spans="1:6" ht="12" thickTop="1">
      <c r="A72" s="842"/>
      <c r="B72" s="838"/>
    </row>
    <row r="73" spans="1:6" ht="12" customHeight="1">
      <c r="A73" s="842"/>
      <c r="B73" s="838"/>
    </row>
    <row r="74" spans="1:6">
      <c r="A74" s="842" t="s">
        <v>558</v>
      </c>
      <c r="B74" s="838" t="s">
        <v>1800</v>
      </c>
    </row>
    <row r="75" spans="1:6">
      <c r="A75" s="842"/>
      <c r="B75" s="838"/>
    </row>
    <row r="76" spans="1:6">
      <c r="A76" s="842" t="s">
        <v>273</v>
      </c>
      <c r="B76" s="838" t="s">
        <v>505</v>
      </c>
    </row>
    <row r="77" spans="1:6">
      <c r="A77" s="842"/>
      <c r="B77" s="838"/>
    </row>
    <row r="78" spans="1:6">
      <c r="A78" s="847" t="s">
        <v>413</v>
      </c>
      <c r="B78" s="846" t="s">
        <v>559</v>
      </c>
      <c r="D78" s="850"/>
      <c r="E78" s="1240"/>
      <c r="F78" s="851"/>
    </row>
    <row r="79" spans="1:6">
      <c r="A79" s="847"/>
      <c r="B79" s="846" t="s">
        <v>560</v>
      </c>
      <c r="D79" s="850"/>
      <c r="E79" s="1240"/>
      <c r="F79" s="851"/>
    </row>
    <row r="80" spans="1:6">
      <c r="A80" s="847"/>
      <c r="B80" s="839" t="s">
        <v>561</v>
      </c>
      <c r="D80" s="850"/>
      <c r="E80" s="1240"/>
      <c r="F80" s="851"/>
    </row>
    <row r="81" spans="1:6">
      <c r="A81" s="847"/>
      <c r="B81" s="839" t="s">
        <v>562</v>
      </c>
    </row>
    <row r="82" spans="1:6">
      <c r="A82" s="847"/>
      <c r="B82" s="846" t="s">
        <v>563</v>
      </c>
      <c r="C82" s="852" t="s">
        <v>1281</v>
      </c>
      <c r="D82" s="850">
        <v>460</v>
      </c>
      <c r="E82" s="1240">
        <v>20</v>
      </c>
      <c r="F82" s="851">
        <f>D82*E82</f>
        <v>9200</v>
      </c>
    </row>
    <row r="83" spans="1:6">
      <c r="A83" s="847"/>
      <c r="B83" s="846"/>
      <c r="C83" s="852"/>
      <c r="D83" s="850"/>
      <c r="E83" s="1240"/>
      <c r="F83" s="851"/>
    </row>
    <row r="84" spans="1:6">
      <c r="A84" s="847" t="s">
        <v>414</v>
      </c>
      <c r="B84" s="855" t="s">
        <v>544</v>
      </c>
      <c r="C84" s="852"/>
      <c r="D84" s="852"/>
      <c r="E84" s="1239"/>
      <c r="F84" s="854"/>
    </row>
    <row r="85" spans="1:6">
      <c r="A85" s="847"/>
      <c r="B85" s="846" t="s">
        <v>545</v>
      </c>
      <c r="C85" s="852"/>
      <c r="D85" s="852"/>
      <c r="E85" s="1239"/>
      <c r="F85" s="854"/>
    </row>
    <row r="86" spans="1:6">
      <c r="A86" s="847"/>
      <c r="B86" s="846" t="s">
        <v>546</v>
      </c>
      <c r="D86" s="839"/>
      <c r="E86" s="499"/>
      <c r="F86" s="839"/>
    </row>
    <row r="87" spans="1:6">
      <c r="A87" s="847"/>
      <c r="B87" s="846" t="s">
        <v>547</v>
      </c>
      <c r="C87" s="852" t="s">
        <v>1281</v>
      </c>
      <c r="D87" s="850">
        <v>60</v>
      </c>
      <c r="E87" s="1240">
        <v>80</v>
      </c>
      <c r="F87" s="851">
        <f>D87*E87</f>
        <v>4800</v>
      </c>
    </row>
    <row r="88" spans="1:6">
      <c r="A88" s="847"/>
      <c r="B88" s="855"/>
      <c r="C88" s="852"/>
      <c r="D88" s="850"/>
      <c r="E88" s="1240"/>
      <c r="F88" s="851"/>
    </row>
    <row r="89" spans="1:6">
      <c r="A89" s="853" t="s">
        <v>515</v>
      </c>
      <c r="B89" s="855" t="s">
        <v>538</v>
      </c>
      <c r="C89" s="852"/>
      <c r="D89" s="850"/>
      <c r="E89" s="1240"/>
      <c r="F89" s="851"/>
    </row>
    <row r="90" spans="1:6">
      <c r="A90" s="847"/>
      <c r="B90" s="846" t="s">
        <v>539</v>
      </c>
      <c r="C90" s="852"/>
      <c r="D90" s="850"/>
      <c r="E90" s="1240"/>
      <c r="F90" s="851"/>
    </row>
    <row r="91" spans="1:6">
      <c r="A91" s="847"/>
      <c r="B91" s="846" t="s">
        <v>564</v>
      </c>
      <c r="C91" s="852"/>
      <c r="D91" s="850"/>
      <c r="E91" s="1240"/>
      <c r="F91" s="851"/>
    </row>
    <row r="92" spans="1:6">
      <c r="A92" s="847"/>
      <c r="B92" s="856" t="s">
        <v>542</v>
      </c>
      <c r="C92" s="852" t="s">
        <v>28</v>
      </c>
      <c r="D92" s="852">
        <v>90</v>
      </c>
      <c r="E92" s="1239">
        <v>12</v>
      </c>
      <c r="F92" s="854">
        <f>D92*E92</f>
        <v>1080</v>
      </c>
    </row>
    <row r="93" spans="1:6">
      <c r="A93" s="847"/>
      <c r="B93" s="846"/>
      <c r="C93" s="852"/>
      <c r="D93" s="850"/>
      <c r="E93" s="1240"/>
      <c r="F93" s="851"/>
    </row>
    <row r="94" spans="1:6">
      <c r="A94" s="847" t="s">
        <v>565</v>
      </c>
      <c r="B94" s="839" t="s">
        <v>566</v>
      </c>
      <c r="D94" s="850"/>
      <c r="E94" s="1240"/>
      <c r="F94" s="851"/>
    </row>
    <row r="95" spans="1:6">
      <c r="A95" s="847"/>
      <c r="B95" s="846" t="s">
        <v>567</v>
      </c>
    </row>
    <row r="96" spans="1:6">
      <c r="A96" s="847"/>
      <c r="B96" s="846" t="s">
        <v>511</v>
      </c>
      <c r="C96" s="852" t="s">
        <v>1281</v>
      </c>
      <c r="D96" s="850">
        <v>30</v>
      </c>
      <c r="E96" s="1240">
        <v>60</v>
      </c>
      <c r="F96" s="851">
        <f>D96*E96</f>
        <v>1800</v>
      </c>
    </row>
    <row r="97" spans="1:6">
      <c r="A97" s="847"/>
      <c r="B97" s="846"/>
    </row>
    <row r="98" spans="1:6" s="863" customFormat="1">
      <c r="A98" s="846" t="s">
        <v>522</v>
      </c>
      <c r="B98" s="846" t="s">
        <v>568</v>
      </c>
      <c r="C98" s="846"/>
      <c r="D98" s="852"/>
      <c r="E98" s="1239"/>
      <c r="F98" s="854"/>
    </row>
    <row r="99" spans="1:6" s="863" customFormat="1">
      <c r="A99" s="847"/>
      <c r="B99" s="846" t="s">
        <v>569</v>
      </c>
      <c r="C99" s="846"/>
      <c r="D99" s="852"/>
      <c r="E99" s="1239"/>
      <c r="F99" s="854"/>
    </row>
    <row r="100" spans="1:6" s="863" customFormat="1">
      <c r="A100" s="847"/>
      <c r="B100" s="846" t="s">
        <v>570</v>
      </c>
      <c r="C100" s="846"/>
      <c r="D100" s="852"/>
      <c r="E100" s="1239"/>
      <c r="F100" s="854"/>
    </row>
    <row r="101" spans="1:6" s="863" customFormat="1">
      <c r="A101" s="847"/>
      <c r="B101" s="846" t="s">
        <v>571</v>
      </c>
      <c r="C101" s="846"/>
      <c r="D101" s="852"/>
      <c r="E101" s="1239"/>
      <c r="F101" s="854"/>
    </row>
    <row r="102" spans="1:6" s="863" customFormat="1">
      <c r="A102" s="847"/>
      <c r="B102" s="846" t="s">
        <v>572</v>
      </c>
      <c r="C102" s="846"/>
      <c r="D102" s="852"/>
      <c r="E102" s="1239"/>
      <c r="F102" s="854"/>
    </row>
    <row r="103" spans="1:6" s="863" customFormat="1">
      <c r="A103" s="847"/>
      <c r="B103" s="846" t="s">
        <v>573</v>
      </c>
      <c r="C103" s="846"/>
      <c r="D103" s="852"/>
      <c r="E103" s="1103"/>
      <c r="F103" s="846"/>
    </row>
    <row r="104" spans="1:6" s="863" customFormat="1">
      <c r="A104" s="847"/>
      <c r="B104" s="846" t="s">
        <v>574</v>
      </c>
      <c r="C104" s="846"/>
      <c r="D104" s="864"/>
      <c r="E104" s="1241"/>
      <c r="F104" s="849"/>
    </row>
    <row r="105" spans="1:6" s="863" customFormat="1">
      <c r="A105" s="847"/>
      <c r="B105" s="846" t="s">
        <v>575</v>
      </c>
      <c r="C105" s="852" t="s">
        <v>26</v>
      </c>
      <c r="D105" s="852">
        <v>213</v>
      </c>
      <c r="E105" s="1239">
        <v>100</v>
      </c>
      <c r="F105" s="854">
        <f>D105*E105</f>
        <v>21300</v>
      </c>
    </row>
    <row r="106" spans="1:6" s="863" customFormat="1">
      <c r="A106" s="865"/>
      <c r="C106" s="866"/>
      <c r="D106" s="866"/>
      <c r="E106" s="1237"/>
      <c r="F106" s="867"/>
    </row>
    <row r="107" spans="1:6">
      <c r="A107" s="847"/>
      <c r="B107" s="838" t="s">
        <v>553</v>
      </c>
      <c r="C107" s="850"/>
      <c r="D107" s="850"/>
      <c r="E107" s="1240"/>
      <c r="F107" s="857">
        <f>SUM(F82:F106)</f>
        <v>38180</v>
      </c>
    </row>
    <row r="108" spans="1:6">
      <c r="A108" s="847"/>
      <c r="B108" s="846"/>
    </row>
    <row r="109" spans="1:6" ht="12" thickBot="1">
      <c r="A109" s="858" t="s">
        <v>558</v>
      </c>
      <c r="B109" s="859" t="s">
        <v>275</v>
      </c>
      <c r="C109" s="860"/>
      <c r="D109" s="861"/>
      <c r="E109" s="1238"/>
      <c r="F109" s="862">
        <f>F107</f>
        <v>38180</v>
      </c>
    </row>
    <row r="110" spans="1:6" ht="12" thickTop="1">
      <c r="A110" s="842"/>
      <c r="B110" s="838"/>
    </row>
    <row r="111" spans="1:6" ht="14.25" customHeight="1">
      <c r="A111" s="842"/>
      <c r="B111" s="838"/>
    </row>
    <row r="112" spans="1:6">
      <c r="A112" s="842" t="s">
        <v>577</v>
      </c>
      <c r="B112" s="838" t="s">
        <v>578</v>
      </c>
    </row>
    <row r="113" spans="1:6" ht="11.25" customHeight="1">
      <c r="A113" s="842"/>
      <c r="B113" s="838"/>
    </row>
    <row r="114" spans="1:6">
      <c r="A114" s="842" t="s">
        <v>273</v>
      </c>
      <c r="B114" s="838" t="s">
        <v>505</v>
      </c>
    </row>
    <row r="115" spans="1:6" ht="11.25" customHeight="1">
      <c r="A115" s="842"/>
      <c r="B115" s="838"/>
    </row>
    <row r="116" spans="1:6">
      <c r="A116" s="847" t="s">
        <v>413</v>
      </c>
      <c r="B116" s="846" t="s">
        <v>579</v>
      </c>
      <c r="C116" s="846"/>
      <c r="D116" s="852"/>
      <c r="E116" s="1239"/>
      <c r="F116" s="854"/>
    </row>
    <row r="117" spans="1:6">
      <c r="A117" s="865"/>
      <c r="B117" s="846" t="s">
        <v>580</v>
      </c>
      <c r="C117" s="846"/>
      <c r="D117" s="852"/>
      <c r="E117" s="1239"/>
      <c r="F117" s="854"/>
    </row>
    <row r="118" spans="1:6">
      <c r="A118" s="865"/>
      <c r="B118" s="846" t="s">
        <v>581</v>
      </c>
      <c r="C118" s="846"/>
      <c r="D118" s="852"/>
      <c r="E118" s="1239"/>
      <c r="F118" s="854"/>
    </row>
    <row r="119" spans="1:6">
      <c r="A119" s="865"/>
      <c r="B119" s="846" t="s">
        <v>582</v>
      </c>
      <c r="C119" s="852"/>
      <c r="D119" s="852"/>
      <c r="E119" s="1239"/>
      <c r="F119" s="854"/>
    </row>
    <row r="120" spans="1:6">
      <c r="A120" s="865"/>
      <c r="B120" s="846" t="s">
        <v>563</v>
      </c>
      <c r="C120" s="852" t="s">
        <v>1281</v>
      </c>
      <c r="D120" s="852">
        <v>240</v>
      </c>
      <c r="E120" s="1239">
        <v>25</v>
      </c>
      <c r="F120" s="854">
        <f>D120*E120</f>
        <v>6000</v>
      </c>
    </row>
    <row r="121" spans="1:6">
      <c r="A121" s="865"/>
      <c r="B121" s="863"/>
      <c r="C121" s="866"/>
      <c r="D121" s="866"/>
      <c r="E121" s="1237"/>
      <c r="F121" s="867"/>
    </row>
    <row r="122" spans="1:6">
      <c r="A122" s="847" t="s">
        <v>414</v>
      </c>
      <c r="B122" s="846" t="s">
        <v>583</v>
      </c>
      <c r="C122" s="846"/>
      <c r="D122" s="866"/>
      <c r="E122" s="1237"/>
      <c r="F122" s="867"/>
    </row>
    <row r="123" spans="1:6">
      <c r="A123" s="847"/>
      <c r="B123" s="846" t="s">
        <v>584</v>
      </c>
      <c r="C123" s="846"/>
      <c r="D123" s="868"/>
      <c r="E123" s="1236"/>
      <c r="F123" s="869"/>
    </row>
    <row r="124" spans="1:6">
      <c r="A124" s="847"/>
      <c r="B124" s="846" t="s">
        <v>511</v>
      </c>
      <c r="C124" s="852" t="s">
        <v>1281</v>
      </c>
      <c r="D124" s="852">
        <v>1</v>
      </c>
      <c r="E124" s="1239">
        <v>50</v>
      </c>
      <c r="F124" s="854">
        <f>D124*E124</f>
        <v>50</v>
      </c>
    </row>
    <row r="125" spans="1:6">
      <c r="A125" s="865"/>
      <c r="B125" s="863"/>
      <c r="C125" s="863"/>
      <c r="D125" s="868"/>
      <c r="E125" s="1236"/>
      <c r="F125" s="869"/>
    </row>
    <row r="126" spans="1:6" s="863" customFormat="1">
      <c r="A126" s="853" t="s">
        <v>515</v>
      </c>
      <c r="B126" s="870" t="s">
        <v>585</v>
      </c>
      <c r="C126" s="846"/>
      <c r="D126" s="852"/>
      <c r="E126" s="1239"/>
      <c r="F126" s="854"/>
    </row>
    <row r="127" spans="1:6" s="863" customFormat="1">
      <c r="A127" s="847"/>
      <c r="B127" s="870" t="s">
        <v>586</v>
      </c>
      <c r="C127" s="846"/>
      <c r="D127" s="852"/>
      <c r="E127" s="1239"/>
      <c r="F127" s="854"/>
    </row>
    <row r="128" spans="1:6" s="863" customFormat="1">
      <c r="A128" s="847"/>
      <c r="B128" s="870" t="s">
        <v>587</v>
      </c>
      <c r="C128" s="846"/>
      <c r="D128" s="852"/>
      <c r="E128" s="1239"/>
      <c r="F128" s="854"/>
    </row>
    <row r="129" spans="1:6" s="863" customFormat="1">
      <c r="A129" s="847"/>
      <c r="B129" s="870" t="s">
        <v>588</v>
      </c>
      <c r="C129" s="846"/>
      <c r="D129" s="852"/>
      <c r="E129" s="1239"/>
      <c r="F129" s="854"/>
    </row>
    <row r="130" spans="1:6" s="863" customFormat="1">
      <c r="A130" s="847"/>
      <c r="B130" s="870" t="s">
        <v>589</v>
      </c>
      <c r="C130" s="846"/>
      <c r="D130" s="852"/>
      <c r="E130" s="1103"/>
      <c r="F130" s="846"/>
    </row>
    <row r="131" spans="1:6" s="863" customFormat="1">
      <c r="A131" s="847"/>
      <c r="B131" s="870" t="s">
        <v>590</v>
      </c>
      <c r="C131" s="846"/>
      <c r="D131" s="864"/>
      <c r="E131" s="1241"/>
      <c r="F131" s="849"/>
    </row>
    <row r="132" spans="1:6" s="863" customFormat="1">
      <c r="A132" s="847"/>
      <c r="B132" s="870" t="s">
        <v>591</v>
      </c>
      <c r="C132" s="852"/>
      <c r="D132" s="852"/>
      <c r="E132" s="1239"/>
      <c r="F132" s="854"/>
    </row>
    <row r="133" spans="1:6" s="863" customFormat="1">
      <c r="A133" s="847"/>
      <c r="B133" s="870" t="s">
        <v>592</v>
      </c>
      <c r="C133" s="852" t="s">
        <v>26</v>
      </c>
      <c r="D133" s="852">
        <v>1</v>
      </c>
      <c r="E133" s="1239">
        <v>1500</v>
      </c>
      <c r="F133" s="854">
        <f>D133*E133</f>
        <v>1500</v>
      </c>
    </row>
    <row r="134" spans="1:6" s="863" customFormat="1">
      <c r="A134" s="865"/>
      <c r="B134" s="871"/>
      <c r="C134" s="866"/>
      <c r="D134" s="866"/>
      <c r="E134" s="1237"/>
      <c r="F134" s="867"/>
    </row>
    <row r="135" spans="1:6" s="863" customFormat="1">
      <c r="A135" s="846" t="s">
        <v>565</v>
      </c>
      <c r="B135" s="870" t="s">
        <v>593</v>
      </c>
      <c r="C135" s="846"/>
      <c r="D135" s="852"/>
      <c r="E135" s="1239"/>
      <c r="F135" s="854"/>
    </row>
    <row r="136" spans="1:6" s="863" customFormat="1">
      <c r="A136" s="846"/>
      <c r="B136" s="870" t="s">
        <v>594</v>
      </c>
      <c r="C136" s="846"/>
      <c r="D136" s="852"/>
      <c r="E136" s="1239"/>
      <c r="F136" s="854"/>
    </row>
    <row r="137" spans="1:6" s="863" customFormat="1">
      <c r="A137" s="847"/>
      <c r="B137" s="872" t="s">
        <v>542</v>
      </c>
      <c r="C137" s="852" t="s">
        <v>1711</v>
      </c>
      <c r="D137" s="873">
        <v>750</v>
      </c>
      <c r="E137" s="1239">
        <v>8</v>
      </c>
      <c r="F137" s="854">
        <f>D137*E137</f>
        <v>6000</v>
      </c>
    </row>
    <row r="138" spans="1:6" s="863" customFormat="1">
      <c r="A138" s="865"/>
      <c r="B138" s="874"/>
      <c r="C138" s="866"/>
      <c r="D138" s="875"/>
      <c r="E138" s="1237"/>
      <c r="F138" s="867"/>
    </row>
    <row r="139" spans="1:6" s="863" customFormat="1">
      <c r="A139" s="846" t="s">
        <v>522</v>
      </c>
      <c r="B139" s="855" t="s">
        <v>544</v>
      </c>
      <c r="C139" s="852"/>
      <c r="D139" s="852"/>
      <c r="E139" s="1239"/>
      <c r="F139" s="854"/>
    </row>
    <row r="140" spans="1:6" s="863" customFormat="1">
      <c r="A140" s="847"/>
      <c r="B140" s="846" t="s">
        <v>595</v>
      </c>
      <c r="C140" s="852"/>
      <c r="D140" s="852"/>
      <c r="E140" s="1239"/>
      <c r="F140" s="854"/>
    </row>
    <row r="141" spans="1:6" s="863" customFormat="1">
      <c r="A141" s="847"/>
      <c r="B141" s="846" t="s">
        <v>596</v>
      </c>
      <c r="C141" s="852" t="s">
        <v>1281</v>
      </c>
      <c r="D141" s="852">
        <v>30</v>
      </c>
      <c r="E141" s="1239">
        <v>80</v>
      </c>
      <c r="F141" s="854">
        <f>D141*E141</f>
        <v>2400</v>
      </c>
    </row>
    <row r="142" spans="1:6" s="863" customFormat="1">
      <c r="A142" s="865"/>
      <c r="B142" s="874"/>
      <c r="C142" s="866"/>
      <c r="D142" s="866"/>
      <c r="E142" s="1237"/>
      <c r="F142" s="867"/>
    </row>
    <row r="143" spans="1:6" s="863" customFormat="1">
      <c r="A143" s="847" t="s">
        <v>597</v>
      </c>
      <c r="B143" s="855" t="s">
        <v>598</v>
      </c>
      <c r="C143" s="852"/>
      <c r="D143" s="848"/>
      <c r="E143" s="1239"/>
      <c r="F143" s="854"/>
    </row>
    <row r="144" spans="1:6" s="863" customFormat="1">
      <c r="A144" s="847"/>
      <c r="B144" s="855" t="s">
        <v>599</v>
      </c>
      <c r="C144" s="852" t="s">
        <v>1711</v>
      </c>
      <c r="D144" s="852">
        <v>750</v>
      </c>
      <c r="E144" s="1239">
        <v>1</v>
      </c>
      <c r="F144" s="854">
        <f>D144*E144</f>
        <v>750</v>
      </c>
    </row>
    <row r="145" spans="1:6" s="863" customFormat="1">
      <c r="A145" s="847"/>
      <c r="B145" s="855"/>
      <c r="C145" s="852"/>
      <c r="D145" s="852"/>
      <c r="E145" s="1239"/>
      <c r="F145" s="854"/>
    </row>
    <row r="146" spans="1:6" s="863" customFormat="1">
      <c r="A146" s="853" t="s">
        <v>600</v>
      </c>
      <c r="B146" s="855" t="s">
        <v>598</v>
      </c>
      <c r="C146" s="852"/>
      <c r="D146" s="852"/>
      <c r="E146" s="1239"/>
      <c r="F146" s="854"/>
    </row>
    <row r="147" spans="1:6" s="863" customFormat="1">
      <c r="A147" s="847"/>
      <c r="B147" s="855" t="s">
        <v>601</v>
      </c>
      <c r="C147" s="852" t="s">
        <v>26</v>
      </c>
      <c r="D147" s="852">
        <v>850</v>
      </c>
      <c r="E147" s="1239">
        <v>3</v>
      </c>
      <c r="F147" s="854">
        <f>D147*E147</f>
        <v>2550</v>
      </c>
    </row>
    <row r="148" spans="1:6">
      <c r="A148" s="865"/>
      <c r="B148" s="863"/>
      <c r="C148" s="866"/>
      <c r="D148" s="876"/>
      <c r="E148" s="1237"/>
      <c r="F148" s="867"/>
    </row>
    <row r="149" spans="1:6">
      <c r="A149" s="865"/>
      <c r="B149" s="838" t="s">
        <v>553</v>
      </c>
      <c r="C149" s="852"/>
      <c r="D149" s="852"/>
      <c r="E149" s="1239"/>
      <c r="F149" s="857">
        <f>SUM(F120:F148)</f>
        <v>19250</v>
      </c>
    </row>
    <row r="150" spans="1:6">
      <c r="A150" s="842"/>
      <c r="B150" s="838"/>
      <c r="C150" s="846"/>
      <c r="D150" s="864"/>
      <c r="E150" s="1241"/>
      <c r="F150" s="849"/>
    </row>
    <row r="151" spans="1:6" ht="12" thickBot="1">
      <c r="A151" s="858" t="s">
        <v>577</v>
      </c>
      <c r="B151" s="859" t="s">
        <v>275</v>
      </c>
      <c r="C151" s="877"/>
      <c r="D151" s="877"/>
      <c r="E151" s="1235"/>
      <c r="F151" s="878">
        <f>F149</f>
        <v>19250</v>
      </c>
    </row>
    <row r="152" spans="1:6" ht="12" thickTop="1">
      <c r="A152" s="847"/>
      <c r="B152" s="838"/>
      <c r="C152" s="850"/>
      <c r="D152" s="850"/>
      <c r="E152" s="1240"/>
      <c r="F152" s="857"/>
    </row>
    <row r="153" spans="1:6">
      <c r="A153" s="847"/>
      <c r="B153" s="838"/>
      <c r="C153" s="850"/>
      <c r="D153" s="850"/>
      <c r="E153" s="1240"/>
      <c r="F153" s="857"/>
    </row>
    <row r="154" spans="1:6">
      <c r="A154" s="842" t="s">
        <v>602</v>
      </c>
      <c r="B154" s="838" t="s">
        <v>603</v>
      </c>
      <c r="C154" s="850"/>
      <c r="D154" s="850"/>
      <c r="E154" s="1240"/>
      <c r="F154" s="857"/>
    </row>
    <row r="155" spans="1:6">
      <c r="A155" s="842"/>
      <c r="B155" s="838"/>
      <c r="C155" s="850"/>
      <c r="D155" s="850"/>
      <c r="E155" s="1240"/>
      <c r="F155" s="857"/>
    </row>
    <row r="156" spans="1:6">
      <c r="A156" s="842" t="s">
        <v>273</v>
      </c>
      <c r="B156" s="838" t="s">
        <v>505</v>
      </c>
      <c r="C156" s="850"/>
      <c r="D156" s="850"/>
      <c r="E156" s="1240"/>
      <c r="F156" s="857"/>
    </row>
    <row r="157" spans="1:6">
      <c r="A157" s="847"/>
      <c r="B157" s="838"/>
      <c r="C157" s="850"/>
      <c r="D157" s="850"/>
      <c r="E157" s="1240"/>
      <c r="F157" s="857"/>
    </row>
    <row r="158" spans="1:6">
      <c r="A158" s="847" t="s">
        <v>413</v>
      </c>
      <c r="B158" s="846" t="s">
        <v>604</v>
      </c>
      <c r="D158" s="850"/>
      <c r="E158" s="1240"/>
      <c r="F158" s="851"/>
    </row>
    <row r="159" spans="1:6">
      <c r="A159" s="847"/>
      <c r="B159" s="846" t="s">
        <v>560</v>
      </c>
      <c r="D159" s="850"/>
      <c r="E159" s="1240"/>
      <c r="F159" s="851"/>
    </row>
    <row r="160" spans="1:6">
      <c r="A160" s="847"/>
      <c r="B160" s="839" t="s">
        <v>605</v>
      </c>
      <c r="D160" s="850"/>
      <c r="E160" s="1240"/>
      <c r="F160" s="851"/>
    </row>
    <row r="161" spans="1:6">
      <c r="A161" s="847"/>
      <c r="B161" s="839" t="s">
        <v>606</v>
      </c>
    </row>
    <row r="162" spans="1:6">
      <c r="A162" s="847"/>
      <c r="B162" s="846" t="s">
        <v>607</v>
      </c>
      <c r="C162" s="852" t="s">
        <v>1281</v>
      </c>
      <c r="D162" s="850">
        <v>80</v>
      </c>
      <c r="E162" s="1240">
        <v>20</v>
      </c>
      <c r="F162" s="851">
        <f>D162*E162</f>
        <v>1600</v>
      </c>
    </row>
    <row r="163" spans="1:6">
      <c r="A163" s="847"/>
      <c r="B163" s="838"/>
      <c r="C163" s="850"/>
      <c r="D163" s="850"/>
      <c r="E163" s="1240"/>
      <c r="F163" s="857"/>
    </row>
    <row r="164" spans="1:6">
      <c r="A164" s="847"/>
      <c r="B164" s="879" t="s">
        <v>553</v>
      </c>
      <c r="C164" s="850"/>
      <c r="D164" s="850"/>
      <c r="E164" s="1240"/>
      <c r="F164" s="880">
        <f>SUM(F161:F163)</f>
        <v>1600</v>
      </c>
    </row>
    <row r="165" spans="1:6">
      <c r="A165" s="881"/>
      <c r="B165" s="879"/>
    </row>
    <row r="166" spans="1:6" ht="12" thickBot="1">
      <c r="A166" s="882" t="s">
        <v>602</v>
      </c>
      <c r="B166" s="883" t="s">
        <v>275</v>
      </c>
      <c r="C166" s="884"/>
      <c r="D166" s="884"/>
      <c r="E166" s="1234"/>
      <c r="F166" s="885">
        <f>F164</f>
        <v>1600</v>
      </c>
    </row>
    <row r="167" spans="1:6" ht="12" thickTop="1">
      <c r="A167" s="881"/>
      <c r="B167" s="879"/>
      <c r="C167" s="850"/>
      <c r="D167" s="850"/>
      <c r="E167" s="1240"/>
      <c r="F167" s="880"/>
    </row>
    <row r="168" spans="1:6">
      <c r="A168" s="881"/>
      <c r="B168" s="879"/>
      <c r="C168" s="850"/>
      <c r="D168" s="850"/>
      <c r="E168" s="1240"/>
      <c r="F168" s="880"/>
    </row>
    <row r="169" spans="1:6" ht="23.25" customHeight="1">
      <c r="A169" s="842"/>
      <c r="B169" s="838" t="s">
        <v>275</v>
      </c>
      <c r="C169" s="838"/>
      <c r="D169" s="886"/>
      <c r="E169" s="1233"/>
      <c r="F169" s="887">
        <f>F71+F109+F151+F166</f>
        <v>90355</v>
      </c>
    </row>
    <row r="170" spans="1:6" ht="23.25" customHeight="1">
      <c r="A170" s="842"/>
      <c r="B170" s="838"/>
      <c r="C170" s="838"/>
      <c r="D170" s="886"/>
      <c r="E170" s="1233"/>
      <c r="F170" s="887"/>
    </row>
    <row r="171" spans="1:6" ht="23.25" customHeight="1">
      <c r="A171" s="842"/>
      <c r="B171" s="838"/>
      <c r="C171" s="838"/>
      <c r="D171" s="886"/>
      <c r="E171" s="1233"/>
      <c r="F171" s="887"/>
    </row>
    <row r="172" spans="1:6">
      <c r="A172" s="842"/>
      <c r="B172" s="838"/>
    </row>
  </sheetData>
  <pageMargins left="0.70866141732283472" right="0.31496062992125984" top="0.74803149606299213" bottom="0.74803149606299213" header="0.31496062992125984" footer="0.31496062992125984"/>
  <pageSetup fitToHeight="0" orientation="portrait" r:id="rId1"/>
  <rowBreaks count="2" manualBreakCount="2">
    <brk id="57" max="5" man="1"/>
    <brk id="109"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59999389629810485"/>
    <pageSetUpPr fitToPage="1"/>
  </sheetPr>
  <dimension ref="A1:M445"/>
  <sheetViews>
    <sheetView view="pageBreakPreview" topLeftCell="A419" zoomScaleNormal="100" zoomScaleSheetLayoutView="100" workbookViewId="0">
      <selection activeCell="B455" sqref="B455"/>
    </sheetView>
  </sheetViews>
  <sheetFormatPr defaultColWidth="9.140625" defaultRowHeight="12.75"/>
  <cols>
    <col min="1" max="1" width="7.140625" style="339" customWidth="1"/>
    <col min="2" max="2" width="44.7109375" style="257" customWidth="1"/>
    <col min="3" max="3" width="6.7109375" style="257" customWidth="1"/>
    <col min="4" max="4" width="8.140625" style="258" bestFit="1" customWidth="1"/>
    <col min="5" max="5" width="9.5703125" style="1255" customWidth="1"/>
    <col min="6" max="6" width="14.5703125" style="259" customWidth="1"/>
    <col min="7" max="7" width="9.140625" style="257"/>
    <col min="8" max="8" width="56" style="257" customWidth="1"/>
    <col min="9" max="16384" width="9.140625" style="257"/>
  </cols>
  <sheetData>
    <row r="1" spans="1:6" s="253" customFormat="1" ht="18">
      <c r="A1" s="251" t="s">
        <v>608</v>
      </c>
      <c r="B1" s="252" t="s">
        <v>609</v>
      </c>
      <c r="D1" s="254"/>
      <c r="E1" s="1256"/>
      <c r="F1" s="255"/>
    </row>
    <row r="2" spans="1:6" ht="15.95" customHeight="1">
      <c r="A2" s="300"/>
      <c r="B2" s="256"/>
    </row>
    <row r="3" spans="1:6" s="262" customFormat="1" ht="25.5">
      <c r="A3" s="301"/>
      <c r="B3" s="260" t="s">
        <v>495</v>
      </c>
      <c r="C3" s="261" t="s">
        <v>496</v>
      </c>
      <c r="D3" s="261" t="s">
        <v>497</v>
      </c>
      <c r="E3" s="261" t="s">
        <v>498</v>
      </c>
      <c r="F3" s="261" t="s">
        <v>499</v>
      </c>
    </row>
    <row r="4" spans="1:6" s="253" customFormat="1" ht="14.25">
      <c r="A4" s="300"/>
      <c r="B4" s="256"/>
      <c r="D4" s="254"/>
      <c r="E4" s="1256"/>
      <c r="F4" s="255"/>
    </row>
    <row r="5" spans="1:6" s="253" customFormat="1" ht="14.25">
      <c r="A5" s="302"/>
      <c r="B5" s="263" t="s">
        <v>500</v>
      </c>
      <c r="C5" s="263"/>
      <c r="D5" s="264"/>
      <c r="E5" s="1254"/>
      <c r="F5" s="265"/>
    </row>
    <row r="6" spans="1:6" s="253" customFormat="1" ht="14.25">
      <c r="A6" s="302"/>
      <c r="B6" s="263" t="s">
        <v>501</v>
      </c>
      <c r="C6" s="263"/>
      <c r="D6" s="264"/>
      <c r="E6" s="1254"/>
      <c r="F6" s="265"/>
    </row>
    <row r="7" spans="1:6" s="253" customFormat="1" ht="14.25">
      <c r="A7" s="302"/>
      <c r="B7" s="263" t="s">
        <v>502</v>
      </c>
      <c r="C7" s="263"/>
      <c r="D7" s="264"/>
      <c r="E7" s="1254"/>
      <c r="F7" s="265"/>
    </row>
    <row r="8" spans="1:6" s="253" customFormat="1" ht="14.25">
      <c r="A8" s="300"/>
      <c r="B8" s="256"/>
      <c r="D8" s="254"/>
      <c r="E8" s="1256"/>
      <c r="F8" s="255"/>
    </row>
    <row r="9" spans="1:6" s="253" customFormat="1" ht="14.25">
      <c r="A9" s="300"/>
      <c r="B9" s="1446" t="s">
        <v>1789</v>
      </c>
      <c r="D9" s="254"/>
      <c r="E9" s="1256"/>
      <c r="F9" s="255"/>
    </row>
    <row r="10" spans="1:6" s="253" customFormat="1" ht="14.25">
      <c r="A10" s="300"/>
      <c r="B10" s="272" t="s">
        <v>555</v>
      </c>
      <c r="D10" s="254"/>
      <c r="E10" s="1256"/>
      <c r="F10" s="255"/>
    </row>
    <row r="11" spans="1:6" s="253" customFormat="1" ht="14.25">
      <c r="A11" s="300"/>
      <c r="B11" s="272" t="s">
        <v>796</v>
      </c>
      <c r="D11" s="254"/>
      <c r="E11" s="1256"/>
      <c r="F11" s="255"/>
    </row>
    <row r="12" spans="1:6" s="253" customFormat="1" ht="14.25">
      <c r="A12" s="300"/>
      <c r="B12" s="302" t="s">
        <v>797</v>
      </c>
      <c r="D12" s="254"/>
      <c r="E12" s="1256"/>
      <c r="F12" s="255"/>
    </row>
    <row r="13" spans="1:6" s="253" customFormat="1" ht="14.25">
      <c r="A13" s="300"/>
      <c r="B13" s="263" t="s">
        <v>798</v>
      </c>
      <c r="D13" s="254"/>
      <c r="E13" s="1256"/>
      <c r="F13" s="255"/>
    </row>
    <row r="14" spans="1:6" s="253" customFormat="1" ht="14.25">
      <c r="A14" s="300"/>
      <c r="B14" s="263" t="s">
        <v>799</v>
      </c>
      <c r="D14" s="254"/>
      <c r="E14" s="1256"/>
      <c r="F14" s="255"/>
    </row>
    <row r="15" spans="1:6" s="253" customFormat="1" ht="14.25">
      <c r="A15" s="300"/>
      <c r="B15" s="272" t="s">
        <v>872</v>
      </c>
      <c r="D15" s="254"/>
      <c r="E15" s="1256"/>
      <c r="F15" s="255"/>
    </row>
    <row r="16" spans="1:6" s="253" customFormat="1" ht="14.25">
      <c r="A16" s="300"/>
      <c r="B16" s="272" t="s">
        <v>873</v>
      </c>
      <c r="D16" s="254"/>
      <c r="E16" s="1256"/>
      <c r="F16" s="255"/>
    </row>
    <row r="17" spans="1:6" s="253" customFormat="1" ht="14.25">
      <c r="A17" s="300"/>
      <c r="B17" s="272" t="s">
        <v>874</v>
      </c>
      <c r="D17" s="254"/>
      <c r="E17" s="1256"/>
      <c r="F17" s="255"/>
    </row>
    <row r="18" spans="1:6" s="253" customFormat="1" ht="14.25">
      <c r="A18" s="300"/>
      <c r="B18" s="272" t="s">
        <v>576</v>
      </c>
      <c r="D18" s="254"/>
      <c r="E18" s="1256"/>
      <c r="F18" s="255"/>
    </row>
    <row r="19" spans="1:6" s="253" customFormat="1" ht="14.25">
      <c r="A19" s="300"/>
      <c r="B19" s="263" t="s">
        <v>1802</v>
      </c>
      <c r="D19" s="254"/>
      <c r="E19" s="1256"/>
      <c r="F19" s="255"/>
    </row>
    <row r="20" spans="1:6" s="253" customFormat="1" ht="14.25">
      <c r="A20" s="300"/>
      <c r="B20" s="256"/>
      <c r="D20" s="254"/>
      <c r="E20" s="1256"/>
      <c r="F20" s="255"/>
    </row>
    <row r="21" spans="1:6" s="253" customFormat="1" ht="15.75">
      <c r="A21" s="303" t="s">
        <v>503</v>
      </c>
      <c r="B21" s="251" t="s">
        <v>504</v>
      </c>
      <c r="D21" s="254"/>
      <c r="E21" s="1256"/>
      <c r="F21" s="255"/>
    </row>
    <row r="22" spans="1:6" s="253" customFormat="1" ht="14.25">
      <c r="A22" s="300"/>
      <c r="B22" s="256"/>
      <c r="D22" s="254"/>
      <c r="E22" s="1256"/>
      <c r="F22" s="255"/>
    </row>
    <row r="23" spans="1:6" s="253" customFormat="1" ht="14.25">
      <c r="A23" s="300" t="s">
        <v>273</v>
      </c>
      <c r="B23" s="256" t="s">
        <v>610</v>
      </c>
      <c r="D23" s="254"/>
      <c r="E23" s="1256"/>
      <c r="F23" s="255"/>
    </row>
    <row r="24" spans="1:6" s="253" customFormat="1" ht="14.25">
      <c r="A24" s="300"/>
      <c r="B24" s="256"/>
      <c r="D24" s="254"/>
      <c r="E24" s="1256"/>
      <c r="F24" s="255"/>
    </row>
    <row r="25" spans="1:6" s="253" customFormat="1" ht="14.25">
      <c r="A25" s="302" t="s">
        <v>611</v>
      </c>
      <c r="B25" s="304" t="s">
        <v>612</v>
      </c>
      <c r="D25" s="254"/>
      <c r="E25" s="1256"/>
      <c r="F25" s="255"/>
    </row>
    <row r="26" spans="1:6" s="253" customFormat="1" ht="14.25">
      <c r="A26" s="305"/>
      <c r="B26" s="304" t="s">
        <v>613</v>
      </c>
      <c r="D26" s="254"/>
      <c r="E26" s="1256"/>
      <c r="F26" s="255"/>
    </row>
    <row r="27" spans="1:6" s="253" customFormat="1" ht="14.25">
      <c r="A27" s="305"/>
      <c r="B27" s="304" t="s">
        <v>614</v>
      </c>
      <c r="D27" s="254"/>
      <c r="E27" s="1256"/>
      <c r="F27" s="255"/>
    </row>
    <row r="28" spans="1:6" s="253" customFormat="1" ht="14.25">
      <c r="A28" s="305"/>
      <c r="B28" s="304" t="s">
        <v>615</v>
      </c>
      <c r="D28" s="254"/>
      <c r="E28" s="1256"/>
      <c r="F28" s="255"/>
    </row>
    <row r="29" spans="1:6" s="253" customFormat="1" ht="14.25">
      <c r="A29" s="305"/>
      <c r="B29" s="304" t="s">
        <v>616</v>
      </c>
      <c r="D29" s="254"/>
      <c r="E29" s="1256"/>
      <c r="F29" s="255"/>
    </row>
    <row r="30" spans="1:6" s="253" customFormat="1" ht="14.25">
      <c r="A30" s="305"/>
      <c r="B30" s="304" t="s">
        <v>617</v>
      </c>
      <c r="D30" s="254"/>
      <c r="E30" s="1256"/>
      <c r="F30" s="255"/>
    </row>
    <row r="31" spans="1:6" s="253" customFormat="1" ht="14.25">
      <c r="A31" s="305"/>
      <c r="B31" s="304" t="s">
        <v>618</v>
      </c>
      <c r="D31" s="254"/>
      <c r="E31" s="1256"/>
      <c r="F31" s="255"/>
    </row>
    <row r="32" spans="1:6" s="253" customFormat="1" ht="14.25">
      <c r="A32" s="305"/>
      <c r="B32" s="304" t="s">
        <v>619</v>
      </c>
      <c r="D32" s="254"/>
      <c r="E32" s="1256"/>
      <c r="F32" s="255"/>
    </row>
    <row r="33" spans="1:7" s="253" customFormat="1" ht="14.25">
      <c r="A33" s="305"/>
      <c r="B33" s="306" t="s">
        <v>620</v>
      </c>
      <c r="D33" s="254"/>
      <c r="E33" s="1256"/>
      <c r="F33" s="255"/>
    </row>
    <row r="34" spans="1:7" s="253" customFormat="1" ht="14.25">
      <c r="A34" s="307"/>
      <c r="B34" s="306" t="s">
        <v>621</v>
      </c>
      <c r="D34" s="254"/>
      <c r="E34" s="1256"/>
      <c r="F34" s="255"/>
    </row>
    <row r="35" spans="1:7" s="253" customFormat="1" ht="14.25">
      <c r="A35" s="307"/>
      <c r="B35" s="306" t="s">
        <v>622</v>
      </c>
      <c r="D35" s="254"/>
      <c r="E35" s="1256"/>
      <c r="F35" s="255"/>
    </row>
    <row r="36" spans="1:7" s="253" customFormat="1" ht="14.25">
      <c r="A36" s="307"/>
      <c r="B36" s="306" t="s">
        <v>623</v>
      </c>
      <c r="D36" s="254"/>
      <c r="E36" s="1256"/>
      <c r="F36" s="255"/>
    </row>
    <row r="37" spans="1:7" s="253" customFormat="1" ht="14.25">
      <c r="A37" s="307"/>
      <c r="B37" s="306" t="s">
        <v>12</v>
      </c>
      <c r="C37" s="308" t="s">
        <v>26</v>
      </c>
      <c r="D37" s="308">
        <v>1</v>
      </c>
      <c r="E37" s="1232" t="s">
        <v>624</v>
      </c>
      <c r="F37" s="255"/>
    </row>
    <row r="38" spans="1:7" s="253" customFormat="1" ht="14.25">
      <c r="A38" s="307"/>
      <c r="B38" s="256"/>
      <c r="D38" s="254"/>
      <c r="E38" s="1256"/>
      <c r="F38" s="255"/>
    </row>
    <row r="39" spans="1:7" s="253" customFormat="1" ht="15">
      <c r="A39" s="302" t="s">
        <v>625</v>
      </c>
      <c r="B39" s="304" t="s">
        <v>626</v>
      </c>
      <c r="C39" s="309"/>
      <c r="D39" s="309"/>
      <c r="E39" s="1231"/>
      <c r="F39" s="309"/>
      <c r="G39" s="309"/>
    </row>
    <row r="40" spans="1:7" s="253" customFormat="1" ht="15">
      <c r="A40" s="300"/>
      <c r="B40" s="304" t="s">
        <v>627</v>
      </c>
      <c r="C40" s="309"/>
      <c r="D40" s="309"/>
      <c r="E40" s="1231"/>
      <c r="F40" s="309"/>
      <c r="G40" s="309"/>
    </row>
    <row r="41" spans="1:7" s="253" customFormat="1" ht="15">
      <c r="A41" s="300"/>
      <c r="B41" s="304" t="s">
        <v>628</v>
      </c>
      <c r="C41" s="309"/>
      <c r="D41" s="309"/>
      <c r="E41" s="1231"/>
      <c r="F41" s="309"/>
      <c r="G41" s="309"/>
    </row>
    <row r="42" spans="1:7" s="253" customFormat="1" ht="15">
      <c r="A42" s="300"/>
      <c r="B42" s="263" t="s">
        <v>629</v>
      </c>
      <c r="C42" s="309"/>
      <c r="D42" s="309"/>
      <c r="E42" s="1231"/>
      <c r="F42" s="309"/>
      <c r="G42" s="309"/>
    </row>
    <row r="43" spans="1:7" s="253" customFormat="1" ht="15">
      <c r="A43" s="300"/>
      <c r="B43" s="263" t="s">
        <v>630</v>
      </c>
      <c r="C43" s="309"/>
      <c r="D43" s="309"/>
      <c r="E43" s="1231"/>
      <c r="F43" s="309"/>
      <c r="G43" s="309"/>
    </row>
    <row r="44" spans="1:7" s="253" customFormat="1" ht="15">
      <c r="A44" s="300"/>
      <c r="B44" s="263" t="s">
        <v>631</v>
      </c>
      <c r="C44" s="309"/>
      <c r="D44" s="309"/>
      <c r="E44" s="1231"/>
      <c r="F44" s="309"/>
      <c r="G44" s="309"/>
    </row>
    <row r="45" spans="1:7" s="253" customFormat="1" ht="15">
      <c r="A45" s="300"/>
      <c r="B45" s="309" t="s">
        <v>12</v>
      </c>
      <c r="C45" s="308" t="s">
        <v>26</v>
      </c>
      <c r="D45" s="308">
        <v>1</v>
      </c>
      <c r="E45" s="1232" t="s">
        <v>624</v>
      </c>
      <c r="G45" s="309"/>
    </row>
    <row r="46" spans="1:7" s="253" customFormat="1" ht="14.25">
      <c r="A46" s="300"/>
      <c r="B46" s="256"/>
      <c r="D46" s="254"/>
      <c r="E46" s="1256"/>
      <c r="F46" s="255"/>
    </row>
    <row r="47" spans="1:7" s="253" customFormat="1" ht="14.25">
      <c r="A47" s="302" t="s">
        <v>632</v>
      </c>
      <c r="B47" s="304" t="s">
        <v>633</v>
      </c>
      <c r="D47" s="254"/>
      <c r="E47" s="1256"/>
      <c r="F47" s="255"/>
    </row>
    <row r="48" spans="1:7" s="253" customFormat="1" ht="14.25">
      <c r="A48" s="302"/>
      <c r="B48" s="304" t="s">
        <v>634</v>
      </c>
      <c r="D48" s="254"/>
      <c r="E48" s="1256"/>
      <c r="F48" s="255"/>
    </row>
    <row r="49" spans="1:7" s="253" customFormat="1" ht="14.25">
      <c r="A49" s="302"/>
      <c r="B49" s="1470" t="s">
        <v>635</v>
      </c>
      <c r="C49" s="1470"/>
      <c r="D49" s="254"/>
      <c r="E49" s="1256"/>
      <c r="F49" s="255"/>
    </row>
    <row r="50" spans="1:7" s="253" customFormat="1" ht="14.25">
      <c r="A50" s="302"/>
      <c r="B50" s="1470" t="s">
        <v>636</v>
      </c>
      <c r="C50" s="1470"/>
      <c r="D50" s="254"/>
      <c r="E50" s="1256"/>
      <c r="F50" s="255"/>
    </row>
    <row r="51" spans="1:7" s="253" customFormat="1" ht="14.25">
      <c r="A51" s="302"/>
      <c r="B51" s="304" t="s">
        <v>637</v>
      </c>
      <c r="C51" s="311" t="s">
        <v>638</v>
      </c>
      <c r="D51" s="312"/>
      <c r="E51" s="1256"/>
      <c r="F51" s="255"/>
    </row>
    <row r="52" spans="1:7" s="253" customFormat="1" ht="14.25">
      <c r="A52" s="302"/>
      <c r="B52" s="304" t="s">
        <v>639</v>
      </c>
      <c r="C52" s="304"/>
      <c r="D52" s="292"/>
      <c r="E52" s="1256"/>
      <c r="F52" s="255"/>
    </row>
    <row r="53" spans="1:7" s="253" customFormat="1" ht="14.25">
      <c r="A53" s="302"/>
      <c r="B53" s="313" t="s">
        <v>640</v>
      </c>
      <c r="C53" s="311"/>
      <c r="D53" s="312"/>
      <c r="E53" s="1230"/>
      <c r="F53" s="315"/>
      <c r="G53" s="315"/>
    </row>
    <row r="54" spans="1:7" s="253" customFormat="1" ht="14.25">
      <c r="A54" s="302"/>
      <c r="B54" s="316" t="s">
        <v>641</v>
      </c>
      <c r="C54" s="311" t="s">
        <v>638</v>
      </c>
      <c r="D54" s="312"/>
      <c r="E54" s="1230"/>
      <c r="F54" s="315"/>
      <c r="G54" s="315"/>
    </row>
    <row r="55" spans="1:7" s="253" customFormat="1" ht="14.25">
      <c r="A55" s="317"/>
      <c r="B55" s="318" t="s">
        <v>642</v>
      </c>
      <c r="C55" s="311" t="s">
        <v>638</v>
      </c>
      <c r="D55" s="312"/>
      <c r="E55" s="1230"/>
      <c r="F55" s="315"/>
      <c r="G55" s="315"/>
    </row>
    <row r="56" spans="1:7" s="253" customFormat="1" ht="14.25">
      <c r="A56" s="317"/>
      <c r="B56" s="318" t="s">
        <v>643</v>
      </c>
      <c r="C56" s="311" t="s">
        <v>638</v>
      </c>
      <c r="D56" s="312"/>
      <c r="E56" s="1230"/>
      <c r="F56" s="315"/>
      <c r="G56" s="315"/>
    </row>
    <row r="57" spans="1:7" s="253" customFormat="1" ht="14.25">
      <c r="A57" s="317"/>
      <c r="B57" s="318" t="s">
        <v>644</v>
      </c>
      <c r="C57" s="311" t="s">
        <v>638</v>
      </c>
      <c r="D57" s="312"/>
      <c r="E57" s="1230"/>
      <c r="F57" s="315"/>
      <c r="G57" s="315"/>
    </row>
    <row r="58" spans="1:7" s="253" customFormat="1" ht="14.25">
      <c r="A58" s="317"/>
      <c r="B58" s="319" t="s">
        <v>645</v>
      </c>
      <c r="C58" s="311" t="s">
        <v>638</v>
      </c>
      <c r="D58" s="312"/>
      <c r="E58" s="1230"/>
      <c r="F58" s="315"/>
      <c r="G58" s="315"/>
    </row>
    <row r="59" spans="1:7" s="253" customFormat="1" ht="14.25">
      <c r="A59" s="317"/>
      <c r="B59" s="319" t="s">
        <v>646</v>
      </c>
      <c r="C59" s="311" t="s">
        <v>647</v>
      </c>
      <c r="D59" s="312"/>
      <c r="E59" s="1229"/>
      <c r="F59" s="315"/>
      <c r="G59" s="320"/>
    </row>
    <row r="60" spans="1:7" s="253" customFormat="1" ht="14.25">
      <c r="A60" s="317"/>
      <c r="B60" s="319" t="s">
        <v>648</v>
      </c>
      <c r="C60" s="311" t="s">
        <v>649</v>
      </c>
      <c r="D60" s="312"/>
      <c r="E60" s="1229"/>
      <c r="F60" s="315"/>
      <c r="G60" s="320"/>
    </row>
    <row r="61" spans="1:7" s="253" customFormat="1" ht="14.25">
      <c r="A61" s="317"/>
      <c r="B61" s="319" t="s">
        <v>650</v>
      </c>
      <c r="C61" s="311" t="s">
        <v>651</v>
      </c>
      <c r="D61" s="312"/>
      <c r="E61" s="1229"/>
      <c r="F61" s="315"/>
      <c r="G61" s="320"/>
    </row>
    <row r="62" spans="1:7" s="253" customFormat="1" ht="14.25">
      <c r="A62" s="317"/>
      <c r="B62" s="319" t="s">
        <v>652</v>
      </c>
      <c r="C62" s="311" t="s">
        <v>653</v>
      </c>
      <c r="D62" s="312"/>
      <c r="E62" s="1229"/>
      <c r="F62" s="315"/>
      <c r="G62" s="320"/>
    </row>
    <row r="63" spans="1:7" s="253" customFormat="1" ht="14.25">
      <c r="A63" s="321"/>
      <c r="B63" s="319" t="s">
        <v>654</v>
      </c>
      <c r="C63" s="311" t="s">
        <v>647</v>
      </c>
      <c r="D63" s="312"/>
      <c r="E63" s="1229"/>
      <c r="F63" s="315"/>
      <c r="G63" s="320"/>
    </row>
    <row r="64" spans="1:7" s="253" customFormat="1" ht="14.25">
      <c r="A64" s="321"/>
      <c r="B64" s="319" t="s">
        <v>655</v>
      </c>
      <c r="C64" s="311" t="s">
        <v>656</v>
      </c>
      <c r="D64" s="312"/>
      <c r="E64" s="1229"/>
      <c r="F64" s="315"/>
      <c r="G64" s="320"/>
    </row>
    <row r="65" spans="1:7" s="253" customFormat="1" ht="14.25">
      <c r="A65" s="321"/>
      <c r="B65" s="322" t="s">
        <v>657</v>
      </c>
      <c r="C65" s="304"/>
      <c r="D65" s="323"/>
      <c r="E65" s="1229"/>
      <c r="F65" s="315"/>
      <c r="G65" s="320"/>
    </row>
    <row r="66" spans="1:7" s="253" customFormat="1" ht="14.25">
      <c r="A66" s="317"/>
      <c r="B66" s="306" t="s">
        <v>658</v>
      </c>
      <c r="C66" s="311" t="s">
        <v>638</v>
      </c>
      <c r="D66" s="312"/>
      <c r="E66" s="1229"/>
      <c r="F66" s="315"/>
      <c r="G66" s="320"/>
    </row>
    <row r="67" spans="1:7" s="253" customFormat="1" ht="14.25">
      <c r="A67" s="321"/>
      <c r="B67" s="322" t="s">
        <v>659</v>
      </c>
      <c r="C67" s="304"/>
      <c r="D67" s="323"/>
      <c r="E67" s="1229"/>
      <c r="F67" s="315"/>
      <c r="G67" s="320"/>
    </row>
    <row r="68" spans="1:7" s="253" customFormat="1" ht="14.25">
      <c r="A68" s="317"/>
      <c r="B68" s="306" t="s">
        <v>660</v>
      </c>
      <c r="C68" s="311" t="s">
        <v>661</v>
      </c>
      <c r="D68" s="312"/>
      <c r="E68" s="1229"/>
      <c r="F68" s="315"/>
      <c r="G68" s="320"/>
    </row>
    <row r="69" spans="1:7" s="253" customFormat="1" ht="14.25">
      <c r="A69" s="321"/>
      <c r="B69" s="313" t="s">
        <v>662</v>
      </c>
      <c r="C69" s="311" t="s">
        <v>638</v>
      </c>
      <c r="D69" s="312"/>
      <c r="E69" s="1229"/>
      <c r="F69" s="315"/>
      <c r="G69" s="320"/>
    </row>
    <row r="70" spans="1:7" s="253" customFormat="1" ht="15">
      <c r="A70" s="321"/>
      <c r="B70" s="319" t="s">
        <v>663</v>
      </c>
      <c r="C70" s="324" t="s">
        <v>638</v>
      </c>
      <c r="D70" s="312"/>
      <c r="E70" s="1229"/>
      <c r="F70" s="315"/>
      <c r="G70" s="320"/>
    </row>
    <row r="71" spans="1:7" s="253" customFormat="1" ht="14.25">
      <c r="A71" s="321"/>
      <c r="B71" s="325" t="s">
        <v>664</v>
      </c>
      <c r="C71" s="311" t="s">
        <v>638</v>
      </c>
      <c r="D71" s="312"/>
      <c r="E71" s="1229"/>
      <c r="F71" s="315"/>
      <c r="G71" s="320"/>
    </row>
    <row r="72" spans="1:7" s="253" customFormat="1" ht="14.25">
      <c r="A72" s="321"/>
      <c r="B72" s="304" t="s">
        <v>665</v>
      </c>
      <c r="C72" s="304"/>
      <c r="D72" s="326"/>
      <c r="E72" s="1229"/>
      <c r="F72" s="315"/>
      <c r="G72" s="320"/>
    </row>
    <row r="73" spans="1:7" s="253" customFormat="1" ht="14.25">
      <c r="A73" s="321"/>
      <c r="B73" s="304" t="s">
        <v>666</v>
      </c>
      <c r="C73" s="304"/>
      <c r="D73" s="326"/>
      <c r="E73" s="1229"/>
      <c r="F73" s="315"/>
      <c r="G73" s="320"/>
    </row>
    <row r="74" spans="1:7" s="253" customFormat="1" ht="14.25">
      <c r="A74" s="327"/>
      <c r="B74" s="304" t="s">
        <v>667</v>
      </c>
      <c r="C74" s="304"/>
      <c r="D74" s="326"/>
      <c r="E74" s="1229"/>
      <c r="F74" s="315"/>
      <c r="G74" s="320"/>
    </row>
    <row r="75" spans="1:7" s="253" customFormat="1" ht="14.25">
      <c r="A75" s="327"/>
      <c r="B75" s="304" t="s">
        <v>668</v>
      </c>
      <c r="C75" s="311" t="s">
        <v>661</v>
      </c>
      <c r="D75" s="308"/>
      <c r="E75" s="1229"/>
      <c r="F75" s="315"/>
      <c r="G75" s="320"/>
    </row>
    <row r="76" spans="1:7" s="253" customFormat="1" ht="14.25">
      <c r="A76" s="327"/>
      <c r="B76" s="304" t="s">
        <v>669</v>
      </c>
      <c r="C76" s="311" t="s">
        <v>45</v>
      </c>
      <c r="D76" s="314">
        <v>1</v>
      </c>
      <c r="E76" s="1228">
        <v>2500</v>
      </c>
      <c r="F76" s="328">
        <f>D76*E76</f>
        <v>2500</v>
      </c>
    </row>
    <row r="77" spans="1:7" s="253" customFormat="1" ht="14.25">
      <c r="A77" s="327"/>
      <c r="B77" s="304"/>
      <c r="C77" s="306"/>
      <c r="D77" s="311"/>
      <c r="E77" s="1230"/>
      <c r="F77" s="328"/>
      <c r="G77" s="328"/>
    </row>
    <row r="78" spans="1:7" s="253" customFormat="1" ht="14.25">
      <c r="A78" s="302" t="s">
        <v>670</v>
      </c>
      <c r="B78" s="304" t="s">
        <v>671</v>
      </c>
      <c r="C78" s="306"/>
      <c r="D78" s="311"/>
      <c r="E78" s="1230"/>
      <c r="F78" s="328"/>
      <c r="G78" s="328"/>
    </row>
    <row r="79" spans="1:7" s="253" customFormat="1" ht="14.25">
      <c r="A79" s="302"/>
      <c r="B79" s="304" t="s">
        <v>672</v>
      </c>
      <c r="C79" s="306"/>
      <c r="D79" s="311"/>
      <c r="E79" s="1230"/>
      <c r="F79" s="328"/>
      <c r="G79" s="328"/>
    </row>
    <row r="80" spans="1:7" s="253" customFormat="1" ht="14.25">
      <c r="A80" s="302"/>
      <c r="B80" s="304" t="s">
        <v>673</v>
      </c>
      <c r="C80" s="306"/>
      <c r="D80" s="311"/>
      <c r="E80" s="1230"/>
      <c r="F80" s="328"/>
      <c r="G80" s="328"/>
    </row>
    <row r="81" spans="1:7" s="253" customFormat="1" ht="14.25">
      <c r="A81" s="302"/>
      <c r="B81" s="318" t="s">
        <v>643</v>
      </c>
      <c r="C81" s="311" t="s">
        <v>638</v>
      </c>
      <c r="D81" s="312"/>
      <c r="E81" s="1230"/>
      <c r="F81" s="328"/>
      <c r="G81" s="328"/>
    </row>
    <row r="82" spans="1:7" s="253" customFormat="1" ht="14.25">
      <c r="A82" s="317"/>
      <c r="B82" s="325" t="s">
        <v>674</v>
      </c>
      <c r="C82" s="311" t="s">
        <v>638</v>
      </c>
      <c r="D82" s="312"/>
      <c r="E82" s="1230"/>
      <c r="F82" s="328"/>
      <c r="G82" s="328"/>
    </row>
    <row r="83" spans="1:7" s="253" customFormat="1" ht="14.25">
      <c r="A83" s="317"/>
      <c r="B83" s="325" t="s">
        <v>675</v>
      </c>
      <c r="C83" s="311" t="s">
        <v>638</v>
      </c>
      <c r="D83" s="312"/>
      <c r="E83" s="1230"/>
      <c r="F83" s="328"/>
      <c r="G83" s="328"/>
    </row>
    <row r="84" spans="1:7" s="253" customFormat="1" ht="14.25">
      <c r="A84" s="317"/>
      <c r="B84" s="325" t="s">
        <v>676</v>
      </c>
      <c r="C84" s="311" t="s">
        <v>638</v>
      </c>
      <c r="D84" s="312"/>
      <c r="E84" s="1230"/>
      <c r="F84" s="328"/>
      <c r="G84" s="328"/>
    </row>
    <row r="85" spans="1:7" s="253" customFormat="1" ht="14.25">
      <c r="A85" s="317"/>
      <c r="B85" s="325" t="s">
        <v>677</v>
      </c>
      <c r="C85" s="311" t="s">
        <v>638</v>
      </c>
      <c r="D85" s="312"/>
      <c r="E85" s="1230"/>
      <c r="F85" s="328"/>
      <c r="G85" s="328"/>
    </row>
    <row r="86" spans="1:7" s="253" customFormat="1" ht="15">
      <c r="A86" s="327"/>
      <c r="B86" s="325" t="s">
        <v>678</v>
      </c>
      <c r="C86" s="329"/>
      <c r="D86" s="312"/>
      <c r="E86" s="1230"/>
      <c r="F86" s="328"/>
      <c r="G86" s="328"/>
    </row>
    <row r="87" spans="1:7" s="253" customFormat="1" ht="14.25">
      <c r="A87" s="327"/>
      <c r="B87" s="304" t="s">
        <v>679</v>
      </c>
      <c r="C87" s="311" t="s">
        <v>647</v>
      </c>
      <c r="D87" s="312"/>
      <c r="E87" s="1230"/>
      <c r="F87" s="328"/>
      <c r="G87" s="328"/>
    </row>
    <row r="88" spans="1:7" s="253" customFormat="1" ht="14.25">
      <c r="A88" s="327"/>
      <c r="B88" s="325" t="s">
        <v>680</v>
      </c>
      <c r="C88" s="311"/>
      <c r="D88" s="312"/>
      <c r="E88" s="1230"/>
      <c r="F88" s="328"/>
      <c r="G88" s="328"/>
    </row>
    <row r="89" spans="1:7" s="253" customFormat="1" ht="14.25">
      <c r="A89" s="327"/>
      <c r="B89" s="304" t="s">
        <v>681</v>
      </c>
      <c r="C89" s="311" t="s">
        <v>638</v>
      </c>
      <c r="D89" s="312"/>
      <c r="E89" s="1230"/>
      <c r="F89" s="328"/>
      <c r="G89" s="328"/>
    </row>
    <row r="90" spans="1:7" s="253" customFormat="1" ht="14.25">
      <c r="A90" s="327"/>
      <c r="B90" s="325" t="s">
        <v>680</v>
      </c>
      <c r="C90" s="311"/>
      <c r="D90" s="312"/>
      <c r="E90" s="1230"/>
      <c r="F90" s="328"/>
      <c r="G90" s="328"/>
    </row>
    <row r="91" spans="1:7" s="253" customFormat="1" ht="14.25">
      <c r="A91" s="327"/>
      <c r="B91" s="304" t="s">
        <v>682</v>
      </c>
      <c r="C91" s="311" t="s">
        <v>638</v>
      </c>
      <c r="D91" s="312"/>
      <c r="E91" s="1230"/>
      <c r="F91" s="328"/>
      <c r="G91" s="328"/>
    </row>
    <row r="92" spans="1:7" s="253" customFormat="1" ht="14.25">
      <c r="A92" s="327"/>
      <c r="B92" s="325" t="s">
        <v>683</v>
      </c>
      <c r="C92" s="311" t="s">
        <v>638</v>
      </c>
      <c r="D92" s="312"/>
      <c r="E92" s="1230"/>
      <c r="F92" s="328"/>
      <c r="G92" s="328"/>
    </row>
    <row r="93" spans="1:7" s="253" customFormat="1" ht="14.25">
      <c r="A93" s="327"/>
      <c r="B93" s="306" t="s">
        <v>684</v>
      </c>
      <c r="C93" s="311"/>
      <c r="D93" s="312"/>
      <c r="E93" s="1230"/>
      <c r="F93" s="328"/>
      <c r="G93" s="328"/>
    </row>
    <row r="94" spans="1:7" s="253" customFormat="1" ht="14.25">
      <c r="A94" s="327"/>
      <c r="B94" s="306" t="s">
        <v>685</v>
      </c>
      <c r="C94" s="311"/>
      <c r="D94" s="312"/>
      <c r="E94" s="1230"/>
      <c r="F94" s="328"/>
      <c r="G94" s="328"/>
    </row>
    <row r="95" spans="1:7" s="253" customFormat="1" ht="14.25">
      <c r="A95" s="327"/>
      <c r="B95" s="306" t="s">
        <v>667</v>
      </c>
      <c r="C95" s="311"/>
      <c r="D95" s="312"/>
      <c r="E95" s="1230"/>
      <c r="F95" s="328"/>
      <c r="G95" s="328"/>
    </row>
    <row r="96" spans="1:7" s="253" customFormat="1" ht="14.25">
      <c r="A96" s="327"/>
      <c r="B96" s="306" t="s">
        <v>668</v>
      </c>
      <c r="C96" s="311" t="s">
        <v>661</v>
      </c>
      <c r="D96" s="330"/>
      <c r="E96" s="1230"/>
      <c r="F96" s="328"/>
      <c r="G96" s="328"/>
    </row>
    <row r="97" spans="1:7" s="253" customFormat="1" ht="14.25">
      <c r="A97" s="327"/>
      <c r="B97" s="304"/>
      <c r="C97" s="304"/>
      <c r="D97" s="311"/>
      <c r="E97" s="1230"/>
      <c r="F97" s="328"/>
      <c r="G97" s="328"/>
    </row>
    <row r="98" spans="1:7" s="253" customFormat="1" ht="15">
      <c r="A98" s="327"/>
      <c r="B98" s="304" t="s">
        <v>686</v>
      </c>
      <c r="C98" s="311" t="s">
        <v>45</v>
      </c>
      <c r="D98" s="314">
        <v>3</v>
      </c>
      <c r="E98" s="1228">
        <v>3000</v>
      </c>
      <c r="F98" s="328">
        <f>D98*E98</f>
        <v>9000</v>
      </c>
      <c r="G98" s="328"/>
    </row>
    <row r="99" spans="1:7" s="253" customFormat="1" ht="14.25">
      <c r="A99" s="327"/>
      <c r="B99" s="304"/>
      <c r="C99" s="306"/>
      <c r="D99" s="311"/>
      <c r="E99" s="1230"/>
      <c r="F99" s="328"/>
      <c r="G99" s="328"/>
    </row>
    <row r="100" spans="1:7" s="253" customFormat="1" ht="14.25">
      <c r="A100" s="302" t="s">
        <v>687</v>
      </c>
      <c r="B100" s="272" t="s">
        <v>538</v>
      </c>
      <c r="C100" s="267"/>
      <c r="D100" s="264"/>
      <c r="E100" s="1251"/>
      <c r="F100" s="271"/>
    </row>
    <row r="101" spans="1:7" s="253" customFormat="1" ht="14.25">
      <c r="A101" s="302"/>
      <c r="B101" s="272" t="s">
        <v>688</v>
      </c>
      <c r="D101" s="254"/>
      <c r="E101" s="1256"/>
      <c r="F101" s="255"/>
    </row>
    <row r="102" spans="1:7" s="253" customFormat="1" ht="14.25">
      <c r="A102" s="302"/>
      <c r="B102" s="272" t="s">
        <v>689</v>
      </c>
      <c r="E102" s="1250"/>
    </row>
    <row r="103" spans="1:7" s="253" customFormat="1" ht="14.25">
      <c r="A103" s="317"/>
      <c r="B103" s="272" t="s">
        <v>690</v>
      </c>
      <c r="C103" s="268" t="s">
        <v>1711</v>
      </c>
      <c r="D103" s="268">
        <v>130</v>
      </c>
      <c r="E103" s="1252">
        <v>40</v>
      </c>
      <c r="F103" s="269">
        <f>D103*E103</f>
        <v>5200</v>
      </c>
    </row>
    <row r="104" spans="1:7" s="253" customFormat="1" ht="14.25">
      <c r="A104" s="317"/>
      <c r="B104" s="272" t="s">
        <v>691</v>
      </c>
      <c r="C104" s="268" t="s">
        <v>1711</v>
      </c>
      <c r="D104" s="268">
        <f>90+150+150+120+140</f>
        <v>650</v>
      </c>
      <c r="E104" s="1252">
        <v>25</v>
      </c>
      <c r="F104" s="269">
        <f>D104*E104</f>
        <v>16250</v>
      </c>
    </row>
    <row r="105" spans="1:7" s="253" customFormat="1" ht="14.25">
      <c r="A105" s="317"/>
      <c r="B105" s="272" t="s">
        <v>692</v>
      </c>
      <c r="C105" s="268" t="s">
        <v>1711</v>
      </c>
      <c r="D105" s="268">
        <v>980</v>
      </c>
      <c r="E105" s="1252">
        <v>15</v>
      </c>
      <c r="F105" s="269">
        <f>D105*E105</f>
        <v>14700</v>
      </c>
    </row>
    <row r="106" spans="1:7" s="253" customFormat="1" ht="14.25">
      <c r="A106" s="317"/>
      <c r="B106" s="272" t="s">
        <v>693</v>
      </c>
      <c r="C106" s="268" t="s">
        <v>1711</v>
      </c>
      <c r="D106" s="268">
        <v>60</v>
      </c>
      <c r="E106" s="1252">
        <v>10</v>
      </c>
      <c r="F106" s="269">
        <f>D106*E106</f>
        <v>600</v>
      </c>
    </row>
    <row r="107" spans="1:7" s="253" customFormat="1" ht="14.25">
      <c r="A107" s="317"/>
      <c r="B107" s="272"/>
      <c r="C107" s="267"/>
      <c r="D107" s="264"/>
      <c r="E107" s="1251"/>
      <c r="F107" s="271"/>
    </row>
    <row r="108" spans="1:7" s="253" customFormat="1" ht="14.25">
      <c r="A108" s="302" t="s">
        <v>694</v>
      </c>
      <c r="B108" s="272" t="s">
        <v>538</v>
      </c>
      <c r="C108" s="267"/>
      <c r="D108" s="264"/>
      <c r="E108" s="1251"/>
      <c r="F108" s="271"/>
    </row>
    <row r="109" spans="1:7" s="253" customFormat="1" ht="14.25">
      <c r="A109" s="317"/>
      <c r="B109" s="272" t="s">
        <v>695</v>
      </c>
      <c r="D109" s="254"/>
      <c r="E109" s="1256"/>
      <c r="F109" s="255"/>
    </row>
    <row r="110" spans="1:7" s="253" customFormat="1" ht="14.25">
      <c r="A110" s="317"/>
      <c r="B110" s="272" t="s">
        <v>696</v>
      </c>
      <c r="C110" s="268" t="s">
        <v>1711</v>
      </c>
      <c r="D110" s="268">
        <v>300</v>
      </c>
      <c r="E110" s="1252">
        <v>20</v>
      </c>
      <c r="F110" s="269">
        <f>D110*E110</f>
        <v>6000</v>
      </c>
    </row>
    <row r="111" spans="1:7" s="253" customFormat="1" ht="14.25">
      <c r="A111" s="317"/>
      <c r="B111" s="272"/>
      <c r="C111" s="268"/>
      <c r="D111" s="268"/>
      <c r="E111" s="1252"/>
      <c r="F111" s="269"/>
    </row>
    <row r="112" spans="1:7" s="253" customFormat="1" ht="14.25">
      <c r="A112" s="302" t="s">
        <v>697</v>
      </c>
      <c r="B112" s="272" t="s">
        <v>598</v>
      </c>
      <c r="C112" s="267"/>
      <c r="D112" s="264"/>
      <c r="E112" s="1251"/>
      <c r="F112" s="271"/>
    </row>
    <row r="113" spans="1:7" s="253" customFormat="1" ht="14.25">
      <c r="A113" s="317"/>
      <c r="B113" s="272" t="s">
        <v>599</v>
      </c>
      <c r="C113" s="268" t="s">
        <v>1711</v>
      </c>
      <c r="D113" s="268">
        <v>300</v>
      </c>
      <c r="E113" s="1252">
        <v>1</v>
      </c>
      <c r="F113" s="269">
        <f>D113*E113</f>
        <v>300</v>
      </c>
    </row>
    <row r="114" spans="1:7" s="253" customFormat="1" ht="14.25">
      <c r="A114" s="317"/>
      <c r="B114" s="272"/>
      <c r="C114" s="268"/>
      <c r="D114" s="268"/>
      <c r="E114" s="1252"/>
      <c r="F114" s="269"/>
    </row>
    <row r="115" spans="1:7" s="253" customFormat="1" ht="15">
      <c r="A115" s="302" t="s">
        <v>698</v>
      </c>
      <c r="B115" s="263" t="s">
        <v>699</v>
      </c>
      <c r="C115" s="309"/>
      <c r="D115" s="309"/>
      <c r="E115" s="1231"/>
      <c r="F115" s="331"/>
      <c r="G115" s="332"/>
    </row>
    <row r="116" spans="1:7" s="253" customFormat="1" ht="15">
      <c r="A116" s="302"/>
      <c r="B116" s="263" t="s">
        <v>700</v>
      </c>
      <c r="C116" s="309"/>
      <c r="D116" s="309"/>
      <c r="E116" s="1231"/>
      <c r="F116" s="331"/>
      <c r="G116" s="332"/>
    </row>
    <row r="117" spans="1:7" s="253" customFormat="1" ht="15">
      <c r="A117" s="302"/>
      <c r="B117" s="263" t="s">
        <v>701</v>
      </c>
      <c r="C117" s="309"/>
      <c r="D117" s="309"/>
      <c r="E117" s="1231"/>
      <c r="F117" s="331"/>
      <c r="G117" s="332"/>
    </row>
    <row r="118" spans="1:7" s="253" customFormat="1" ht="15">
      <c r="A118" s="302"/>
      <c r="B118" s="263" t="s">
        <v>702</v>
      </c>
      <c r="C118" s="309"/>
      <c r="D118" s="310"/>
      <c r="E118" s="1231"/>
      <c r="F118" s="331"/>
      <c r="G118" s="332"/>
    </row>
    <row r="119" spans="1:7" s="253" customFormat="1" ht="14.25">
      <c r="A119" s="302"/>
      <c r="B119" s="325" t="s">
        <v>703</v>
      </c>
      <c r="C119" s="308" t="s">
        <v>26</v>
      </c>
      <c r="D119" s="308">
        <v>2</v>
      </c>
      <c r="E119" s="1227">
        <v>7</v>
      </c>
      <c r="F119" s="320">
        <f>D119*E119</f>
        <v>14</v>
      </c>
    </row>
    <row r="120" spans="1:7" s="253" customFormat="1" ht="14.25">
      <c r="A120" s="302"/>
      <c r="B120" s="333" t="s">
        <v>704</v>
      </c>
      <c r="C120" s="308" t="s">
        <v>26</v>
      </c>
      <c r="D120" s="268">
        <v>1</v>
      </c>
      <c r="E120" s="1227">
        <v>7</v>
      </c>
      <c r="F120" s="320">
        <f>D120*E120</f>
        <v>7</v>
      </c>
    </row>
    <row r="121" spans="1:7" s="253" customFormat="1" ht="14.25">
      <c r="A121" s="302"/>
      <c r="B121" s="319" t="s">
        <v>705</v>
      </c>
      <c r="C121" s="308" t="s">
        <v>26</v>
      </c>
      <c r="D121" s="268">
        <v>3</v>
      </c>
      <c r="E121" s="1227">
        <v>7</v>
      </c>
      <c r="F121" s="320">
        <f t="shared" ref="F121:F123" si="0">D121*E121</f>
        <v>21</v>
      </c>
    </row>
    <row r="122" spans="1:7" s="253" customFormat="1" ht="14.25">
      <c r="A122" s="302"/>
      <c r="B122" s="319" t="s">
        <v>706</v>
      </c>
      <c r="C122" s="308" t="s">
        <v>26</v>
      </c>
      <c r="D122" s="268">
        <v>8</v>
      </c>
      <c r="E122" s="1252">
        <v>9</v>
      </c>
      <c r="F122" s="320">
        <f t="shared" si="0"/>
        <v>72</v>
      </c>
    </row>
    <row r="123" spans="1:7" s="253" customFormat="1" ht="14.25">
      <c r="A123" s="302"/>
      <c r="B123" s="322" t="s">
        <v>707</v>
      </c>
      <c r="C123" s="308" t="s">
        <v>26</v>
      </c>
      <c r="D123" s="268">
        <v>2</v>
      </c>
      <c r="E123" s="1252">
        <v>25</v>
      </c>
      <c r="F123" s="269">
        <f t="shared" si="0"/>
        <v>50</v>
      </c>
    </row>
    <row r="124" spans="1:7" s="253" customFormat="1" ht="14.25">
      <c r="A124" s="302"/>
      <c r="B124" s="334" t="s">
        <v>708</v>
      </c>
      <c r="C124" s="268"/>
      <c r="D124" s="268"/>
      <c r="E124" s="1252"/>
      <c r="F124" s="269"/>
    </row>
    <row r="125" spans="1:7" s="253" customFormat="1" ht="14.25">
      <c r="A125" s="302"/>
      <c r="B125" s="335" t="s">
        <v>709</v>
      </c>
      <c r="C125" s="268"/>
      <c r="D125" s="268"/>
      <c r="E125" s="1252"/>
      <c r="F125" s="269"/>
    </row>
    <row r="126" spans="1:7" s="253" customFormat="1" ht="14.25">
      <c r="A126" s="302"/>
      <c r="B126" s="335" t="s">
        <v>710</v>
      </c>
      <c r="C126" s="308" t="s">
        <v>26</v>
      </c>
      <c r="D126" s="268">
        <v>2</v>
      </c>
      <c r="E126" s="1252">
        <v>15</v>
      </c>
      <c r="F126" s="269">
        <f t="shared" ref="F126" si="1">D126*E126</f>
        <v>30</v>
      </c>
    </row>
    <row r="127" spans="1:7" s="253" customFormat="1" ht="14.25">
      <c r="A127" s="302"/>
      <c r="B127" s="272"/>
      <c r="C127" s="268"/>
      <c r="D127" s="268"/>
      <c r="E127" s="1252"/>
      <c r="F127" s="269"/>
    </row>
    <row r="128" spans="1:7" s="253" customFormat="1" ht="14.25">
      <c r="A128" s="302" t="s">
        <v>711</v>
      </c>
      <c r="B128" s="335" t="s">
        <v>712</v>
      </c>
      <c r="C128" s="268"/>
      <c r="D128" s="268"/>
      <c r="E128" s="1252"/>
      <c r="F128" s="269"/>
    </row>
    <row r="129" spans="1:6" s="253" customFormat="1" ht="14.25">
      <c r="A129" s="317"/>
      <c r="B129" s="263" t="s">
        <v>713</v>
      </c>
      <c r="C129" s="268"/>
      <c r="D129" s="268"/>
      <c r="E129" s="1252"/>
      <c r="F129" s="269"/>
    </row>
    <row r="130" spans="1:6" s="253" customFormat="1" ht="14.25">
      <c r="A130" s="317"/>
      <c r="B130" s="336" t="s">
        <v>714</v>
      </c>
      <c r="C130" s="268"/>
      <c r="D130" s="268"/>
      <c r="E130" s="1252"/>
      <c r="F130" s="269"/>
    </row>
    <row r="131" spans="1:6" s="253" customFormat="1" ht="14.25">
      <c r="A131" s="302"/>
      <c r="B131" s="337" t="s">
        <v>715</v>
      </c>
      <c r="C131" s="268"/>
      <c r="D131" s="268"/>
      <c r="E131" s="1252"/>
      <c r="F131" s="269"/>
    </row>
    <row r="132" spans="1:6" s="253" customFormat="1" ht="14.25">
      <c r="A132" s="302"/>
      <c r="B132" s="272" t="s">
        <v>716</v>
      </c>
      <c r="C132" s="268"/>
      <c r="D132" s="268"/>
      <c r="E132" s="1252"/>
      <c r="F132" s="269"/>
    </row>
    <row r="133" spans="1:6" s="253" customFormat="1" ht="14.25">
      <c r="A133" s="302"/>
      <c r="B133" s="304" t="s">
        <v>717</v>
      </c>
      <c r="C133" s="268"/>
      <c r="D133" s="268"/>
      <c r="E133" s="1252"/>
      <c r="F133" s="269"/>
    </row>
    <row r="134" spans="1:6" s="253" customFormat="1" ht="14.25">
      <c r="A134" s="302"/>
      <c r="B134" s="304" t="s">
        <v>718</v>
      </c>
      <c r="C134" s="268"/>
      <c r="D134" s="268"/>
      <c r="E134" s="1252"/>
      <c r="F134" s="269"/>
    </row>
    <row r="135" spans="1:6" s="253" customFormat="1" ht="14.25">
      <c r="A135" s="302"/>
      <c r="B135" s="304" t="s">
        <v>719</v>
      </c>
      <c r="C135" s="268"/>
      <c r="D135" s="268"/>
      <c r="E135" s="1252"/>
      <c r="F135" s="269"/>
    </row>
    <row r="136" spans="1:6" s="253" customFormat="1" ht="14.25">
      <c r="A136" s="302"/>
      <c r="B136" s="338" t="s">
        <v>720</v>
      </c>
      <c r="C136" s="268"/>
      <c r="D136" s="268"/>
      <c r="E136" s="1252"/>
      <c r="F136" s="269"/>
    </row>
    <row r="137" spans="1:6" s="253" customFormat="1" ht="14.25">
      <c r="A137" s="302"/>
      <c r="B137" s="338" t="s">
        <v>721</v>
      </c>
      <c r="C137" s="308" t="s">
        <v>26</v>
      </c>
      <c r="D137" s="268">
        <v>12</v>
      </c>
      <c r="E137" s="1252">
        <v>100</v>
      </c>
      <c r="F137" s="269">
        <f t="shared" ref="F137:F138" si="2">D137*E137</f>
        <v>1200</v>
      </c>
    </row>
    <row r="138" spans="1:6" s="253" customFormat="1" ht="14.25">
      <c r="A138" s="302"/>
      <c r="B138" s="338" t="s">
        <v>722</v>
      </c>
      <c r="C138" s="308" t="s">
        <v>26</v>
      </c>
      <c r="D138" s="268">
        <v>6</v>
      </c>
      <c r="E138" s="1252">
        <v>50</v>
      </c>
      <c r="F138" s="269">
        <f t="shared" si="2"/>
        <v>300</v>
      </c>
    </row>
    <row r="139" spans="1:6" s="253" customFormat="1" ht="14.25">
      <c r="A139" s="302"/>
      <c r="B139" s="336" t="s">
        <v>714</v>
      </c>
      <c r="C139" s="308"/>
      <c r="D139" s="268"/>
      <c r="E139" s="1252"/>
      <c r="F139" s="269"/>
    </row>
    <row r="140" spans="1:6" s="253" customFormat="1" ht="14.25">
      <c r="A140" s="302"/>
      <c r="B140" s="337" t="s">
        <v>723</v>
      </c>
      <c r="C140" s="308"/>
      <c r="D140" s="268"/>
      <c r="E140" s="1252"/>
      <c r="F140" s="269"/>
    </row>
    <row r="141" spans="1:6" s="253" customFormat="1" ht="14.25">
      <c r="A141" s="302"/>
      <c r="B141" s="272" t="s">
        <v>724</v>
      </c>
      <c r="C141" s="308"/>
      <c r="D141" s="268"/>
      <c r="E141" s="1252"/>
      <c r="F141" s="269"/>
    </row>
    <row r="142" spans="1:6" s="253" customFormat="1" ht="14.25">
      <c r="A142" s="302"/>
      <c r="B142" s="304" t="s">
        <v>725</v>
      </c>
      <c r="C142" s="308"/>
      <c r="D142" s="268"/>
      <c r="E142" s="1252"/>
      <c r="F142" s="269"/>
    </row>
    <row r="143" spans="1:6" s="253" customFormat="1" ht="14.25">
      <c r="A143" s="302"/>
      <c r="B143" s="304" t="s">
        <v>726</v>
      </c>
      <c r="C143" s="308"/>
      <c r="D143" s="268"/>
      <c r="E143" s="1252"/>
      <c r="F143" s="269"/>
    </row>
    <row r="144" spans="1:6" s="253" customFormat="1" ht="14.25">
      <c r="A144" s="302"/>
      <c r="B144" s="304" t="s">
        <v>719</v>
      </c>
      <c r="C144" s="308"/>
      <c r="D144" s="268"/>
      <c r="E144" s="1252"/>
      <c r="F144" s="269"/>
    </row>
    <row r="145" spans="1:6" s="253" customFormat="1" ht="14.25">
      <c r="A145" s="302"/>
      <c r="B145" s="338" t="s">
        <v>720</v>
      </c>
      <c r="C145" s="308"/>
      <c r="D145" s="268"/>
      <c r="E145" s="1252"/>
      <c r="F145" s="269"/>
    </row>
    <row r="146" spans="1:6" s="253" customFormat="1" ht="14.25">
      <c r="A146" s="302"/>
      <c r="B146" s="338" t="s">
        <v>721</v>
      </c>
      <c r="C146" s="308" t="s">
        <v>26</v>
      </c>
      <c r="D146" s="268">
        <v>5</v>
      </c>
      <c r="E146" s="1252">
        <v>100</v>
      </c>
      <c r="F146" s="269">
        <f t="shared" ref="F146" si="3">D146*E146</f>
        <v>500</v>
      </c>
    </row>
    <row r="147" spans="1:6" s="253" customFormat="1" ht="14.25">
      <c r="A147" s="302"/>
      <c r="B147" s="338" t="s">
        <v>727</v>
      </c>
      <c r="C147" s="308"/>
      <c r="D147" s="268"/>
      <c r="E147" s="1252"/>
      <c r="F147" s="269"/>
    </row>
    <row r="148" spans="1:6" s="253" customFormat="1" ht="14.25">
      <c r="A148" s="302"/>
      <c r="B148" s="338" t="s">
        <v>728</v>
      </c>
      <c r="C148" s="308"/>
      <c r="D148" s="268"/>
      <c r="E148" s="1252"/>
      <c r="F148" s="269"/>
    </row>
    <row r="149" spans="1:6" s="253" customFormat="1" ht="14.25">
      <c r="A149" s="302"/>
      <c r="B149" s="338" t="s">
        <v>729</v>
      </c>
      <c r="C149" s="308"/>
      <c r="D149" s="268"/>
      <c r="E149" s="1252"/>
      <c r="F149" s="269"/>
    </row>
    <row r="150" spans="1:6" s="253" customFormat="1" ht="14.25">
      <c r="A150" s="302"/>
      <c r="B150" s="337" t="s">
        <v>730</v>
      </c>
      <c r="C150" s="308"/>
      <c r="D150" s="268"/>
      <c r="E150" s="1252"/>
      <c r="F150" s="269"/>
    </row>
    <row r="151" spans="1:6" s="253" customFormat="1" ht="14.25">
      <c r="A151" s="302"/>
      <c r="B151" s="338" t="s">
        <v>731</v>
      </c>
      <c r="C151" s="308"/>
      <c r="D151" s="268"/>
      <c r="E151" s="1252"/>
      <c r="F151" s="269"/>
    </row>
    <row r="152" spans="1:6" s="253" customFormat="1" ht="14.25">
      <c r="A152" s="302"/>
      <c r="B152" s="338" t="s">
        <v>720</v>
      </c>
      <c r="C152" s="308"/>
      <c r="D152" s="268"/>
      <c r="E152" s="1252"/>
      <c r="F152" s="269"/>
    </row>
    <row r="153" spans="1:6" s="253" customFormat="1" ht="14.25">
      <c r="A153" s="302"/>
      <c r="B153" s="338" t="s">
        <v>721</v>
      </c>
      <c r="C153" s="308" t="s">
        <v>26</v>
      </c>
      <c r="D153" s="268">
        <v>2</v>
      </c>
      <c r="E153" s="1252">
        <v>50</v>
      </c>
      <c r="F153" s="269">
        <f t="shared" ref="F153" si="4">D153*E153</f>
        <v>100</v>
      </c>
    </row>
    <row r="154" spans="1:6" s="253" customFormat="1" ht="14.25">
      <c r="A154" s="302"/>
      <c r="B154" s="338"/>
      <c r="C154" s="308"/>
      <c r="D154" s="268"/>
      <c r="E154" s="1252"/>
      <c r="F154" s="269"/>
    </row>
    <row r="155" spans="1:6" s="253" customFormat="1" ht="14.25">
      <c r="A155" s="302" t="s">
        <v>732</v>
      </c>
      <c r="B155" s="338" t="s">
        <v>733</v>
      </c>
      <c r="C155" s="308"/>
      <c r="D155" s="268"/>
      <c r="E155" s="1252"/>
      <c r="F155" s="269"/>
    </row>
    <row r="156" spans="1:6" s="253" customFormat="1" ht="14.25">
      <c r="A156" s="302"/>
      <c r="B156" s="338" t="s">
        <v>734</v>
      </c>
      <c r="C156" s="308" t="s">
        <v>26</v>
      </c>
      <c r="D156" s="268">
        <v>1</v>
      </c>
      <c r="E156" s="1252">
        <v>20</v>
      </c>
      <c r="F156" s="269">
        <f t="shared" ref="F156" si="5">D156*E156</f>
        <v>20</v>
      </c>
    </row>
    <row r="157" spans="1:6" s="253" customFormat="1" ht="14.25">
      <c r="A157" s="302"/>
      <c r="B157" s="272"/>
      <c r="C157" s="268"/>
      <c r="D157" s="268"/>
      <c r="E157" s="1252"/>
      <c r="F157" s="269"/>
    </row>
    <row r="158" spans="1:6" s="253" customFormat="1" ht="14.25">
      <c r="A158" s="339" t="s">
        <v>735</v>
      </c>
      <c r="B158" s="272" t="s">
        <v>736</v>
      </c>
      <c r="C158" s="268"/>
      <c r="D158" s="268"/>
      <c r="E158" s="1252"/>
      <c r="F158" s="269"/>
    </row>
    <row r="159" spans="1:6" s="253" customFormat="1" ht="14.25">
      <c r="A159" s="317"/>
      <c r="B159" s="272" t="s">
        <v>737</v>
      </c>
      <c r="C159" s="308" t="s">
        <v>26</v>
      </c>
      <c r="D159" s="268">
        <v>2</v>
      </c>
      <c r="E159" s="1252">
        <v>100</v>
      </c>
      <c r="F159" s="269">
        <f t="shared" ref="F159" si="6">D159*E159</f>
        <v>200</v>
      </c>
    </row>
    <row r="160" spans="1:6" s="253" customFormat="1" ht="14.25">
      <c r="A160" s="317"/>
      <c r="B160" s="272"/>
      <c r="C160" s="308"/>
      <c r="D160" s="268"/>
      <c r="E160" s="1252"/>
      <c r="F160" s="269"/>
    </row>
    <row r="161" spans="1:6" s="253" customFormat="1" ht="14.25">
      <c r="A161" s="339" t="s">
        <v>738</v>
      </c>
      <c r="B161" s="263" t="s">
        <v>739</v>
      </c>
      <c r="C161" s="308"/>
      <c r="D161" s="268"/>
      <c r="E161" s="1252"/>
      <c r="F161" s="269"/>
    </row>
    <row r="162" spans="1:6" s="253" customFormat="1" ht="14.25">
      <c r="A162" s="317"/>
      <c r="B162" s="263" t="s">
        <v>740</v>
      </c>
      <c r="C162" s="308"/>
      <c r="D162" s="268"/>
      <c r="E162" s="1252"/>
      <c r="F162" s="269"/>
    </row>
    <row r="163" spans="1:6" s="253" customFormat="1" ht="14.25">
      <c r="A163" s="317"/>
      <c r="B163" s="263" t="s">
        <v>741</v>
      </c>
      <c r="C163" s="308"/>
      <c r="D163" s="268"/>
      <c r="E163" s="1252"/>
      <c r="F163" s="269"/>
    </row>
    <row r="164" spans="1:6" s="253" customFormat="1" ht="14.25">
      <c r="A164" s="317"/>
      <c r="B164" s="263" t="s">
        <v>742</v>
      </c>
      <c r="C164" s="308"/>
      <c r="D164" s="268"/>
      <c r="E164" s="1252"/>
      <c r="F164" s="269"/>
    </row>
    <row r="165" spans="1:6" s="253" customFormat="1" ht="14.25">
      <c r="A165" s="317"/>
      <c r="B165" s="263" t="s">
        <v>743</v>
      </c>
      <c r="C165" s="308"/>
      <c r="D165" s="268"/>
      <c r="E165" s="1252"/>
      <c r="F165" s="269"/>
    </row>
    <row r="166" spans="1:6" s="253" customFormat="1" ht="14.25">
      <c r="A166" s="317"/>
      <c r="B166" s="263" t="s">
        <v>744</v>
      </c>
      <c r="C166" s="308"/>
      <c r="D166" s="268"/>
      <c r="E166" s="1252"/>
      <c r="F166" s="269"/>
    </row>
    <row r="167" spans="1:6" s="253" customFormat="1" ht="14.25">
      <c r="A167" s="317"/>
      <c r="B167" s="333" t="s">
        <v>745</v>
      </c>
      <c r="C167" s="308" t="s">
        <v>1711</v>
      </c>
      <c r="D167" s="340">
        <v>150</v>
      </c>
      <c r="E167" s="1226">
        <v>4</v>
      </c>
      <c r="F167" s="320">
        <f t="shared" ref="F167:F170" si="7">D167*E167</f>
        <v>600</v>
      </c>
    </row>
    <row r="168" spans="1:6" s="253" customFormat="1" ht="14.25">
      <c r="A168" s="317"/>
      <c r="B168" s="333" t="s">
        <v>746</v>
      </c>
      <c r="C168" s="308" t="s">
        <v>1711</v>
      </c>
      <c r="D168" s="311">
        <v>20</v>
      </c>
      <c r="E168" s="1226">
        <v>6</v>
      </c>
      <c r="F168" s="320">
        <f t="shared" si="7"/>
        <v>120</v>
      </c>
    </row>
    <row r="169" spans="1:6" s="253" customFormat="1" ht="14.25">
      <c r="A169" s="317"/>
      <c r="B169" s="333" t="s">
        <v>747</v>
      </c>
      <c r="C169" s="308" t="s">
        <v>1711</v>
      </c>
      <c r="D169" s="311">
        <v>120</v>
      </c>
      <c r="E169" s="1226">
        <v>6</v>
      </c>
      <c r="F169" s="320">
        <f t="shared" si="7"/>
        <v>720</v>
      </c>
    </row>
    <row r="170" spans="1:6" s="253" customFormat="1" ht="14.25">
      <c r="A170" s="317"/>
      <c r="B170" s="333" t="s">
        <v>748</v>
      </c>
      <c r="C170" s="308" t="s">
        <v>1711</v>
      </c>
      <c r="D170" s="340">
        <v>10</v>
      </c>
      <c r="E170" s="1226">
        <v>10</v>
      </c>
      <c r="F170" s="320">
        <f t="shared" si="7"/>
        <v>100</v>
      </c>
    </row>
    <row r="171" spans="1:6" s="253" customFormat="1" ht="14.25">
      <c r="A171" s="317"/>
      <c r="B171" s="334" t="s">
        <v>749</v>
      </c>
      <c r="C171" s="308" t="s">
        <v>45</v>
      </c>
      <c r="D171" s="340">
        <v>1</v>
      </c>
      <c r="E171" s="1226">
        <v>100</v>
      </c>
      <c r="F171" s="320">
        <f>D171*E171</f>
        <v>100</v>
      </c>
    </row>
    <row r="172" spans="1:6" s="253" customFormat="1" ht="14.25">
      <c r="A172" s="317"/>
      <c r="B172" s="334"/>
      <c r="C172" s="308"/>
      <c r="D172" s="340"/>
      <c r="E172" s="1226"/>
      <c r="F172" s="320"/>
    </row>
    <row r="173" spans="1:6" s="253" customFormat="1" ht="14.25">
      <c r="A173" s="339" t="s">
        <v>750</v>
      </c>
      <c r="B173" s="272" t="s">
        <v>538</v>
      </c>
      <c r="C173" s="308"/>
      <c r="D173" s="340"/>
      <c r="E173" s="1226"/>
      <c r="F173" s="320"/>
    </row>
    <row r="174" spans="1:6" s="253" customFormat="1" ht="14.25">
      <c r="A174" s="317"/>
      <c r="B174" s="272" t="s">
        <v>695</v>
      </c>
      <c r="C174" s="308"/>
      <c r="D174" s="340"/>
      <c r="E174" s="1226"/>
      <c r="F174" s="320"/>
    </row>
    <row r="175" spans="1:6" s="253" customFormat="1" ht="14.25">
      <c r="A175" s="317"/>
      <c r="B175" s="272" t="s">
        <v>751</v>
      </c>
      <c r="C175" s="308" t="s">
        <v>28</v>
      </c>
      <c r="D175" s="340">
        <v>200</v>
      </c>
      <c r="E175" s="1226">
        <v>20</v>
      </c>
      <c r="F175" s="320">
        <f t="shared" ref="F175" si="8">D175*E175</f>
        <v>4000</v>
      </c>
    </row>
    <row r="176" spans="1:6" s="253" customFormat="1" ht="14.25">
      <c r="A176" s="317"/>
      <c r="B176" s="272"/>
      <c r="C176" s="308"/>
      <c r="D176" s="340"/>
      <c r="E176" s="1226"/>
      <c r="F176" s="320"/>
    </row>
    <row r="177" spans="1:8" s="253" customFormat="1" ht="14.25">
      <c r="A177" s="888" t="s">
        <v>752</v>
      </c>
      <c r="B177" s="889" t="s">
        <v>753</v>
      </c>
      <c r="C177" s="890"/>
      <c r="D177" s="891"/>
      <c r="E177" s="1244"/>
      <c r="F177" s="892"/>
    </row>
    <row r="178" spans="1:8" s="253" customFormat="1" ht="14.25">
      <c r="A178" s="888"/>
      <c r="B178" s="889" t="s">
        <v>754</v>
      </c>
      <c r="C178" s="890"/>
      <c r="D178" s="891"/>
      <c r="E178" s="1244"/>
      <c r="F178" s="892"/>
    </row>
    <row r="179" spans="1:8" s="253" customFormat="1" ht="14.25">
      <c r="A179" s="888"/>
      <c r="B179" s="889" t="s">
        <v>755</v>
      </c>
      <c r="C179" s="890"/>
      <c r="D179" s="891"/>
      <c r="E179" s="1244"/>
      <c r="F179" s="892"/>
    </row>
    <row r="180" spans="1:8" s="253" customFormat="1" ht="15" customHeight="1">
      <c r="A180" s="888"/>
      <c r="B180" s="893" t="s">
        <v>756</v>
      </c>
      <c r="C180" s="894"/>
      <c r="D180" s="894"/>
      <c r="E180" s="1250"/>
      <c r="F180" s="894"/>
    </row>
    <row r="181" spans="1:8" s="253" customFormat="1" ht="36">
      <c r="A181" s="888"/>
      <c r="B181" s="893" t="s">
        <v>1797</v>
      </c>
      <c r="C181" s="894"/>
      <c r="D181" s="894"/>
      <c r="E181" s="1250"/>
      <c r="F181" s="894"/>
    </row>
    <row r="182" spans="1:8" s="253" customFormat="1" ht="36">
      <c r="A182" s="894" t="s">
        <v>757</v>
      </c>
      <c r="B182" s="895" t="s">
        <v>758</v>
      </c>
      <c r="C182" s="896" t="s">
        <v>26</v>
      </c>
      <c r="D182" s="896">
        <v>1</v>
      </c>
      <c r="E182" s="1251">
        <v>130</v>
      </c>
      <c r="F182" s="897">
        <f t="shared" ref="F182:F190" si="9">E182*D182</f>
        <v>130</v>
      </c>
    </row>
    <row r="183" spans="1:8" s="253" customFormat="1" ht="300">
      <c r="A183" s="898" t="s">
        <v>759</v>
      </c>
      <c r="B183" s="895" t="s">
        <v>1796</v>
      </c>
      <c r="C183" s="896" t="s">
        <v>26</v>
      </c>
      <c r="D183" s="896">
        <v>1</v>
      </c>
      <c r="E183" s="1251">
        <v>1500</v>
      </c>
      <c r="F183" s="897">
        <f t="shared" si="9"/>
        <v>1500</v>
      </c>
    </row>
    <row r="184" spans="1:8" s="253" customFormat="1" ht="96">
      <c r="A184" s="898" t="s">
        <v>760</v>
      </c>
      <c r="B184" s="895" t="s">
        <v>761</v>
      </c>
      <c r="C184" s="896" t="s">
        <v>26</v>
      </c>
      <c r="D184" s="896">
        <v>1</v>
      </c>
      <c r="E184" s="1251">
        <v>85</v>
      </c>
      <c r="F184" s="897">
        <f t="shared" si="9"/>
        <v>85</v>
      </c>
    </row>
    <row r="185" spans="1:8" s="253" customFormat="1" ht="96">
      <c r="A185" s="898" t="s">
        <v>762</v>
      </c>
      <c r="B185" s="895" t="s">
        <v>763</v>
      </c>
      <c r="C185" s="896" t="s">
        <v>26</v>
      </c>
      <c r="D185" s="896">
        <v>1</v>
      </c>
      <c r="E185" s="1251">
        <v>85</v>
      </c>
      <c r="F185" s="897">
        <f t="shared" si="9"/>
        <v>85</v>
      </c>
    </row>
    <row r="186" spans="1:8" s="253" customFormat="1" ht="84">
      <c r="A186" s="898" t="s">
        <v>764</v>
      </c>
      <c r="B186" s="899" t="s">
        <v>765</v>
      </c>
      <c r="C186" s="896" t="s">
        <v>26</v>
      </c>
      <c r="D186" s="896">
        <v>3</v>
      </c>
      <c r="E186" s="1251">
        <v>280</v>
      </c>
      <c r="F186" s="897">
        <f t="shared" si="9"/>
        <v>840</v>
      </c>
    </row>
    <row r="187" spans="1:8" s="253" customFormat="1" ht="166.5" customHeight="1">
      <c r="A187" s="898" t="s">
        <v>766</v>
      </c>
      <c r="B187" s="899" t="s">
        <v>767</v>
      </c>
      <c r="C187" s="896" t="s">
        <v>26</v>
      </c>
      <c r="D187" s="896">
        <v>1</v>
      </c>
      <c r="E187" s="1251">
        <v>535</v>
      </c>
      <c r="F187" s="897">
        <f t="shared" si="9"/>
        <v>535</v>
      </c>
    </row>
    <row r="188" spans="1:8" s="253" customFormat="1" ht="24">
      <c r="A188" s="898" t="s">
        <v>768</v>
      </c>
      <c r="B188" s="899" t="s">
        <v>769</v>
      </c>
      <c r="C188" s="896" t="s">
        <v>26</v>
      </c>
      <c r="D188" s="896">
        <v>1</v>
      </c>
      <c r="E188" s="1251">
        <v>1480</v>
      </c>
      <c r="F188" s="897">
        <f t="shared" si="9"/>
        <v>1480</v>
      </c>
    </row>
    <row r="189" spans="1:8" s="253" customFormat="1" ht="60">
      <c r="A189" s="898" t="s">
        <v>770</v>
      </c>
      <c r="B189" s="899" t="s">
        <v>771</v>
      </c>
      <c r="C189" s="896" t="s">
        <v>26</v>
      </c>
      <c r="D189" s="896">
        <v>1</v>
      </c>
      <c r="E189" s="1251">
        <v>55</v>
      </c>
      <c r="F189" s="897">
        <f t="shared" si="9"/>
        <v>55</v>
      </c>
    </row>
    <row r="190" spans="1:8" s="253" customFormat="1" ht="288">
      <c r="A190" s="898" t="s">
        <v>772</v>
      </c>
      <c r="B190" s="899" t="s">
        <v>773</v>
      </c>
      <c r="C190" s="896" t="s">
        <v>26</v>
      </c>
      <c r="D190" s="896">
        <v>1</v>
      </c>
      <c r="E190" s="1251">
        <v>1840</v>
      </c>
      <c r="F190" s="897">
        <f t="shared" si="9"/>
        <v>1840</v>
      </c>
      <c r="H190" s="255"/>
    </row>
    <row r="191" spans="1:8" s="253" customFormat="1" ht="24">
      <c r="A191" s="898" t="s">
        <v>774</v>
      </c>
      <c r="B191" s="899" t="s">
        <v>775</v>
      </c>
      <c r="C191" s="896" t="s">
        <v>45</v>
      </c>
      <c r="D191" s="896">
        <v>1</v>
      </c>
      <c r="E191" s="1251">
        <v>7000</v>
      </c>
      <c r="F191" s="897">
        <f>E191*D191</f>
        <v>7000</v>
      </c>
      <c r="H191" s="255"/>
    </row>
    <row r="192" spans="1:8" s="253" customFormat="1" ht="15" customHeight="1">
      <c r="A192" s="317"/>
      <c r="B192" s="344"/>
      <c r="E192" s="1250"/>
    </row>
    <row r="193" spans="1:6" s="253" customFormat="1" ht="14.25">
      <c r="A193" s="317"/>
      <c r="B193" s="272"/>
      <c r="C193" s="308"/>
      <c r="D193" s="340"/>
      <c r="E193" s="1226"/>
      <c r="F193" s="320"/>
    </row>
    <row r="194" spans="1:6" s="253" customFormat="1" ht="14.25">
      <c r="A194" s="339" t="s">
        <v>776</v>
      </c>
      <c r="B194" s="272" t="s">
        <v>753</v>
      </c>
      <c r="C194" s="267"/>
      <c r="D194" s="293"/>
      <c r="E194" s="1251"/>
      <c r="F194" s="271"/>
    </row>
    <row r="195" spans="1:6" s="253" customFormat="1" ht="14.25">
      <c r="A195" s="317"/>
      <c r="B195" s="272" t="s">
        <v>777</v>
      </c>
      <c r="C195" s="267"/>
      <c r="D195" s="293"/>
      <c r="E195" s="1251"/>
      <c r="F195" s="271"/>
    </row>
    <row r="196" spans="1:6" s="253" customFormat="1" ht="25.5">
      <c r="A196" s="317"/>
      <c r="B196" s="341" t="s">
        <v>778</v>
      </c>
      <c r="C196" s="267" t="s">
        <v>779</v>
      </c>
      <c r="D196" s="293"/>
      <c r="E196" s="1251"/>
      <c r="F196" s="271"/>
    </row>
    <row r="197" spans="1:6" s="253" customFormat="1" ht="14.25">
      <c r="A197" s="317"/>
      <c r="B197" s="272" t="s">
        <v>780</v>
      </c>
      <c r="C197" s="267" t="s">
        <v>638</v>
      </c>
      <c r="D197" s="293"/>
      <c r="E197" s="1251"/>
      <c r="F197" s="271"/>
    </row>
    <row r="198" spans="1:6" s="253" customFormat="1" ht="14.25">
      <c r="A198" s="317"/>
      <c r="B198" s="272" t="s">
        <v>781</v>
      </c>
      <c r="C198" s="267" t="s">
        <v>782</v>
      </c>
      <c r="D198" s="293"/>
      <c r="E198" s="1251"/>
      <c r="F198" s="271"/>
    </row>
    <row r="199" spans="1:6" s="253" customFormat="1" ht="15">
      <c r="A199" s="317"/>
      <c r="B199" s="309" t="s">
        <v>783</v>
      </c>
      <c r="C199" s="267" t="s">
        <v>661</v>
      </c>
      <c r="D199" s="293"/>
      <c r="E199" s="1251"/>
      <c r="F199" s="271"/>
    </row>
    <row r="200" spans="1:6" s="253" customFormat="1" ht="14.25">
      <c r="A200" s="317"/>
      <c r="B200" s="345" t="s">
        <v>784</v>
      </c>
      <c r="C200" s="267" t="s">
        <v>638</v>
      </c>
      <c r="D200" s="293"/>
      <c r="E200" s="1251"/>
      <c r="F200" s="271"/>
    </row>
    <row r="201" spans="1:6" s="253" customFormat="1" ht="25.5">
      <c r="A201" s="317"/>
      <c r="B201" s="341" t="s">
        <v>785</v>
      </c>
      <c r="C201" s="267" t="s">
        <v>661</v>
      </c>
      <c r="D201" s="293"/>
      <c r="E201" s="1251"/>
      <c r="F201" s="271"/>
    </row>
    <row r="202" spans="1:6" s="253" customFormat="1" ht="14.25" customHeight="1">
      <c r="A202" s="317"/>
      <c r="B202" s="341" t="s">
        <v>786</v>
      </c>
      <c r="C202" s="267" t="s">
        <v>661</v>
      </c>
      <c r="D202" s="293"/>
      <c r="E202" s="1251"/>
      <c r="F202" s="271"/>
    </row>
    <row r="203" spans="1:6" s="253" customFormat="1" ht="14.25">
      <c r="A203" s="317"/>
      <c r="B203" s="345" t="s">
        <v>787</v>
      </c>
      <c r="C203" s="267" t="s">
        <v>45</v>
      </c>
      <c r="D203" s="293">
        <v>1</v>
      </c>
      <c r="E203" s="1251">
        <v>60000</v>
      </c>
      <c r="F203" s="271">
        <f>D203*E203</f>
        <v>60000</v>
      </c>
    </row>
    <row r="204" spans="1:6" s="253" customFormat="1" ht="14.25">
      <c r="A204" s="317"/>
      <c r="B204" s="272"/>
      <c r="C204" s="311"/>
      <c r="D204" s="340"/>
      <c r="E204" s="1228"/>
      <c r="F204" s="328"/>
    </row>
    <row r="205" spans="1:6" s="253" customFormat="1" ht="14.25">
      <c r="A205" s="339" t="s">
        <v>788</v>
      </c>
      <c r="B205" s="272" t="s">
        <v>753</v>
      </c>
      <c r="C205" s="311"/>
      <c r="D205" s="340"/>
      <c r="E205" s="1228"/>
      <c r="F205" s="328"/>
    </row>
    <row r="206" spans="1:6" s="253" customFormat="1" ht="14.25">
      <c r="A206" s="317"/>
      <c r="B206" s="272" t="s">
        <v>789</v>
      </c>
      <c r="C206" s="267"/>
      <c r="D206" s="293"/>
      <c r="E206" s="1251"/>
      <c r="F206" s="271"/>
    </row>
    <row r="207" spans="1:6" s="253" customFormat="1" ht="54.75" customHeight="1">
      <c r="A207" s="317"/>
      <c r="B207" s="341" t="s">
        <v>790</v>
      </c>
      <c r="C207" s="267" t="s">
        <v>651</v>
      </c>
      <c r="D207" s="293"/>
      <c r="E207" s="1251"/>
      <c r="F207" s="271"/>
    </row>
    <row r="208" spans="1:6" s="253" customFormat="1" ht="25.5">
      <c r="A208" s="317"/>
      <c r="B208" s="345" t="s">
        <v>783</v>
      </c>
      <c r="C208" s="267" t="s">
        <v>661</v>
      </c>
      <c r="D208" s="293"/>
      <c r="E208" s="1251"/>
      <c r="F208" s="271"/>
    </row>
    <row r="209" spans="1:6" s="253" customFormat="1" ht="14.25">
      <c r="A209" s="317"/>
      <c r="B209" s="345" t="s">
        <v>784</v>
      </c>
      <c r="C209" s="267" t="s">
        <v>638</v>
      </c>
      <c r="D209" s="293"/>
      <c r="E209" s="1251"/>
      <c r="F209" s="271"/>
    </row>
    <row r="210" spans="1:6" s="253" customFormat="1" ht="25.5">
      <c r="A210" s="317"/>
      <c r="B210" s="341" t="s">
        <v>785</v>
      </c>
      <c r="C210" s="267" t="s">
        <v>661</v>
      </c>
      <c r="D210" s="293"/>
      <c r="E210" s="1251"/>
      <c r="F210" s="271"/>
    </row>
    <row r="211" spans="1:6" s="253" customFormat="1" ht="16.5" customHeight="1">
      <c r="A211" s="317"/>
      <c r="B211" s="341" t="s">
        <v>786</v>
      </c>
      <c r="C211" s="267" t="s">
        <v>661</v>
      </c>
      <c r="D211" s="293"/>
      <c r="E211" s="1251"/>
      <c r="F211" s="271"/>
    </row>
    <row r="212" spans="1:6" s="253" customFormat="1" ht="14.25">
      <c r="A212" s="317"/>
      <c r="B212" s="345" t="s">
        <v>791</v>
      </c>
      <c r="C212" s="267" t="s">
        <v>45</v>
      </c>
      <c r="D212" s="293">
        <v>12</v>
      </c>
      <c r="E212" s="1251">
        <v>7500</v>
      </c>
      <c r="F212" s="271">
        <f>D212*E212</f>
        <v>90000</v>
      </c>
    </row>
    <row r="213" spans="1:6" s="253" customFormat="1" ht="15">
      <c r="A213" s="317"/>
      <c r="B213" s="346"/>
      <c r="C213" s="267"/>
      <c r="D213" s="293"/>
      <c r="E213" s="1251"/>
      <c r="F213" s="271"/>
    </row>
    <row r="214" spans="1:6" s="253" customFormat="1" ht="38.25">
      <c r="A214" s="347" t="s">
        <v>792</v>
      </c>
      <c r="B214" s="345" t="s">
        <v>793</v>
      </c>
      <c r="C214" s="267" t="s">
        <v>45</v>
      </c>
      <c r="D214" s="293">
        <v>1</v>
      </c>
      <c r="E214" s="1251">
        <v>15000</v>
      </c>
      <c r="F214" s="271">
        <f t="shared" ref="F214" si="10">D214*E214</f>
        <v>15000</v>
      </c>
    </row>
    <row r="215" spans="1:6" s="253" customFormat="1" ht="14.25">
      <c r="A215" s="317"/>
      <c r="B215" s="272"/>
      <c r="C215" s="308"/>
      <c r="D215" s="268"/>
      <c r="E215" s="1252"/>
      <c r="F215" s="269"/>
    </row>
    <row r="216" spans="1:6" s="253" customFormat="1" ht="15">
      <c r="A216" s="302"/>
      <c r="B216" s="256" t="s">
        <v>794</v>
      </c>
      <c r="C216" s="267"/>
      <c r="D216" s="264"/>
      <c r="E216" s="1249"/>
      <c r="F216" s="273">
        <f>SUM(F48:F215)</f>
        <v>241254</v>
      </c>
    </row>
    <row r="217" spans="1:6" s="253" customFormat="1" ht="14.25">
      <c r="A217" s="272"/>
      <c r="B217" s="272"/>
      <c r="C217" s="267"/>
      <c r="D217" s="264"/>
      <c r="E217" s="1251"/>
      <c r="F217" s="271"/>
    </row>
    <row r="218" spans="1:6" s="253" customFormat="1" ht="14.25">
      <c r="A218" s="272"/>
      <c r="B218" s="272"/>
      <c r="C218" s="267"/>
      <c r="D218" s="264"/>
      <c r="E218" s="1251"/>
      <c r="F218" s="271"/>
    </row>
    <row r="219" spans="1:6" s="253" customFormat="1" ht="14.25">
      <c r="A219" s="300" t="s">
        <v>274</v>
      </c>
      <c r="B219" s="256" t="s">
        <v>554</v>
      </c>
      <c r="C219" s="267"/>
      <c r="D219" s="264"/>
      <c r="E219" s="1251"/>
      <c r="F219" s="271"/>
    </row>
    <row r="220" spans="1:6" s="253" customFormat="1" ht="14.25">
      <c r="A220" s="272"/>
      <c r="B220" s="272"/>
      <c r="C220" s="267"/>
      <c r="D220" s="264"/>
      <c r="E220" s="1251"/>
      <c r="F220" s="271"/>
    </row>
    <row r="221" spans="1:6" s="253" customFormat="1" ht="25.5">
      <c r="A221" s="272" t="s">
        <v>795</v>
      </c>
      <c r="B221" s="1444" t="s">
        <v>1798</v>
      </c>
      <c r="C221" s="267" t="s">
        <v>1799</v>
      </c>
      <c r="D221" s="1445">
        <v>4.12</v>
      </c>
      <c r="E221" s="1251">
        <v>176</v>
      </c>
      <c r="F221" s="269">
        <f>D221*E221</f>
        <v>725.12</v>
      </c>
    </row>
    <row r="222" spans="1:6" s="253" customFormat="1" ht="14.25">
      <c r="A222" s="272"/>
      <c r="B222" s="263"/>
      <c r="C222" s="267"/>
      <c r="D222" s="263"/>
      <c r="E222" s="1256"/>
      <c r="F222" s="271"/>
    </row>
    <row r="223" spans="1:6" s="253" customFormat="1" ht="15">
      <c r="A223" s="302"/>
      <c r="B223" s="256" t="s">
        <v>556</v>
      </c>
      <c r="C223" s="267"/>
      <c r="D223" s="264"/>
      <c r="E223" s="1249"/>
      <c r="F223" s="273">
        <f>SUM(F221:F222)</f>
        <v>725.12</v>
      </c>
    </row>
    <row r="224" spans="1:6" s="253" customFormat="1" ht="15">
      <c r="A224" s="302"/>
      <c r="B224" s="256"/>
      <c r="C224" s="267"/>
      <c r="D224" s="264"/>
      <c r="E224" s="1249"/>
      <c r="F224" s="273"/>
    </row>
    <row r="225" spans="1:6" s="253" customFormat="1" ht="14.25">
      <c r="A225" s="302"/>
      <c r="B225" s="263"/>
      <c r="C225" s="267"/>
      <c r="D225" s="264"/>
      <c r="E225" s="1249"/>
      <c r="F225" s="275"/>
    </row>
    <row r="226" spans="1:6" s="253" customFormat="1" ht="14.25">
      <c r="A226" s="317"/>
      <c r="B226" s="256" t="s">
        <v>557</v>
      </c>
      <c r="D226" s="254"/>
      <c r="E226" s="1256"/>
      <c r="F226" s="275"/>
    </row>
    <row r="227" spans="1:6" s="253" customFormat="1" ht="14.25">
      <c r="A227" s="317"/>
      <c r="D227" s="254"/>
      <c r="E227" s="1256"/>
      <c r="F227" s="275"/>
    </row>
    <row r="228" spans="1:6" s="253" customFormat="1" ht="14.25">
      <c r="A228" s="300" t="s">
        <v>273</v>
      </c>
      <c r="B228" s="256" t="s">
        <v>610</v>
      </c>
      <c r="D228" s="254"/>
      <c r="E228" s="1256"/>
      <c r="F228" s="275">
        <f>F216</f>
        <v>241254</v>
      </c>
    </row>
    <row r="229" spans="1:6" s="253" customFormat="1" ht="14.25">
      <c r="A229" s="300"/>
      <c r="B229" s="256"/>
      <c r="D229" s="254"/>
      <c r="E229" s="1256"/>
      <c r="F229" s="275"/>
    </row>
    <row r="230" spans="1:6" s="253" customFormat="1" ht="14.25">
      <c r="A230" s="300" t="s">
        <v>274</v>
      </c>
      <c r="B230" s="276" t="s">
        <v>554</v>
      </c>
      <c r="C230" s="277"/>
      <c r="D230" s="278"/>
      <c r="E230" s="1248"/>
      <c r="F230" s="279">
        <f>F223</f>
        <v>725.12</v>
      </c>
    </row>
    <row r="231" spans="1:6" s="253" customFormat="1" ht="14.25">
      <c r="A231" s="300"/>
      <c r="B231" s="256"/>
      <c r="D231" s="254"/>
      <c r="E231" s="1256"/>
      <c r="F231" s="275"/>
    </row>
    <row r="232" spans="1:6" s="253" customFormat="1" ht="15.75" thickBot="1">
      <c r="A232" s="348" t="s">
        <v>503</v>
      </c>
      <c r="B232" s="280" t="s">
        <v>275</v>
      </c>
      <c r="C232" s="281"/>
      <c r="D232" s="282"/>
      <c r="E232" s="1247"/>
      <c r="F232" s="283">
        <f>F228+F230</f>
        <v>241979.12</v>
      </c>
    </row>
    <row r="233" spans="1:6" s="253" customFormat="1" ht="15.75" thickTop="1">
      <c r="A233" s="300"/>
      <c r="B233" s="256"/>
      <c r="D233" s="254"/>
      <c r="E233" s="1256"/>
      <c r="F233" s="349"/>
    </row>
    <row r="234" spans="1:6" s="253" customFormat="1" ht="14.25">
      <c r="A234" s="300"/>
      <c r="B234" s="256"/>
      <c r="D234" s="254"/>
      <c r="E234" s="1256"/>
      <c r="F234" s="255"/>
    </row>
    <row r="235" spans="1:6" s="253" customFormat="1" ht="15.75">
      <c r="A235" s="303" t="s">
        <v>558</v>
      </c>
      <c r="B235" s="251" t="s">
        <v>1800</v>
      </c>
      <c r="D235" s="254"/>
      <c r="E235" s="1256"/>
      <c r="F235" s="255"/>
    </row>
    <row r="236" spans="1:6" s="253" customFormat="1" ht="14.25">
      <c r="A236" s="300"/>
      <c r="B236" s="256"/>
      <c r="D236" s="254"/>
      <c r="E236" s="1256"/>
      <c r="F236" s="255"/>
    </row>
    <row r="237" spans="1:6" s="253" customFormat="1" ht="14.25">
      <c r="A237" s="300" t="s">
        <v>273</v>
      </c>
      <c r="B237" s="256" t="s">
        <v>610</v>
      </c>
      <c r="D237" s="254"/>
      <c r="E237" s="1256"/>
      <c r="F237" s="255"/>
    </row>
    <row r="238" spans="1:6" s="253" customFormat="1" ht="25.5">
      <c r="A238" s="302"/>
      <c r="B238" s="345" t="s">
        <v>1801</v>
      </c>
      <c r="D238" s="254"/>
      <c r="E238" s="1256"/>
      <c r="F238" s="255"/>
    </row>
    <row r="239" spans="1:6" s="253" customFormat="1" ht="14.25">
      <c r="A239" s="302"/>
      <c r="B239" s="263"/>
      <c r="D239" s="254"/>
      <c r="E239" s="1256"/>
      <c r="F239" s="255"/>
    </row>
    <row r="240" spans="1:6" s="284" customFormat="1" ht="14.25">
      <c r="A240" s="302" t="s">
        <v>611</v>
      </c>
      <c r="B240" s="350" t="s">
        <v>800</v>
      </c>
      <c r="C240" s="267"/>
      <c r="D240" s="264"/>
      <c r="E240" s="1251"/>
      <c r="F240" s="271"/>
    </row>
    <row r="241" spans="1:8" s="284" customFormat="1" ht="14.25" customHeight="1">
      <c r="A241" s="302"/>
      <c r="B241" s="350" t="s">
        <v>801</v>
      </c>
      <c r="C241" s="267"/>
      <c r="D241" s="264"/>
      <c r="E241" s="1251"/>
      <c r="F241" s="271"/>
    </row>
    <row r="242" spans="1:8" s="284" customFormat="1" ht="14.25" customHeight="1">
      <c r="A242" s="302"/>
      <c r="B242" s="350" t="s">
        <v>802</v>
      </c>
      <c r="C242" s="267"/>
      <c r="D242" s="264"/>
      <c r="E242" s="1251"/>
      <c r="F242" s="271"/>
    </row>
    <row r="243" spans="1:8" s="284" customFormat="1" ht="14.25">
      <c r="A243" s="302"/>
      <c r="B243" s="270" t="s">
        <v>803</v>
      </c>
      <c r="C243" s="267"/>
      <c r="D243" s="264"/>
      <c r="E243" s="1251"/>
      <c r="F243" s="271"/>
    </row>
    <row r="244" spans="1:8" s="284" customFormat="1" ht="14.25">
      <c r="A244" s="302"/>
      <c r="B244" s="270" t="s">
        <v>804</v>
      </c>
      <c r="C244" s="267"/>
      <c r="D244" s="264"/>
      <c r="E244" s="1251"/>
      <c r="F244" s="271"/>
    </row>
    <row r="245" spans="1:8" s="284" customFormat="1" ht="14.25">
      <c r="A245" s="302"/>
      <c r="B245" s="270" t="s">
        <v>805</v>
      </c>
      <c r="C245" s="267"/>
      <c r="D245" s="264"/>
      <c r="E245" s="1251"/>
      <c r="F245" s="271"/>
    </row>
    <row r="246" spans="1:8" s="284" customFormat="1" ht="14.25">
      <c r="A246" s="302"/>
      <c r="B246" s="270" t="s">
        <v>806</v>
      </c>
      <c r="C246" s="267"/>
      <c r="D246" s="264"/>
      <c r="E246" s="1251"/>
      <c r="F246" s="271"/>
    </row>
    <row r="247" spans="1:8" s="284" customFormat="1" ht="14.25">
      <c r="A247" s="302"/>
      <c r="B247" s="270" t="s">
        <v>807</v>
      </c>
      <c r="E247" s="1225"/>
    </row>
    <row r="248" spans="1:8" s="284" customFormat="1" ht="14.25">
      <c r="A248" s="302"/>
      <c r="B248" s="270" t="s">
        <v>808</v>
      </c>
      <c r="C248" s="267" t="s">
        <v>26</v>
      </c>
      <c r="D248" s="264">
        <v>82</v>
      </c>
      <c r="E248" s="1251">
        <v>600</v>
      </c>
      <c r="F248" s="271">
        <f>D248*E248</f>
        <v>49200</v>
      </c>
    </row>
    <row r="249" spans="1:8" s="284" customFormat="1" ht="14.25">
      <c r="A249" s="302"/>
      <c r="B249" s="272" t="s">
        <v>809</v>
      </c>
      <c r="C249" s="267" t="s">
        <v>26</v>
      </c>
      <c r="D249" s="264">
        <v>1</v>
      </c>
      <c r="E249" s="1251">
        <v>30</v>
      </c>
      <c r="F249" s="271">
        <f>D249*E249</f>
        <v>30</v>
      </c>
      <c r="H249" s="351"/>
    </row>
    <row r="250" spans="1:8" s="253" customFormat="1" ht="14.25">
      <c r="A250" s="302"/>
      <c r="B250" s="319"/>
      <c r="C250" s="267"/>
      <c r="D250" s="264"/>
      <c r="E250" s="1251"/>
      <c r="F250" s="271"/>
      <c r="H250" s="352"/>
    </row>
    <row r="251" spans="1:8" s="253" customFormat="1" ht="14.25">
      <c r="A251" s="302" t="s">
        <v>625</v>
      </c>
      <c r="B251" s="272" t="s">
        <v>810</v>
      </c>
      <c r="C251" s="267"/>
      <c r="D251" s="264"/>
      <c r="E251" s="353"/>
      <c r="F251" s="271"/>
      <c r="H251" s="352"/>
    </row>
    <row r="252" spans="1:8" s="253" customFormat="1" ht="14.25">
      <c r="A252" s="302"/>
      <c r="B252" s="272" t="s">
        <v>811</v>
      </c>
      <c r="C252" s="267"/>
      <c r="D252" s="264"/>
      <c r="E252" s="353"/>
      <c r="F252" s="271"/>
      <c r="H252" s="352"/>
    </row>
    <row r="253" spans="1:8" s="253" customFormat="1" ht="14.25">
      <c r="A253" s="302"/>
      <c r="B253" s="272" t="s">
        <v>812</v>
      </c>
      <c r="C253" s="267"/>
      <c r="D253" s="264"/>
      <c r="E253" s="353"/>
      <c r="F253" s="271"/>
      <c r="H253" s="352"/>
    </row>
    <row r="254" spans="1:8" s="253" customFormat="1" ht="14.25">
      <c r="A254" s="302"/>
      <c r="B254" s="272" t="s">
        <v>813</v>
      </c>
      <c r="C254" s="267"/>
      <c r="D254" s="264"/>
      <c r="E254" s="353"/>
      <c r="F254" s="271"/>
      <c r="H254" s="352"/>
    </row>
    <row r="255" spans="1:8" s="253" customFormat="1" ht="14.25">
      <c r="A255" s="302"/>
      <c r="B255" s="272" t="s">
        <v>814</v>
      </c>
      <c r="C255" s="267"/>
      <c r="D255" s="264"/>
      <c r="E255" s="353"/>
      <c r="F255" s="271"/>
      <c r="H255" s="352"/>
    </row>
    <row r="256" spans="1:8" s="253" customFormat="1" ht="14.25">
      <c r="A256" s="302"/>
      <c r="B256" s="272" t="s">
        <v>815</v>
      </c>
      <c r="C256" s="267"/>
      <c r="D256" s="264"/>
      <c r="E256" s="353"/>
      <c r="F256" s="271"/>
      <c r="H256" s="352"/>
    </row>
    <row r="257" spans="1:8" s="253" customFormat="1" ht="14.25">
      <c r="A257" s="302"/>
      <c r="B257" s="272" t="s">
        <v>816</v>
      </c>
      <c r="C257" s="267"/>
      <c r="D257" s="264"/>
      <c r="E257" s="353"/>
      <c r="F257" s="271"/>
      <c r="H257" s="352"/>
    </row>
    <row r="258" spans="1:8" s="253" customFormat="1" ht="14.25">
      <c r="A258" s="302"/>
      <c r="B258" s="272" t="s">
        <v>817</v>
      </c>
      <c r="C258" s="267"/>
      <c r="D258" s="264"/>
      <c r="E258" s="353"/>
      <c r="F258" s="271"/>
      <c r="H258" s="352"/>
    </row>
    <row r="259" spans="1:8" s="253" customFormat="1" ht="14.25">
      <c r="A259" s="302"/>
      <c r="B259" s="272" t="s">
        <v>818</v>
      </c>
      <c r="C259" s="267" t="s">
        <v>26</v>
      </c>
      <c r="D259" s="264">
        <v>13</v>
      </c>
      <c r="E259" s="1251">
        <v>220</v>
      </c>
      <c r="F259" s="271">
        <f>D259*E259</f>
        <v>2860</v>
      </c>
      <c r="H259" s="352"/>
    </row>
    <row r="260" spans="1:8" s="253" customFormat="1" ht="14.25">
      <c r="A260" s="302"/>
      <c r="B260" s="319"/>
      <c r="C260" s="267"/>
      <c r="D260" s="264"/>
      <c r="E260" s="1251"/>
      <c r="F260" s="271"/>
      <c r="H260" s="352"/>
    </row>
    <row r="261" spans="1:8" s="253" customFormat="1" ht="14.25">
      <c r="A261" s="302" t="s">
        <v>632</v>
      </c>
      <c r="B261" s="272" t="s">
        <v>810</v>
      </c>
      <c r="C261" s="267"/>
      <c r="D261" s="264"/>
      <c r="E261" s="1251"/>
      <c r="F261" s="271"/>
      <c r="H261" s="352"/>
    </row>
    <row r="262" spans="1:8" s="253" customFormat="1" ht="14.25">
      <c r="A262" s="302"/>
      <c r="B262" s="272" t="s">
        <v>811</v>
      </c>
      <c r="C262" s="267"/>
      <c r="D262" s="264"/>
      <c r="E262" s="1251"/>
      <c r="F262" s="271"/>
      <c r="H262" s="352"/>
    </row>
    <row r="263" spans="1:8" s="253" customFormat="1" ht="14.25">
      <c r="A263" s="302"/>
      <c r="B263" s="272" t="s">
        <v>812</v>
      </c>
      <c r="C263" s="267"/>
      <c r="D263" s="264"/>
      <c r="E263" s="1251"/>
      <c r="F263" s="271"/>
      <c r="H263" s="352"/>
    </row>
    <row r="264" spans="1:8" s="253" customFormat="1" ht="14.25">
      <c r="A264" s="302"/>
      <c r="B264" s="272" t="s">
        <v>813</v>
      </c>
      <c r="C264" s="267"/>
      <c r="D264" s="264"/>
      <c r="E264" s="1251"/>
      <c r="F264" s="271"/>
      <c r="H264" s="352"/>
    </row>
    <row r="265" spans="1:8" s="253" customFormat="1" ht="14.25">
      <c r="A265" s="302"/>
      <c r="B265" s="272" t="s">
        <v>819</v>
      </c>
      <c r="C265" s="267"/>
      <c r="D265" s="264"/>
      <c r="E265" s="1251"/>
      <c r="F265" s="271"/>
      <c r="H265" s="352"/>
    </row>
    <row r="266" spans="1:8" s="253" customFormat="1" ht="14.25">
      <c r="A266" s="302"/>
      <c r="B266" s="272" t="s">
        <v>820</v>
      </c>
      <c r="C266" s="267"/>
      <c r="D266" s="264"/>
      <c r="E266" s="1251"/>
      <c r="F266" s="271"/>
      <c r="H266" s="352"/>
    </row>
    <row r="267" spans="1:8" s="253" customFormat="1" ht="14.25">
      <c r="A267" s="302"/>
      <c r="B267" s="272" t="s">
        <v>816</v>
      </c>
      <c r="C267" s="267"/>
      <c r="D267" s="264"/>
      <c r="E267" s="1251"/>
      <c r="F267" s="271"/>
      <c r="H267" s="352"/>
    </row>
    <row r="268" spans="1:8" s="253" customFormat="1" ht="14.25">
      <c r="A268" s="302"/>
      <c r="B268" s="272" t="s">
        <v>817</v>
      </c>
      <c r="C268" s="267"/>
      <c r="D268" s="264"/>
      <c r="E268" s="1251"/>
      <c r="F268" s="271"/>
      <c r="H268" s="352"/>
    </row>
    <row r="269" spans="1:8" s="253" customFormat="1" ht="14.25">
      <c r="A269" s="302"/>
      <c r="B269" s="272" t="s">
        <v>821</v>
      </c>
      <c r="C269" s="267" t="s">
        <v>26</v>
      </c>
      <c r="D269" s="264">
        <v>69</v>
      </c>
      <c r="E269" s="1251">
        <v>150</v>
      </c>
      <c r="F269" s="271">
        <f>D269*E269</f>
        <v>10350</v>
      </c>
      <c r="H269" s="352"/>
    </row>
    <row r="270" spans="1:8" s="253" customFormat="1" ht="14.25">
      <c r="A270" s="302"/>
      <c r="B270" s="319"/>
      <c r="C270" s="267"/>
      <c r="D270" s="264"/>
      <c r="E270" s="1251"/>
      <c r="F270" s="271"/>
      <c r="H270" s="352"/>
    </row>
    <row r="271" spans="1:8" s="253" customFormat="1" ht="14.25">
      <c r="A271" s="302" t="s">
        <v>670</v>
      </c>
      <c r="B271" s="350" t="s">
        <v>800</v>
      </c>
      <c r="C271" s="267"/>
      <c r="D271" s="264"/>
      <c r="E271" s="1251"/>
      <c r="F271" s="271"/>
      <c r="H271" s="352"/>
    </row>
    <row r="272" spans="1:8" s="253" customFormat="1" ht="14.25">
      <c r="A272" s="302"/>
      <c r="B272" s="350" t="s">
        <v>801</v>
      </c>
      <c r="C272" s="267"/>
      <c r="D272" s="264"/>
      <c r="E272" s="1251"/>
      <c r="F272" s="271"/>
      <c r="H272" s="352"/>
    </row>
    <row r="273" spans="1:8" s="253" customFormat="1" ht="14.25">
      <c r="A273" s="302"/>
      <c r="B273" s="350" t="s">
        <v>802</v>
      </c>
      <c r="C273" s="267"/>
      <c r="D273" s="264"/>
      <c r="E273" s="1251"/>
      <c r="F273" s="271"/>
      <c r="H273" s="352"/>
    </row>
    <row r="274" spans="1:8" s="253" customFormat="1" ht="14.25">
      <c r="A274" s="302"/>
      <c r="B274" s="270" t="s">
        <v>822</v>
      </c>
      <c r="C274" s="267"/>
      <c r="D274" s="264"/>
      <c r="E274" s="1251"/>
      <c r="F274" s="271"/>
      <c r="H274" s="352"/>
    </row>
    <row r="275" spans="1:8" s="253" customFormat="1" ht="14.25">
      <c r="A275" s="302"/>
      <c r="B275" s="270" t="s">
        <v>804</v>
      </c>
      <c r="C275" s="267"/>
      <c r="D275" s="264"/>
      <c r="E275" s="1251"/>
      <c r="F275" s="271"/>
      <c r="H275" s="352"/>
    </row>
    <row r="276" spans="1:8" s="253" customFormat="1" ht="14.25">
      <c r="A276" s="302"/>
      <c r="B276" s="270" t="s">
        <v>805</v>
      </c>
      <c r="C276" s="267"/>
      <c r="D276" s="264"/>
      <c r="E276" s="1251"/>
      <c r="F276" s="271"/>
      <c r="H276" s="352"/>
    </row>
    <row r="277" spans="1:8" s="253" customFormat="1" ht="14.25">
      <c r="A277" s="302"/>
      <c r="B277" s="270" t="s">
        <v>806</v>
      </c>
      <c r="C277" s="267"/>
      <c r="D277" s="264"/>
      <c r="E277" s="1251"/>
      <c r="F277" s="271"/>
      <c r="H277" s="352"/>
    </row>
    <row r="278" spans="1:8" s="253" customFormat="1" ht="14.25">
      <c r="A278" s="302"/>
      <c r="B278" s="270" t="s">
        <v>823</v>
      </c>
      <c r="C278" s="267"/>
      <c r="D278" s="264"/>
      <c r="E278" s="1251"/>
      <c r="F278" s="271"/>
      <c r="H278" s="352"/>
    </row>
    <row r="279" spans="1:8" s="253" customFormat="1" ht="14.25">
      <c r="A279" s="302"/>
      <c r="B279" s="272" t="s">
        <v>824</v>
      </c>
      <c r="C279" s="267"/>
      <c r="D279" s="264"/>
      <c r="E279" s="1251"/>
      <c r="F279" s="271"/>
      <c r="H279" s="352"/>
    </row>
    <row r="280" spans="1:8" s="253" customFormat="1" ht="14.25">
      <c r="A280" s="302"/>
      <c r="B280" s="272" t="s">
        <v>825</v>
      </c>
      <c r="C280" s="267"/>
      <c r="D280" s="264"/>
      <c r="E280" s="1251"/>
      <c r="F280" s="271"/>
      <c r="H280" s="352"/>
    </row>
    <row r="281" spans="1:8" s="253" customFormat="1" ht="14.25">
      <c r="A281" s="302"/>
      <c r="B281" s="272" t="s">
        <v>826</v>
      </c>
      <c r="C281" s="267"/>
      <c r="D281" s="264"/>
      <c r="E281" s="1251"/>
      <c r="F281" s="271"/>
      <c r="H281" s="352"/>
    </row>
    <row r="282" spans="1:8" s="253" customFormat="1" ht="14.25">
      <c r="A282" s="302"/>
      <c r="B282" s="272" t="s">
        <v>827</v>
      </c>
      <c r="C282" s="267"/>
      <c r="D282" s="264"/>
      <c r="E282" s="1251"/>
      <c r="F282" s="271"/>
      <c r="H282" s="352"/>
    </row>
    <row r="283" spans="1:8" s="253" customFormat="1" ht="14.25">
      <c r="A283" s="302"/>
      <c r="B283" s="272" t="s">
        <v>828</v>
      </c>
      <c r="C283" s="267"/>
      <c r="D283" s="264"/>
      <c r="E283" s="1251"/>
      <c r="F283" s="271"/>
      <c r="H283" s="352"/>
    </row>
    <row r="284" spans="1:8" s="253" customFormat="1" ht="14.25">
      <c r="A284" s="302"/>
      <c r="B284" s="272" t="s">
        <v>829</v>
      </c>
      <c r="C284" s="267"/>
      <c r="D284" s="264"/>
      <c r="E284" s="1251"/>
      <c r="F284" s="271"/>
      <c r="H284" s="352"/>
    </row>
    <row r="285" spans="1:8" s="253" customFormat="1" ht="14.25">
      <c r="A285" s="302"/>
      <c r="B285" s="272" t="s">
        <v>830</v>
      </c>
      <c r="C285" s="267"/>
      <c r="D285" s="264"/>
      <c r="E285" s="1251"/>
      <c r="F285" s="271"/>
      <c r="H285" s="352"/>
    </row>
    <row r="286" spans="1:8" s="253" customFormat="1" ht="14.25">
      <c r="A286" s="302"/>
      <c r="B286" s="272" t="s">
        <v>831</v>
      </c>
      <c r="E286" s="1250"/>
      <c r="H286" s="352"/>
    </row>
    <row r="287" spans="1:8" s="253" customFormat="1" ht="14.25">
      <c r="A287" s="302"/>
      <c r="B287" s="272" t="s">
        <v>832</v>
      </c>
      <c r="C287" s="267" t="s">
        <v>26</v>
      </c>
      <c r="D287" s="264">
        <v>14</v>
      </c>
      <c r="E287" s="1251">
        <v>250</v>
      </c>
      <c r="F287" s="271">
        <f>D287*E287</f>
        <v>3500</v>
      </c>
      <c r="H287" s="352"/>
    </row>
    <row r="288" spans="1:8" s="253" customFormat="1" ht="14.25">
      <c r="A288" s="302"/>
      <c r="B288" s="319"/>
      <c r="C288" s="267"/>
      <c r="D288" s="264"/>
      <c r="E288" s="1251"/>
      <c r="F288" s="271"/>
      <c r="H288" s="352"/>
    </row>
    <row r="289" spans="1:8" s="253" customFormat="1" ht="14.25">
      <c r="A289" s="302" t="s">
        <v>687</v>
      </c>
      <c r="B289" s="272" t="s">
        <v>833</v>
      </c>
      <c r="C289" s="267"/>
      <c r="D289" s="264"/>
      <c r="E289" s="1251"/>
      <c r="F289" s="271"/>
      <c r="H289" s="352"/>
    </row>
    <row r="290" spans="1:8" s="253" customFormat="1" ht="14.25">
      <c r="A290" s="302"/>
      <c r="B290" s="272" t="s">
        <v>811</v>
      </c>
      <c r="C290" s="267"/>
      <c r="D290" s="264"/>
      <c r="E290" s="1251"/>
      <c r="F290" s="271"/>
      <c r="H290" s="352"/>
    </row>
    <row r="291" spans="1:8" s="253" customFormat="1" ht="14.25">
      <c r="A291" s="302"/>
      <c r="B291" s="272" t="s">
        <v>812</v>
      </c>
      <c r="C291" s="267"/>
      <c r="D291" s="264"/>
      <c r="E291" s="1251"/>
      <c r="F291" s="271"/>
      <c r="H291" s="352"/>
    </row>
    <row r="292" spans="1:8" s="253" customFormat="1" ht="14.25">
      <c r="A292" s="302"/>
      <c r="B292" s="272" t="s">
        <v>813</v>
      </c>
      <c r="C292" s="267"/>
      <c r="D292" s="264"/>
      <c r="E292" s="1251"/>
      <c r="F292" s="271"/>
      <c r="H292" s="352"/>
    </row>
    <row r="293" spans="1:8" s="253" customFormat="1" ht="14.25">
      <c r="A293" s="302"/>
      <c r="B293" s="272" t="s">
        <v>819</v>
      </c>
      <c r="C293" s="267"/>
      <c r="D293" s="264"/>
      <c r="E293" s="1251"/>
      <c r="F293" s="271"/>
      <c r="H293" s="352"/>
    </row>
    <row r="294" spans="1:8" s="253" customFormat="1" ht="14.25">
      <c r="A294" s="302"/>
      <c r="B294" s="272" t="s">
        <v>820</v>
      </c>
      <c r="C294" s="267"/>
      <c r="D294" s="264"/>
      <c r="E294" s="1251"/>
      <c r="F294" s="271"/>
      <c r="H294" s="352"/>
    </row>
    <row r="295" spans="1:8" s="253" customFormat="1" ht="14.25">
      <c r="A295" s="302"/>
      <c r="B295" s="272" t="s">
        <v>816</v>
      </c>
      <c r="C295" s="267"/>
      <c r="D295" s="264"/>
      <c r="E295" s="1251"/>
      <c r="F295" s="271"/>
      <c r="H295" s="352"/>
    </row>
    <row r="296" spans="1:8" s="253" customFormat="1" ht="14.25">
      <c r="A296" s="302"/>
      <c r="B296" s="272" t="s">
        <v>817</v>
      </c>
      <c r="C296" s="267"/>
      <c r="D296" s="264"/>
      <c r="E296" s="1251"/>
      <c r="F296" s="271"/>
      <c r="H296" s="352"/>
    </row>
    <row r="297" spans="1:8" s="253" customFormat="1" ht="14.25">
      <c r="A297" s="302"/>
      <c r="B297" s="272" t="s">
        <v>821</v>
      </c>
      <c r="C297" s="267" t="s">
        <v>26</v>
      </c>
      <c r="D297" s="264">
        <v>69</v>
      </c>
      <c r="E297" s="1251">
        <v>150</v>
      </c>
      <c r="F297" s="271">
        <f>D297*E297</f>
        <v>10350</v>
      </c>
      <c r="H297" s="352"/>
    </row>
    <row r="298" spans="1:8" s="253" customFormat="1" ht="14.25">
      <c r="A298" s="302"/>
      <c r="B298" s="270" t="s">
        <v>834</v>
      </c>
      <c r="C298" s="267"/>
      <c r="D298" s="264"/>
      <c r="E298" s="1251"/>
      <c r="F298" s="271"/>
      <c r="H298" s="352"/>
    </row>
    <row r="299" spans="1:8" s="253" customFormat="1" ht="14.25">
      <c r="A299" s="302"/>
      <c r="B299" s="270" t="s">
        <v>835</v>
      </c>
      <c r="C299" s="267"/>
      <c r="D299" s="264"/>
      <c r="E299" s="1251"/>
      <c r="F299" s="271"/>
      <c r="H299" s="352"/>
    </row>
    <row r="300" spans="1:8" s="253" customFormat="1" ht="14.25">
      <c r="A300" s="302"/>
      <c r="B300" s="270" t="s">
        <v>836</v>
      </c>
      <c r="C300" s="267" t="s">
        <v>26</v>
      </c>
      <c r="D300" s="264">
        <v>117</v>
      </c>
      <c r="E300" s="1251">
        <v>160</v>
      </c>
      <c r="F300" s="271">
        <f>D300*E300</f>
        <v>18720</v>
      </c>
      <c r="H300" s="352"/>
    </row>
    <row r="301" spans="1:8" s="253" customFormat="1" ht="14.25">
      <c r="A301" s="302"/>
      <c r="B301" s="272" t="s">
        <v>809</v>
      </c>
      <c r="C301" s="267" t="s">
        <v>26</v>
      </c>
      <c r="D301" s="264">
        <v>1</v>
      </c>
      <c r="E301" s="1251">
        <v>30</v>
      </c>
      <c r="F301" s="271">
        <f>D301*E301</f>
        <v>30</v>
      </c>
      <c r="H301" s="352"/>
    </row>
    <row r="302" spans="1:8" s="253" customFormat="1" ht="14.25">
      <c r="A302" s="302"/>
      <c r="B302" s="319"/>
      <c r="C302" s="267"/>
      <c r="D302" s="264"/>
      <c r="E302" s="1251"/>
      <c r="F302" s="271"/>
      <c r="H302" s="352"/>
    </row>
    <row r="303" spans="1:8" s="253" customFormat="1" ht="14.25">
      <c r="A303" s="302" t="s">
        <v>694</v>
      </c>
      <c r="B303" s="272" t="s">
        <v>837</v>
      </c>
      <c r="C303" s="267"/>
      <c r="D303" s="264"/>
      <c r="E303" s="1251"/>
      <c r="F303" s="271"/>
    </row>
    <row r="304" spans="1:8" s="253" customFormat="1" ht="14.25">
      <c r="A304" s="302"/>
      <c r="B304" s="272" t="s">
        <v>838</v>
      </c>
      <c r="C304" s="267"/>
      <c r="D304" s="264"/>
      <c r="E304" s="1251"/>
      <c r="F304" s="271"/>
    </row>
    <row r="305" spans="1:8" s="253" customFormat="1" ht="14.25">
      <c r="A305" s="302"/>
      <c r="B305" s="272" t="s">
        <v>839</v>
      </c>
      <c r="C305" s="267" t="s">
        <v>26</v>
      </c>
      <c r="D305" s="264">
        <v>213</v>
      </c>
      <c r="E305" s="1251">
        <v>15</v>
      </c>
      <c r="F305" s="271">
        <f>D305*E305</f>
        <v>3195</v>
      </c>
    </row>
    <row r="306" spans="1:8" s="284" customFormat="1" ht="14.25">
      <c r="A306" s="354"/>
      <c r="B306" s="263"/>
      <c r="C306" s="267"/>
      <c r="D306" s="264"/>
      <c r="E306" s="1251"/>
      <c r="F306" s="271"/>
    </row>
    <row r="307" spans="1:8" s="253" customFormat="1" ht="14.25">
      <c r="A307" s="302" t="s">
        <v>697</v>
      </c>
      <c r="B307" s="272" t="s">
        <v>538</v>
      </c>
      <c r="C307" s="267"/>
      <c r="D307" s="264"/>
      <c r="E307" s="1251"/>
      <c r="F307" s="271"/>
    </row>
    <row r="308" spans="1:8" s="253" customFormat="1" ht="14.25">
      <c r="A308" s="302"/>
      <c r="B308" s="272" t="s">
        <v>695</v>
      </c>
      <c r="D308" s="254"/>
      <c r="E308" s="1256"/>
      <c r="F308" s="255"/>
      <c r="H308" s="352"/>
    </row>
    <row r="309" spans="1:8" s="253" customFormat="1" ht="14.25">
      <c r="A309" s="302"/>
      <c r="B309" s="272" t="s">
        <v>840</v>
      </c>
      <c r="C309" s="268" t="s">
        <v>28</v>
      </c>
      <c r="D309" s="268">
        <v>1500</v>
      </c>
      <c r="E309" s="1252">
        <v>20</v>
      </c>
      <c r="F309" s="269">
        <f>D309*E309</f>
        <v>30000</v>
      </c>
    </row>
    <row r="310" spans="1:8" s="253" customFormat="1" ht="14.25">
      <c r="A310" s="302"/>
      <c r="B310" s="272"/>
      <c r="C310" s="267"/>
      <c r="D310" s="264"/>
      <c r="E310" s="1251"/>
      <c r="F310" s="271"/>
    </row>
    <row r="311" spans="1:8" s="253" customFormat="1" ht="14.25">
      <c r="A311" s="302" t="s">
        <v>698</v>
      </c>
      <c r="B311" s="272" t="s">
        <v>841</v>
      </c>
      <c r="C311" s="285"/>
      <c r="D311" s="296"/>
      <c r="E311" s="1224"/>
      <c r="F311" s="356"/>
    </row>
    <row r="312" spans="1:8" s="253" customFormat="1" ht="14.25">
      <c r="A312" s="302"/>
      <c r="B312" s="272" t="s">
        <v>842</v>
      </c>
      <c r="C312" s="285"/>
      <c r="D312" s="296"/>
      <c r="E312" s="1224"/>
      <c r="F312" s="356"/>
    </row>
    <row r="313" spans="1:8" s="253" customFormat="1" ht="14.25">
      <c r="A313" s="302"/>
      <c r="B313" s="272" t="s">
        <v>843</v>
      </c>
      <c r="C313" s="285"/>
      <c r="D313" s="296"/>
      <c r="E313" s="1224"/>
      <c r="F313" s="356"/>
    </row>
    <row r="314" spans="1:8" s="253" customFormat="1" ht="14.25">
      <c r="A314" s="302"/>
      <c r="B314" s="272" t="s">
        <v>844</v>
      </c>
      <c r="C314" s="285"/>
      <c r="D314" s="296"/>
      <c r="E314" s="1224"/>
      <c r="F314" s="356"/>
    </row>
    <row r="315" spans="1:8" s="253" customFormat="1" ht="14.25">
      <c r="A315" s="317"/>
      <c r="B315" s="272" t="s">
        <v>692</v>
      </c>
      <c r="C315" s="267" t="s">
        <v>28</v>
      </c>
      <c r="D315" s="264">
        <v>1450</v>
      </c>
      <c r="E315" s="1251">
        <v>15</v>
      </c>
      <c r="F315" s="271">
        <f>D315*E315</f>
        <v>21750</v>
      </c>
    </row>
    <row r="316" spans="1:8" s="253" customFormat="1" ht="14.25">
      <c r="A316" s="302"/>
      <c r="B316" s="263"/>
      <c r="D316" s="254"/>
      <c r="E316" s="1256"/>
      <c r="F316" s="255"/>
    </row>
    <row r="317" spans="1:8" s="253" customFormat="1" ht="14.25">
      <c r="A317" s="302" t="s">
        <v>711</v>
      </c>
      <c r="B317" s="272" t="s">
        <v>598</v>
      </c>
      <c r="C317" s="267"/>
      <c r="D317" s="264"/>
      <c r="E317" s="1251"/>
      <c r="F317" s="271"/>
    </row>
    <row r="318" spans="1:8" s="253" customFormat="1" ht="14.25">
      <c r="A318" s="302"/>
      <c r="B318" s="272" t="s">
        <v>599</v>
      </c>
      <c r="C318" s="268" t="s">
        <v>28</v>
      </c>
      <c r="D318" s="268">
        <v>1450</v>
      </c>
      <c r="E318" s="1252">
        <v>1</v>
      </c>
      <c r="F318" s="269">
        <f>D318*E318</f>
        <v>1450</v>
      </c>
    </row>
    <row r="319" spans="1:8" s="253" customFormat="1" ht="14.25">
      <c r="A319" s="302"/>
      <c r="B319" s="263"/>
      <c r="C319" s="267"/>
      <c r="D319" s="264"/>
      <c r="E319" s="1249"/>
      <c r="F319" s="274"/>
    </row>
    <row r="320" spans="1:8" s="284" customFormat="1" ht="14.25">
      <c r="A320" s="302" t="s">
        <v>732</v>
      </c>
      <c r="B320" s="272" t="s">
        <v>845</v>
      </c>
      <c r="C320" s="267"/>
      <c r="D320" s="296"/>
      <c r="E320" s="1244"/>
      <c r="F320" s="291"/>
    </row>
    <row r="321" spans="1:6" s="284" customFormat="1" ht="14.25">
      <c r="A321" s="302"/>
      <c r="B321" s="263" t="s">
        <v>846</v>
      </c>
      <c r="C321" s="267"/>
      <c r="D321" s="290"/>
      <c r="E321" s="1244"/>
      <c r="F321" s="291"/>
    </row>
    <row r="322" spans="1:6" s="284" customFormat="1" ht="14.25">
      <c r="A322" s="302"/>
      <c r="B322" s="272" t="s">
        <v>847</v>
      </c>
      <c r="C322" s="267"/>
      <c r="D322" s="290"/>
      <c r="E322" s="1244"/>
      <c r="F322" s="291"/>
    </row>
    <row r="323" spans="1:6" s="284" customFormat="1" ht="14.25">
      <c r="A323" s="302" t="s">
        <v>848</v>
      </c>
      <c r="B323" s="272" t="s">
        <v>849</v>
      </c>
      <c r="C323" s="267"/>
      <c r="D323" s="267"/>
      <c r="E323" s="1251"/>
      <c r="F323" s="271"/>
    </row>
    <row r="324" spans="1:6" s="284" customFormat="1" ht="14.25">
      <c r="A324" s="302"/>
      <c r="B324" s="272" t="s">
        <v>850</v>
      </c>
      <c r="C324" s="267" t="s">
        <v>851</v>
      </c>
      <c r="D324" s="267"/>
      <c r="E324" s="1251"/>
      <c r="F324" s="271"/>
    </row>
    <row r="325" spans="1:6" s="284" customFormat="1" ht="14.25">
      <c r="A325" s="302"/>
      <c r="B325" s="272" t="s">
        <v>850</v>
      </c>
      <c r="C325" s="267" t="s">
        <v>852</v>
      </c>
      <c r="D325" s="267"/>
      <c r="E325" s="1251"/>
      <c r="F325" s="271"/>
    </row>
    <row r="326" spans="1:6" s="284" customFormat="1" ht="14.25">
      <c r="A326" s="302"/>
      <c r="B326" s="272" t="s">
        <v>853</v>
      </c>
      <c r="C326" s="267" t="s">
        <v>638</v>
      </c>
      <c r="D326" s="267"/>
      <c r="E326" s="1251"/>
      <c r="F326" s="271"/>
    </row>
    <row r="327" spans="1:6" s="284" customFormat="1" ht="14.25">
      <c r="A327" s="302"/>
      <c r="B327" s="272" t="s">
        <v>854</v>
      </c>
      <c r="C327" s="267" t="s">
        <v>661</v>
      </c>
      <c r="D327" s="267"/>
      <c r="E327" s="1251"/>
      <c r="F327" s="271"/>
    </row>
    <row r="328" spans="1:6" s="253" customFormat="1" ht="14.25">
      <c r="A328" s="317"/>
      <c r="B328" s="345" t="s">
        <v>784</v>
      </c>
      <c r="C328" s="267" t="s">
        <v>638</v>
      </c>
      <c r="D328" s="293"/>
      <c r="E328" s="1251"/>
      <c r="F328" s="271"/>
    </row>
    <row r="329" spans="1:6" s="284" customFormat="1" ht="14.25">
      <c r="A329" s="302"/>
      <c r="B329" s="272" t="s">
        <v>855</v>
      </c>
      <c r="C329" s="267"/>
      <c r="D329" s="267"/>
      <c r="E329" s="1251"/>
      <c r="F329" s="271"/>
    </row>
    <row r="330" spans="1:6" s="284" customFormat="1" ht="14.25">
      <c r="A330" s="302"/>
      <c r="B330" s="272" t="s">
        <v>856</v>
      </c>
      <c r="C330" s="267" t="s">
        <v>661</v>
      </c>
      <c r="D330" s="267"/>
      <c r="E330" s="1251"/>
      <c r="F330" s="271"/>
    </row>
    <row r="331" spans="1:6" s="284" customFormat="1" ht="14.25">
      <c r="A331" s="302"/>
      <c r="B331" s="272" t="s">
        <v>857</v>
      </c>
      <c r="C331" s="267" t="s">
        <v>45</v>
      </c>
      <c r="D331" s="267">
        <v>5</v>
      </c>
      <c r="E331" s="1251">
        <v>1000</v>
      </c>
      <c r="F331" s="271">
        <f>D331*E331</f>
        <v>5000</v>
      </c>
    </row>
    <row r="332" spans="1:6" s="284" customFormat="1" ht="14.25">
      <c r="A332" s="305"/>
      <c r="B332" s="285"/>
      <c r="C332" s="290"/>
      <c r="D332" s="296"/>
      <c r="E332" s="1224"/>
      <c r="F332" s="355"/>
    </row>
    <row r="333" spans="1:6" s="284" customFormat="1" ht="14.25">
      <c r="A333" s="302" t="s">
        <v>858</v>
      </c>
      <c r="B333" s="272" t="s">
        <v>859</v>
      </c>
      <c r="C333" s="267"/>
      <c r="D333" s="267"/>
      <c r="E333" s="1251"/>
      <c r="F333" s="271"/>
    </row>
    <row r="334" spans="1:6" s="284" customFormat="1" ht="14.25">
      <c r="A334" s="302"/>
      <c r="B334" s="272" t="s">
        <v>850</v>
      </c>
      <c r="C334" s="267" t="s">
        <v>860</v>
      </c>
      <c r="D334" s="267"/>
      <c r="E334" s="1251"/>
      <c r="F334" s="271"/>
    </row>
    <row r="335" spans="1:6" s="284" customFormat="1" ht="14.25">
      <c r="A335" s="302"/>
      <c r="B335" s="272" t="s">
        <v>850</v>
      </c>
      <c r="C335" s="267" t="s">
        <v>861</v>
      </c>
      <c r="D335" s="267"/>
      <c r="E335" s="1251"/>
      <c r="F335" s="271"/>
    </row>
    <row r="336" spans="1:6" s="284" customFormat="1" ht="14.25">
      <c r="A336" s="302"/>
      <c r="B336" s="272" t="s">
        <v>853</v>
      </c>
      <c r="C336" s="267" t="s">
        <v>638</v>
      </c>
      <c r="D336" s="267"/>
      <c r="E336" s="1251"/>
      <c r="F336" s="271"/>
    </row>
    <row r="337" spans="1:6" s="284" customFormat="1" ht="14.25">
      <c r="A337" s="302"/>
      <c r="B337" s="272" t="s">
        <v>854</v>
      </c>
      <c r="C337" s="267" t="s">
        <v>661</v>
      </c>
      <c r="D337" s="267"/>
      <c r="E337" s="1251"/>
      <c r="F337" s="271"/>
    </row>
    <row r="338" spans="1:6" s="253" customFormat="1" ht="14.25">
      <c r="A338" s="317"/>
      <c r="B338" s="345" t="s">
        <v>784</v>
      </c>
      <c r="C338" s="267" t="s">
        <v>638</v>
      </c>
      <c r="D338" s="293"/>
      <c r="E338" s="1251"/>
      <c r="F338" s="271"/>
    </row>
    <row r="339" spans="1:6" s="284" customFormat="1" ht="14.25">
      <c r="A339" s="302"/>
      <c r="B339" s="272" t="s">
        <v>855</v>
      </c>
      <c r="C339" s="267"/>
      <c r="D339" s="267"/>
      <c r="E339" s="1251"/>
      <c r="F339" s="271"/>
    </row>
    <row r="340" spans="1:6" s="284" customFormat="1" ht="14.25">
      <c r="A340" s="302"/>
      <c r="B340" s="272" t="s">
        <v>856</v>
      </c>
      <c r="C340" s="267" t="s">
        <v>661</v>
      </c>
      <c r="D340" s="267"/>
      <c r="E340" s="1251"/>
      <c r="F340" s="271"/>
    </row>
    <row r="341" spans="1:6" s="284" customFormat="1" ht="14.25">
      <c r="A341" s="302"/>
      <c r="B341" s="272" t="s">
        <v>857</v>
      </c>
      <c r="C341" s="267" t="s">
        <v>45</v>
      </c>
      <c r="D341" s="267">
        <v>5</v>
      </c>
      <c r="E341" s="1251">
        <v>700</v>
      </c>
      <c r="F341" s="271">
        <f>D341*E341</f>
        <v>3500</v>
      </c>
    </row>
    <row r="342" spans="1:6" s="284" customFormat="1" ht="14.25">
      <c r="A342" s="302"/>
      <c r="B342" s="272"/>
      <c r="C342" s="267"/>
      <c r="D342" s="267"/>
      <c r="E342" s="1251"/>
      <c r="F342" s="271"/>
    </row>
    <row r="343" spans="1:6" s="284" customFormat="1" ht="14.25">
      <c r="A343" s="302" t="s">
        <v>862</v>
      </c>
      <c r="B343" s="272" t="s">
        <v>863</v>
      </c>
      <c r="C343" s="267"/>
      <c r="D343" s="267"/>
      <c r="E343" s="1251"/>
      <c r="F343" s="271"/>
    </row>
    <row r="344" spans="1:6" s="284" customFormat="1" ht="14.25">
      <c r="A344" s="302"/>
      <c r="B344" s="272" t="s">
        <v>850</v>
      </c>
      <c r="C344" s="267" t="s">
        <v>864</v>
      </c>
      <c r="D344" s="267"/>
      <c r="E344" s="1251"/>
      <c r="F344" s="271"/>
    </row>
    <row r="345" spans="1:6" s="284" customFormat="1" ht="14.25">
      <c r="A345" s="302"/>
      <c r="B345" s="272" t="s">
        <v>853</v>
      </c>
      <c r="C345" s="267" t="s">
        <v>638</v>
      </c>
      <c r="D345" s="267"/>
      <c r="E345" s="1251"/>
      <c r="F345" s="271"/>
    </row>
    <row r="346" spans="1:6" s="284" customFormat="1" ht="14.25">
      <c r="A346" s="302"/>
      <c r="B346" s="272" t="s">
        <v>854</v>
      </c>
      <c r="C346" s="267" t="s">
        <v>661</v>
      </c>
      <c r="D346" s="267"/>
      <c r="E346" s="1251"/>
      <c r="F346" s="271"/>
    </row>
    <row r="347" spans="1:6" s="253" customFormat="1" ht="14.25">
      <c r="A347" s="317"/>
      <c r="B347" s="345" t="s">
        <v>784</v>
      </c>
      <c r="C347" s="267" t="s">
        <v>638</v>
      </c>
      <c r="D347" s="293"/>
      <c r="E347" s="1251"/>
      <c r="F347" s="271"/>
    </row>
    <row r="348" spans="1:6" s="284" customFormat="1" ht="14.25">
      <c r="A348" s="302"/>
      <c r="B348" s="272" t="s">
        <v>865</v>
      </c>
      <c r="C348" s="267"/>
      <c r="D348" s="267"/>
      <c r="E348" s="1251"/>
      <c r="F348" s="271"/>
    </row>
    <row r="349" spans="1:6" s="284" customFormat="1" ht="14.25">
      <c r="A349" s="302"/>
      <c r="B349" s="272" t="s">
        <v>856</v>
      </c>
      <c r="C349" s="267" t="s">
        <v>661</v>
      </c>
      <c r="D349" s="267"/>
      <c r="E349" s="1251"/>
      <c r="F349" s="271"/>
    </row>
    <row r="350" spans="1:6" s="284" customFormat="1" ht="14.25">
      <c r="A350" s="302"/>
      <c r="B350" s="272" t="s">
        <v>866</v>
      </c>
      <c r="C350" s="267" t="s">
        <v>45</v>
      </c>
      <c r="D350" s="267">
        <v>1</v>
      </c>
      <c r="E350" s="1251">
        <v>550</v>
      </c>
      <c r="F350" s="271">
        <f>D350*E350</f>
        <v>550</v>
      </c>
    </row>
    <row r="351" spans="1:6" s="284" customFormat="1" ht="14.25">
      <c r="A351" s="305"/>
      <c r="B351" s="297"/>
      <c r="C351" s="290"/>
      <c r="D351" s="290"/>
      <c r="E351" s="1244"/>
      <c r="F351" s="291"/>
    </row>
    <row r="352" spans="1:6" s="284" customFormat="1" ht="14.25">
      <c r="A352" s="302" t="s">
        <v>867</v>
      </c>
      <c r="B352" s="272" t="s">
        <v>868</v>
      </c>
      <c r="C352" s="267"/>
      <c r="D352" s="290"/>
      <c r="E352" s="1244"/>
      <c r="F352" s="291"/>
    </row>
    <row r="353" spans="1:6" s="284" customFormat="1" ht="14.25">
      <c r="A353" s="302"/>
      <c r="B353" s="272" t="s">
        <v>850</v>
      </c>
      <c r="C353" s="267" t="s">
        <v>869</v>
      </c>
      <c r="D353" s="290"/>
      <c r="E353" s="1244"/>
      <c r="F353" s="291"/>
    </row>
    <row r="354" spans="1:6" s="284" customFormat="1" ht="14.25">
      <c r="A354" s="302"/>
      <c r="B354" s="272" t="s">
        <v>853</v>
      </c>
      <c r="C354" s="267" t="s">
        <v>26</v>
      </c>
      <c r="D354" s="267"/>
      <c r="E354" s="1251"/>
      <c r="F354" s="271"/>
    </row>
    <row r="355" spans="1:6" s="284" customFormat="1" ht="14.25">
      <c r="A355" s="302"/>
      <c r="B355" s="272" t="s">
        <v>854</v>
      </c>
      <c r="C355" s="267" t="s">
        <v>661</v>
      </c>
      <c r="D355" s="267"/>
      <c r="E355" s="1251"/>
      <c r="F355" s="271"/>
    </row>
    <row r="356" spans="1:6" s="253" customFormat="1" ht="14.25">
      <c r="A356" s="317"/>
      <c r="B356" s="345" t="s">
        <v>784</v>
      </c>
      <c r="C356" s="267" t="s">
        <v>638</v>
      </c>
      <c r="D356" s="293"/>
      <c r="E356" s="1251"/>
      <c r="F356" s="271"/>
    </row>
    <row r="357" spans="1:6" s="284" customFormat="1" ht="14.25">
      <c r="A357" s="302"/>
      <c r="B357" s="272" t="s">
        <v>870</v>
      </c>
      <c r="C357" s="267"/>
      <c r="D357" s="290"/>
      <c r="E357" s="1244"/>
      <c r="F357" s="291"/>
    </row>
    <row r="358" spans="1:6" s="284" customFormat="1" ht="14.25">
      <c r="A358" s="302"/>
      <c r="B358" s="272" t="s">
        <v>856</v>
      </c>
      <c r="C358" s="267" t="s">
        <v>661</v>
      </c>
      <c r="D358" s="290"/>
      <c r="E358" s="1244"/>
      <c r="F358" s="291"/>
    </row>
    <row r="359" spans="1:6" s="284" customFormat="1" ht="14.25">
      <c r="A359" s="302"/>
      <c r="B359" s="272" t="s">
        <v>871</v>
      </c>
      <c r="C359" s="267" t="s">
        <v>45</v>
      </c>
      <c r="D359" s="267">
        <v>1</v>
      </c>
      <c r="E359" s="1251">
        <v>900</v>
      </c>
      <c r="F359" s="271">
        <f>D359*E359</f>
        <v>900</v>
      </c>
    </row>
    <row r="360" spans="1:6" s="253" customFormat="1" ht="14.25">
      <c r="A360" s="302"/>
      <c r="B360" s="272"/>
      <c r="C360" s="267"/>
      <c r="D360" s="264"/>
      <c r="E360" s="1251"/>
      <c r="F360" s="271"/>
    </row>
    <row r="361" spans="1:6" s="253" customFormat="1" ht="15">
      <c r="A361" s="302"/>
      <c r="B361" s="256" t="s">
        <v>794</v>
      </c>
      <c r="C361" s="267"/>
      <c r="D361" s="264"/>
      <c r="E361" s="1249"/>
      <c r="F361" s="273">
        <f>SUM(F248:F360)</f>
        <v>161385</v>
      </c>
    </row>
    <row r="362" spans="1:6" s="253" customFormat="1" ht="14.25">
      <c r="A362" s="300"/>
      <c r="B362" s="256"/>
      <c r="D362" s="254"/>
      <c r="E362" s="1256"/>
      <c r="F362" s="275"/>
    </row>
    <row r="363" spans="1:6" s="253" customFormat="1" ht="15.75" thickBot="1">
      <c r="A363" s="348" t="s">
        <v>558</v>
      </c>
      <c r="B363" s="280" t="s">
        <v>275</v>
      </c>
      <c r="C363" s="281"/>
      <c r="D363" s="282"/>
      <c r="E363" s="1247"/>
      <c r="F363" s="283">
        <f>F361</f>
        <v>161385</v>
      </c>
    </row>
    <row r="364" spans="1:6" s="253" customFormat="1" ht="15" thickTop="1">
      <c r="A364" s="300"/>
      <c r="B364" s="256"/>
      <c r="D364" s="254"/>
      <c r="E364" s="1256"/>
      <c r="F364" s="275"/>
    </row>
    <row r="365" spans="1:6" s="253" customFormat="1" ht="15.75">
      <c r="A365" s="303" t="s">
        <v>577</v>
      </c>
      <c r="B365" s="251" t="s">
        <v>578</v>
      </c>
      <c r="C365" s="287"/>
      <c r="D365" s="288"/>
      <c r="E365" s="1245"/>
      <c r="F365" s="289"/>
    </row>
    <row r="366" spans="1:6" s="253" customFormat="1" ht="14.25">
      <c r="A366" s="300"/>
      <c r="B366" s="256"/>
      <c r="D366" s="254"/>
      <c r="E366" s="1256"/>
      <c r="F366" s="255"/>
    </row>
    <row r="367" spans="1:6" s="253" customFormat="1" ht="15">
      <c r="A367" s="300" t="s">
        <v>273</v>
      </c>
      <c r="B367" s="256" t="s">
        <v>610</v>
      </c>
      <c r="C367" s="286"/>
      <c r="D367" s="286"/>
      <c r="E367" s="1246"/>
      <c r="F367" s="295"/>
    </row>
    <row r="368" spans="1:6" s="253" customFormat="1" ht="15">
      <c r="A368" s="300"/>
      <c r="B368" s="256" t="s">
        <v>1803</v>
      </c>
      <c r="C368" s="286"/>
      <c r="D368" s="286"/>
      <c r="E368" s="1246"/>
      <c r="F368" s="295"/>
    </row>
    <row r="369" spans="1:13" s="253" customFormat="1" ht="15">
      <c r="A369" s="305"/>
      <c r="B369" s="302" t="s">
        <v>918</v>
      </c>
      <c r="C369" s="286"/>
      <c r="D369" s="286"/>
      <c r="E369" s="1246"/>
      <c r="F369" s="295"/>
    </row>
    <row r="370" spans="1:13" s="253" customFormat="1" ht="15">
      <c r="A370" s="305"/>
      <c r="B370" s="302" t="s">
        <v>919</v>
      </c>
      <c r="C370" s="286"/>
      <c r="D370" s="286"/>
      <c r="E370" s="1246"/>
      <c r="F370" s="295"/>
    </row>
    <row r="371" spans="1:13" s="253" customFormat="1" ht="15">
      <c r="A371" s="305"/>
      <c r="B371" s="302" t="s">
        <v>1804</v>
      </c>
      <c r="C371" s="286"/>
      <c r="D371" s="286"/>
      <c r="E371" s="1246"/>
      <c r="F371" s="295"/>
    </row>
    <row r="372" spans="1:13" s="253" customFormat="1" ht="15">
      <c r="A372" s="305"/>
      <c r="B372" s="302" t="s">
        <v>1805</v>
      </c>
      <c r="C372" s="286"/>
      <c r="D372" s="286"/>
      <c r="E372" s="1246"/>
      <c r="F372" s="295"/>
    </row>
    <row r="373" spans="1:13" s="253" customFormat="1" ht="15">
      <c r="A373" s="305"/>
      <c r="B373" s="294"/>
      <c r="C373" s="286"/>
      <c r="D373" s="286"/>
      <c r="E373" s="1246"/>
      <c r="F373" s="295"/>
    </row>
    <row r="374" spans="1:13" s="304" customFormat="1" ht="10.5" customHeight="1">
      <c r="A374" s="357" t="s">
        <v>611</v>
      </c>
      <c r="B374" s="304" t="s">
        <v>875</v>
      </c>
      <c r="C374" s="358"/>
      <c r="D374" s="359"/>
      <c r="E374" s="1223"/>
      <c r="G374" s="360"/>
    </row>
    <row r="375" spans="1:13" s="304" customFormat="1" ht="12.95" customHeight="1">
      <c r="A375" s="361"/>
      <c r="B375" s="304" t="s">
        <v>876</v>
      </c>
      <c r="C375" s="358"/>
      <c r="D375" s="359"/>
      <c r="E375" s="1223"/>
      <c r="G375" s="360"/>
    </row>
    <row r="376" spans="1:13" s="304" customFormat="1" ht="12.95" customHeight="1">
      <c r="A376" s="361"/>
      <c r="B376" s="304" t="s">
        <v>877</v>
      </c>
      <c r="C376" s="358"/>
      <c r="D376" s="359"/>
      <c r="E376" s="1223"/>
      <c r="G376" s="360"/>
    </row>
    <row r="377" spans="1:13" s="304" customFormat="1" ht="12.95" customHeight="1">
      <c r="A377" s="361"/>
      <c r="B377" s="304" t="s">
        <v>878</v>
      </c>
      <c r="C377" s="311" t="s">
        <v>638</v>
      </c>
      <c r="D377" s="311"/>
      <c r="E377" s="1222"/>
      <c r="F377" s="328"/>
      <c r="G377" s="360"/>
    </row>
    <row r="378" spans="1:13" s="304" customFormat="1" ht="12.95" customHeight="1">
      <c r="A378" s="357"/>
      <c r="B378" s="325" t="s">
        <v>879</v>
      </c>
      <c r="C378" s="311"/>
      <c r="D378" s="312"/>
      <c r="E378" s="1228"/>
      <c r="F378" s="328"/>
      <c r="G378" s="360"/>
    </row>
    <row r="379" spans="1:13" s="304" customFormat="1" ht="12.95" customHeight="1">
      <c r="A379" s="270"/>
      <c r="B379" s="362" t="s">
        <v>880</v>
      </c>
      <c r="C379" s="311" t="s">
        <v>651</v>
      </c>
      <c r="D379" s="311"/>
      <c r="E379" s="1222"/>
      <c r="F379" s="328"/>
      <c r="G379" s="360"/>
      <c r="H379" s="363"/>
    </row>
    <row r="380" spans="1:13" s="323" customFormat="1" ht="13.5" customHeight="1">
      <c r="A380" s="270"/>
      <c r="B380" s="362" t="s">
        <v>881</v>
      </c>
      <c r="C380" s="311" t="s">
        <v>882</v>
      </c>
      <c r="D380" s="311"/>
      <c r="E380" s="1222"/>
      <c r="F380" s="328"/>
      <c r="G380" s="364"/>
      <c r="H380" s="363"/>
      <c r="M380" s="285"/>
    </row>
    <row r="381" spans="1:13" s="323" customFormat="1" ht="13.5" customHeight="1">
      <c r="A381" s="270"/>
      <c r="B381" s="362" t="s">
        <v>883</v>
      </c>
      <c r="C381" s="311" t="s">
        <v>651</v>
      </c>
      <c r="D381" s="311"/>
      <c r="E381" s="1222"/>
      <c r="F381" s="328"/>
      <c r="G381" s="364"/>
      <c r="H381" s="363"/>
      <c r="M381" s="285"/>
    </row>
    <row r="382" spans="1:13" s="304" customFormat="1" ht="12.95" customHeight="1">
      <c r="A382" s="270"/>
      <c r="B382" s="362" t="s">
        <v>884</v>
      </c>
      <c r="C382" s="311" t="s">
        <v>882</v>
      </c>
      <c r="D382" s="311"/>
      <c r="E382" s="1222"/>
      <c r="F382" s="328"/>
      <c r="G382" s="360"/>
      <c r="H382" s="363"/>
    </row>
    <row r="383" spans="1:13" s="304" customFormat="1" ht="12.95" customHeight="1">
      <c r="A383" s="270"/>
      <c r="B383" s="362" t="s">
        <v>885</v>
      </c>
      <c r="C383" s="311" t="s">
        <v>886</v>
      </c>
      <c r="D383" s="311"/>
      <c r="E383" s="1222"/>
      <c r="F383" s="328"/>
      <c r="G383" s="360"/>
      <c r="H383" s="363"/>
    </row>
    <row r="384" spans="1:13" s="304" customFormat="1" ht="12.95" customHeight="1">
      <c r="A384" s="270"/>
      <c r="B384" s="362" t="s">
        <v>887</v>
      </c>
      <c r="C384" s="311" t="s">
        <v>638</v>
      </c>
      <c r="D384" s="311"/>
      <c r="E384" s="1222"/>
      <c r="F384" s="328"/>
      <c r="G384" s="360"/>
      <c r="H384" s="363"/>
    </row>
    <row r="385" spans="1:8" s="304" customFormat="1" ht="12.95" customHeight="1">
      <c r="A385" s="270"/>
      <c r="B385" s="362" t="s">
        <v>888</v>
      </c>
      <c r="C385" s="311" t="s">
        <v>889</v>
      </c>
      <c r="D385" s="311"/>
      <c r="E385" s="1222"/>
      <c r="F385" s="328"/>
      <c r="G385" s="360"/>
    </row>
    <row r="386" spans="1:8" s="304" customFormat="1" ht="12.95" customHeight="1">
      <c r="A386" s="270"/>
      <c r="B386" s="362" t="s">
        <v>890</v>
      </c>
      <c r="C386" s="311" t="s">
        <v>651</v>
      </c>
      <c r="D386" s="311"/>
      <c r="E386" s="1222"/>
      <c r="F386" s="328"/>
      <c r="G386" s="360"/>
      <c r="H386" s="363"/>
    </row>
    <row r="387" spans="1:8" s="304" customFormat="1" ht="12.95" customHeight="1">
      <c r="A387" s="270"/>
      <c r="B387" s="362" t="s">
        <v>891</v>
      </c>
      <c r="C387" s="311" t="s">
        <v>892</v>
      </c>
      <c r="D387" s="311"/>
      <c r="E387" s="1222"/>
      <c r="F387" s="328"/>
      <c r="G387" s="360"/>
      <c r="H387" s="363"/>
    </row>
    <row r="388" spans="1:8" s="304" customFormat="1" ht="12.95" customHeight="1">
      <c r="A388" s="270"/>
      <c r="B388" s="362" t="s">
        <v>893</v>
      </c>
      <c r="C388" s="311" t="s">
        <v>651</v>
      </c>
      <c r="D388" s="311"/>
      <c r="E388" s="1222"/>
      <c r="F388" s="328"/>
      <c r="G388" s="360"/>
      <c r="H388" s="363"/>
    </row>
    <row r="389" spans="1:8" s="304" customFormat="1" ht="12.95" customHeight="1">
      <c r="A389" s="270"/>
      <c r="B389" s="362" t="s">
        <v>894</v>
      </c>
      <c r="C389" s="311" t="s">
        <v>638</v>
      </c>
      <c r="D389" s="311"/>
      <c r="E389" s="1222"/>
      <c r="F389" s="328"/>
      <c r="G389" s="360"/>
      <c r="H389" s="363"/>
    </row>
    <row r="390" spans="1:8" s="304" customFormat="1" ht="12.95" customHeight="1">
      <c r="A390" s="270"/>
      <c r="B390" s="333" t="s">
        <v>895</v>
      </c>
      <c r="C390" s="311" t="s">
        <v>638</v>
      </c>
      <c r="D390" s="311"/>
      <c r="E390" s="1222"/>
      <c r="F390" s="328"/>
      <c r="G390" s="360"/>
      <c r="H390" s="363"/>
    </row>
    <row r="391" spans="1:8" s="304" customFormat="1" ht="26.25">
      <c r="A391" s="270"/>
      <c r="B391" s="343" t="s">
        <v>896</v>
      </c>
      <c r="C391" s="311" t="s">
        <v>638</v>
      </c>
      <c r="D391" s="311"/>
      <c r="E391" s="1222"/>
      <c r="F391" s="328"/>
      <c r="G391" s="360"/>
      <c r="H391" s="363"/>
    </row>
    <row r="392" spans="1:8" s="304" customFormat="1" ht="26.25">
      <c r="A392" s="270"/>
      <c r="B392" s="343" t="s">
        <v>897</v>
      </c>
      <c r="C392" s="311" t="s">
        <v>638</v>
      </c>
      <c r="D392" s="311"/>
      <c r="E392" s="1222"/>
      <c r="F392" s="328"/>
      <c r="G392" s="360"/>
      <c r="H392" s="363"/>
    </row>
    <row r="393" spans="1:8" s="304" customFormat="1" ht="51.75">
      <c r="A393" s="270"/>
      <c r="B393" s="343" t="s">
        <v>898</v>
      </c>
      <c r="C393" s="311" t="s">
        <v>661</v>
      </c>
      <c r="D393" s="311"/>
      <c r="E393" s="1222"/>
      <c r="F393" s="328"/>
      <c r="G393" s="360"/>
      <c r="H393" s="363"/>
    </row>
    <row r="394" spans="1:8" s="304" customFormat="1" ht="26.25">
      <c r="A394" s="270"/>
      <c r="B394" s="343" t="s">
        <v>899</v>
      </c>
      <c r="C394" s="311" t="s">
        <v>661</v>
      </c>
      <c r="D394" s="311"/>
      <c r="E394" s="1222"/>
      <c r="F394" s="328"/>
      <c r="G394" s="360"/>
      <c r="H394" s="363"/>
    </row>
    <row r="395" spans="1:8" s="304" customFormat="1" ht="39">
      <c r="A395" s="270"/>
      <c r="B395" s="343" t="s">
        <v>900</v>
      </c>
      <c r="C395" s="311" t="s">
        <v>661</v>
      </c>
      <c r="D395" s="311"/>
      <c r="E395" s="1222"/>
      <c r="F395" s="328"/>
      <c r="G395" s="360"/>
      <c r="H395" s="363"/>
    </row>
    <row r="396" spans="1:8" s="304" customFormat="1" ht="12.95" customHeight="1">
      <c r="A396" s="270"/>
      <c r="B396" s="333" t="s">
        <v>901</v>
      </c>
      <c r="C396" s="311" t="s">
        <v>661</v>
      </c>
      <c r="D396" s="311"/>
      <c r="E396" s="1222"/>
      <c r="F396" s="328"/>
      <c r="G396" s="360"/>
      <c r="H396" s="363"/>
    </row>
    <row r="397" spans="1:8" s="304" customFormat="1" ht="39">
      <c r="A397" s="270"/>
      <c r="B397" s="343" t="s">
        <v>902</v>
      </c>
      <c r="C397" s="311"/>
      <c r="D397" s="311"/>
      <c r="E397" s="1222"/>
      <c r="F397" s="328"/>
      <c r="G397" s="360"/>
      <c r="H397" s="363"/>
    </row>
    <row r="398" spans="1:8" s="304" customFormat="1" ht="12.95" customHeight="1">
      <c r="A398" s="270"/>
      <c r="B398" s="333" t="s">
        <v>903</v>
      </c>
      <c r="C398" s="311" t="s">
        <v>45</v>
      </c>
      <c r="D398" s="311">
        <v>1</v>
      </c>
      <c r="E398" s="1228">
        <v>45000</v>
      </c>
      <c r="F398" s="328">
        <f>D398*E398</f>
        <v>45000</v>
      </c>
      <c r="G398" s="360"/>
      <c r="H398" s="363"/>
    </row>
    <row r="399" spans="1:8" s="304" customFormat="1" ht="12.95" customHeight="1">
      <c r="A399" s="270"/>
      <c r="B399" s="333"/>
      <c r="C399" s="311"/>
      <c r="D399" s="311"/>
      <c r="E399" s="1228"/>
      <c r="F399" s="328"/>
      <c r="G399" s="360"/>
      <c r="H399" s="363"/>
    </row>
    <row r="400" spans="1:8" s="253" customFormat="1" ht="14.25">
      <c r="A400" s="302" t="s">
        <v>625</v>
      </c>
      <c r="B400" s="272" t="s">
        <v>841</v>
      </c>
      <c r="C400" s="285"/>
      <c r="D400" s="296"/>
      <c r="E400" s="1224"/>
      <c r="F400" s="356"/>
    </row>
    <row r="401" spans="1:6" s="253" customFormat="1" ht="14.25">
      <c r="A401" s="302"/>
      <c r="B401" s="272" t="s">
        <v>842</v>
      </c>
      <c r="C401" s="285"/>
      <c r="D401" s="296"/>
      <c r="E401" s="1224"/>
      <c r="F401" s="356"/>
    </row>
    <row r="402" spans="1:6" s="253" customFormat="1" ht="14.25">
      <c r="A402" s="302"/>
      <c r="B402" s="272" t="s">
        <v>904</v>
      </c>
      <c r="C402" s="285"/>
      <c r="D402" s="296"/>
      <c r="E402" s="1224"/>
      <c r="F402" s="356"/>
    </row>
    <row r="403" spans="1:6" s="253" customFormat="1" ht="25.5">
      <c r="A403" s="317"/>
      <c r="B403" s="341" t="s">
        <v>905</v>
      </c>
      <c r="C403" s="267" t="s">
        <v>28</v>
      </c>
      <c r="D403" s="264">
        <v>2000</v>
      </c>
      <c r="E403" s="1251">
        <v>3</v>
      </c>
      <c r="F403" s="271">
        <f>D403*E403</f>
        <v>6000</v>
      </c>
    </row>
    <row r="404" spans="1:6" s="253" customFormat="1" ht="25.5">
      <c r="A404" s="317"/>
      <c r="B404" s="342" t="s">
        <v>906</v>
      </c>
      <c r="C404" s="267" t="s">
        <v>26</v>
      </c>
      <c r="D404" s="264">
        <v>48</v>
      </c>
      <c r="E404" s="1251">
        <v>18</v>
      </c>
      <c r="F404" s="271">
        <f>D404*E404</f>
        <v>864</v>
      </c>
    </row>
    <row r="405" spans="1:6" s="253" customFormat="1" ht="14.25">
      <c r="A405" s="317"/>
      <c r="B405" s="272"/>
      <c r="C405" s="267"/>
      <c r="D405" s="264"/>
      <c r="E405" s="1251"/>
      <c r="F405" s="271"/>
    </row>
    <row r="406" spans="1:6" s="253" customFormat="1" ht="14.25">
      <c r="A406" s="302" t="s">
        <v>632</v>
      </c>
      <c r="B406" s="272" t="s">
        <v>907</v>
      </c>
      <c r="C406" s="285"/>
      <c r="D406" s="296"/>
      <c r="E406" s="1224"/>
      <c r="F406" s="356"/>
    </row>
    <row r="407" spans="1:6" s="253" customFormat="1" ht="14.25">
      <c r="A407" s="302"/>
      <c r="B407" s="272" t="s">
        <v>908</v>
      </c>
      <c r="C407" s="285"/>
      <c r="D407" s="296"/>
      <c r="E407" s="1224"/>
      <c r="F407" s="356"/>
    </row>
    <row r="408" spans="1:6" s="253" customFormat="1" ht="14.25">
      <c r="A408" s="302"/>
      <c r="B408" s="272" t="s">
        <v>909</v>
      </c>
      <c r="C408" s="285"/>
      <c r="D408" s="296"/>
      <c r="E408" s="1224"/>
      <c r="F408" s="356"/>
    </row>
    <row r="409" spans="1:6" s="253" customFormat="1" ht="14.25">
      <c r="A409" s="317"/>
      <c r="B409" s="341" t="s">
        <v>910</v>
      </c>
      <c r="C409" s="267" t="s">
        <v>26</v>
      </c>
      <c r="D409" s="264">
        <v>24</v>
      </c>
      <c r="E409" s="1251">
        <v>200</v>
      </c>
      <c r="F409" s="271">
        <f>D409*E409</f>
        <v>4800</v>
      </c>
    </row>
    <row r="410" spans="1:6" s="253" customFormat="1" ht="14.25">
      <c r="A410" s="317"/>
      <c r="B410" s="341"/>
      <c r="C410" s="267"/>
      <c r="D410" s="264"/>
      <c r="E410" s="1251"/>
      <c r="F410" s="271"/>
    </row>
    <row r="411" spans="1:6" s="253" customFormat="1" ht="14.25">
      <c r="A411" s="302" t="s">
        <v>670</v>
      </c>
      <c r="B411" s="272" t="s">
        <v>911</v>
      </c>
      <c r="C411" s="285"/>
      <c r="D411" s="296"/>
      <c r="E411" s="1224"/>
      <c r="F411" s="356"/>
    </row>
    <row r="412" spans="1:6" s="253" customFormat="1" ht="14.25">
      <c r="A412" s="302"/>
      <c r="B412" s="272" t="s">
        <v>912</v>
      </c>
      <c r="C412" s="285"/>
      <c r="D412" s="296"/>
      <c r="E412" s="1224"/>
      <c r="F412" s="356"/>
    </row>
    <row r="413" spans="1:6" s="253" customFormat="1" ht="14.25">
      <c r="A413" s="302"/>
      <c r="B413" s="272" t="s">
        <v>913</v>
      </c>
      <c r="C413" s="285"/>
      <c r="D413" s="296"/>
      <c r="E413" s="1224"/>
      <c r="F413" s="356"/>
    </row>
    <row r="414" spans="1:6" s="253" customFormat="1" ht="14.25">
      <c r="A414" s="302"/>
      <c r="B414" s="272" t="s">
        <v>914</v>
      </c>
      <c r="C414" s="285"/>
      <c r="D414" s="296"/>
      <c r="E414" s="1224"/>
      <c r="F414" s="356"/>
    </row>
    <row r="415" spans="1:6" s="253" customFormat="1" ht="14.25">
      <c r="A415" s="302"/>
      <c r="B415" s="272" t="s">
        <v>915</v>
      </c>
      <c r="C415" s="267" t="s">
        <v>26</v>
      </c>
      <c r="D415" s="264">
        <v>24</v>
      </c>
      <c r="E415" s="1251">
        <v>75</v>
      </c>
      <c r="F415" s="271">
        <f>D415*E415</f>
        <v>1800</v>
      </c>
    </row>
    <row r="416" spans="1:6" s="253" customFormat="1" ht="14.25">
      <c r="A416" s="317"/>
      <c r="B416" s="341"/>
      <c r="E416" s="1250"/>
    </row>
    <row r="417" spans="1:6" s="253" customFormat="1" ht="14.25">
      <c r="A417" s="302" t="s">
        <v>687</v>
      </c>
      <c r="B417" s="272" t="s">
        <v>916</v>
      </c>
      <c r="C417" s="285"/>
      <c r="D417" s="296"/>
      <c r="E417" s="1224"/>
      <c r="F417" s="356"/>
    </row>
    <row r="418" spans="1:6" s="253" customFormat="1" ht="14.25">
      <c r="A418" s="302"/>
      <c r="B418" s="272" t="s">
        <v>917</v>
      </c>
      <c r="C418" s="267" t="s">
        <v>26</v>
      </c>
      <c r="D418" s="264">
        <v>100</v>
      </c>
      <c r="E418" s="1251">
        <v>25</v>
      </c>
      <c r="F418" s="271">
        <f>D418*E418</f>
        <v>2500</v>
      </c>
    </row>
    <row r="419" spans="1:6" s="253" customFormat="1" ht="14.25">
      <c r="A419" s="317"/>
      <c r="B419" s="341"/>
      <c r="C419" s="267"/>
      <c r="D419" s="264"/>
      <c r="E419" s="1251"/>
      <c r="F419" s="271"/>
    </row>
    <row r="420" spans="1:6" s="253" customFormat="1" ht="15">
      <c r="A420" s="305"/>
      <c r="B420" s="256" t="s">
        <v>794</v>
      </c>
      <c r="C420" s="267"/>
      <c r="D420" s="264"/>
      <c r="E420" s="1249"/>
      <c r="F420" s="273">
        <f>SUM(F374:F419)</f>
        <v>60964</v>
      </c>
    </row>
    <row r="421" spans="1:6" s="253" customFormat="1" ht="14.25">
      <c r="A421" s="300"/>
      <c r="B421" s="256"/>
      <c r="D421" s="254"/>
      <c r="E421" s="1256"/>
      <c r="F421" s="275"/>
    </row>
    <row r="422" spans="1:6" s="253" customFormat="1" ht="15.75" thickBot="1">
      <c r="A422" s="348" t="s">
        <v>577</v>
      </c>
      <c r="B422" s="280" t="s">
        <v>275</v>
      </c>
      <c r="C422" s="281"/>
      <c r="D422" s="282"/>
      <c r="E422" s="1247"/>
      <c r="F422" s="283">
        <f>F420</f>
        <v>60964</v>
      </c>
    </row>
    <row r="423" spans="1:6" s="253" customFormat="1" ht="15.75" thickTop="1">
      <c r="A423" s="300"/>
      <c r="B423" s="256"/>
      <c r="D423" s="254"/>
      <c r="E423" s="1256"/>
      <c r="F423" s="349"/>
    </row>
    <row r="424" spans="1:6" s="253" customFormat="1" ht="15">
      <c r="A424" s="300"/>
      <c r="B424" s="256"/>
      <c r="D424" s="254"/>
      <c r="E424" s="1256"/>
      <c r="F424" s="349"/>
    </row>
    <row r="425" spans="1:6" s="253" customFormat="1" ht="15.75">
      <c r="A425" s="303" t="s">
        <v>602</v>
      </c>
      <c r="B425" s="251" t="s">
        <v>603</v>
      </c>
      <c r="C425" s="287"/>
      <c r="D425" s="254"/>
      <c r="E425" s="1256"/>
      <c r="F425" s="349"/>
    </row>
    <row r="426" spans="1:6" s="253" customFormat="1" ht="15">
      <c r="A426" s="300"/>
      <c r="B426" s="256"/>
      <c r="D426" s="254"/>
      <c r="E426" s="1256"/>
      <c r="F426" s="349"/>
    </row>
    <row r="427" spans="1:6" s="253" customFormat="1" ht="15">
      <c r="A427" s="300" t="s">
        <v>273</v>
      </c>
      <c r="B427" s="256" t="s">
        <v>610</v>
      </c>
      <c r="C427" s="286"/>
      <c r="D427" s="254"/>
      <c r="E427" s="1256"/>
      <c r="F427" s="349"/>
    </row>
    <row r="428" spans="1:6" s="253" customFormat="1" ht="15">
      <c r="A428" s="300"/>
      <c r="B428" s="256"/>
      <c r="C428" s="286"/>
      <c r="D428" s="254"/>
      <c r="E428" s="1256"/>
      <c r="F428" s="349"/>
    </row>
    <row r="429" spans="1:6" s="253" customFormat="1" ht="14.25">
      <c r="A429" s="327" t="s">
        <v>611</v>
      </c>
      <c r="B429" s="272" t="s">
        <v>538</v>
      </c>
      <c r="C429" s="267"/>
      <c r="D429" s="264"/>
      <c r="E429" s="1251"/>
      <c r="F429" s="271"/>
    </row>
    <row r="430" spans="1:6" s="253" customFormat="1" ht="14.25">
      <c r="A430" s="327"/>
      <c r="B430" s="272" t="s">
        <v>695</v>
      </c>
      <c r="D430" s="254"/>
      <c r="E430" s="1256"/>
      <c r="F430" s="255"/>
    </row>
    <row r="431" spans="1:6" s="253" customFormat="1" ht="14.25">
      <c r="A431" s="327"/>
      <c r="B431" s="272" t="s">
        <v>920</v>
      </c>
      <c r="C431" s="268" t="s">
        <v>28</v>
      </c>
      <c r="D431" s="268">
        <v>200</v>
      </c>
      <c r="E431" s="1252">
        <v>20</v>
      </c>
      <c r="F431" s="269">
        <f>D431*E431</f>
        <v>4000</v>
      </c>
    </row>
    <row r="432" spans="1:6" s="253" customFormat="1" ht="15">
      <c r="A432" s="327"/>
      <c r="B432" s="256"/>
      <c r="C432" s="286"/>
      <c r="D432" s="254"/>
      <c r="E432" s="1256"/>
      <c r="F432" s="349"/>
    </row>
    <row r="433" spans="1:6" s="253" customFormat="1" ht="14.25">
      <c r="A433" s="327" t="s">
        <v>625</v>
      </c>
      <c r="B433" s="272" t="s">
        <v>538</v>
      </c>
      <c r="C433" s="267"/>
      <c r="D433" s="264"/>
      <c r="E433" s="1251"/>
      <c r="F433" s="271"/>
    </row>
    <row r="434" spans="1:6" s="253" customFormat="1" ht="14.25">
      <c r="A434" s="327"/>
      <c r="B434" s="272" t="s">
        <v>695</v>
      </c>
      <c r="D434" s="254"/>
      <c r="E434" s="1256"/>
      <c r="F434" s="255"/>
    </row>
    <row r="435" spans="1:6" s="253" customFormat="1" ht="14.25">
      <c r="A435" s="327"/>
      <c r="B435" s="272" t="s">
        <v>921</v>
      </c>
      <c r="E435" s="1250"/>
    </row>
    <row r="436" spans="1:6" s="253" customFormat="1" ht="14.25">
      <c r="A436" s="327"/>
      <c r="B436" s="272" t="s">
        <v>922</v>
      </c>
      <c r="C436" s="268" t="s">
        <v>28</v>
      </c>
      <c r="D436" s="268">
        <v>50</v>
      </c>
      <c r="E436" s="1252">
        <v>20</v>
      </c>
      <c r="F436" s="269">
        <f>D436*E436</f>
        <v>1000</v>
      </c>
    </row>
    <row r="437" spans="1:6" s="253" customFormat="1" ht="15">
      <c r="A437" s="327"/>
      <c r="B437" s="256"/>
      <c r="C437" s="286"/>
      <c r="D437" s="254"/>
      <c r="E437" s="1256"/>
      <c r="F437" s="349"/>
    </row>
    <row r="438" spans="1:6" s="253" customFormat="1" ht="15">
      <c r="A438" s="327"/>
      <c r="B438" s="256" t="s">
        <v>794</v>
      </c>
      <c r="C438" s="267"/>
      <c r="D438" s="264"/>
      <c r="E438" s="1249"/>
      <c r="F438" s="273">
        <f>SUM(F430:F437)</f>
        <v>5000</v>
      </c>
    </row>
    <row r="439" spans="1:6" s="253" customFormat="1" ht="14.25">
      <c r="A439" s="300"/>
      <c r="B439" s="256"/>
      <c r="D439" s="254"/>
      <c r="E439" s="1256"/>
      <c r="F439" s="275"/>
    </row>
    <row r="440" spans="1:6" s="253" customFormat="1" ht="15.75" thickBot="1">
      <c r="A440" s="348" t="s">
        <v>602</v>
      </c>
      <c r="B440" s="280" t="s">
        <v>275</v>
      </c>
      <c r="C440" s="281"/>
      <c r="D440" s="282"/>
      <c r="E440" s="1247"/>
      <c r="F440" s="283">
        <f>F438</f>
        <v>5000</v>
      </c>
    </row>
    <row r="441" spans="1:6" s="253" customFormat="1" ht="15.75" thickTop="1">
      <c r="A441" s="302"/>
      <c r="B441" s="256"/>
      <c r="C441" s="266"/>
      <c r="D441" s="266"/>
      <c r="E441" s="1253"/>
      <c r="F441" s="273"/>
    </row>
    <row r="442" spans="1:6" s="253" customFormat="1" ht="23.25" customHeight="1">
      <c r="A442" s="300"/>
      <c r="B442" s="251" t="s">
        <v>275</v>
      </c>
      <c r="C442" s="251"/>
      <c r="D442" s="298"/>
      <c r="E442" s="1243"/>
      <c r="F442" s="299">
        <f>F232+F363+F422+F440</f>
        <v>469328.12</v>
      </c>
    </row>
    <row r="443" spans="1:6" s="253" customFormat="1" ht="23.25" customHeight="1">
      <c r="A443" s="300"/>
      <c r="B443" s="251"/>
      <c r="C443" s="251"/>
      <c r="D443" s="298"/>
      <c r="E443" s="1243"/>
      <c r="F443" s="299"/>
    </row>
    <row r="444" spans="1:6" s="253" customFormat="1" ht="23.25" customHeight="1">
      <c r="A444" s="300"/>
      <c r="B444" s="251"/>
      <c r="C444" s="251"/>
      <c r="D444" s="298"/>
      <c r="E444" s="1243"/>
      <c r="F444" s="299"/>
    </row>
    <row r="445" spans="1:6" s="253" customFormat="1" ht="14.25">
      <c r="A445" s="300"/>
      <c r="B445" s="256"/>
      <c r="D445" s="254"/>
      <c r="E445" s="1256"/>
      <c r="F445" s="255"/>
    </row>
  </sheetData>
  <mergeCells count="2">
    <mergeCell ref="B49:C49"/>
    <mergeCell ref="B50:C50"/>
  </mergeCells>
  <pageMargins left="0.70866141732283472" right="0.31496062992125984" top="0.74803149606299213" bottom="0.74803149606299213" header="0.31496062992125984" footer="0.31496062992125984"/>
  <pageSetup fitToHeight="0" orientation="portrait" r:id="rId1"/>
  <rowBreaks count="12" manualBreakCount="12">
    <brk id="46" max="5" man="1"/>
    <brk id="96" max="5" man="1"/>
    <brk id="127" max="5" man="1"/>
    <brk id="176" max="5" man="1"/>
    <brk id="185" max="5" man="1"/>
    <brk id="193" max="5" man="1"/>
    <brk id="217" max="5" man="1"/>
    <brk id="260" max="5" man="1"/>
    <brk id="302" max="5" man="1"/>
    <brk id="351" max="5" man="1"/>
    <brk id="395" max="5" man="1"/>
    <brk id="442"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FB8D0"/>
    <pageSetUpPr fitToPage="1"/>
  </sheetPr>
  <dimension ref="A1:Z51"/>
  <sheetViews>
    <sheetView view="pageBreakPreview" zoomScaleNormal="100" zoomScaleSheetLayoutView="100" workbookViewId="0">
      <selection activeCell="B5" sqref="B5"/>
    </sheetView>
  </sheetViews>
  <sheetFormatPr defaultRowHeight="12.75"/>
  <cols>
    <col min="1" max="1" width="9.140625" style="413"/>
    <col min="2" max="2" width="65.5703125" style="413" customWidth="1"/>
    <col min="3" max="257" width="9.140625" style="413"/>
    <col min="258" max="258" width="65.5703125" style="413" customWidth="1"/>
    <col min="259" max="513" width="9.140625" style="413"/>
    <col min="514" max="514" width="65.5703125" style="413" customWidth="1"/>
    <col min="515" max="769" width="9.140625" style="413"/>
    <col min="770" max="770" width="65.5703125" style="413" customWidth="1"/>
    <col min="771" max="1025" width="9.140625" style="413"/>
    <col min="1026" max="1026" width="65.5703125" style="413" customWidth="1"/>
    <col min="1027" max="1281" width="9.140625" style="413"/>
    <col min="1282" max="1282" width="65.5703125" style="413" customWidth="1"/>
    <col min="1283" max="1537" width="9.140625" style="413"/>
    <col min="1538" max="1538" width="65.5703125" style="413" customWidth="1"/>
    <col min="1539" max="1793" width="9.140625" style="413"/>
    <col min="1794" max="1794" width="65.5703125" style="413" customWidth="1"/>
    <col min="1795" max="2049" width="9.140625" style="413"/>
    <col min="2050" max="2050" width="65.5703125" style="413" customWidth="1"/>
    <col min="2051" max="2305" width="9.140625" style="413"/>
    <col min="2306" max="2306" width="65.5703125" style="413" customWidth="1"/>
    <col min="2307" max="2561" width="9.140625" style="413"/>
    <col min="2562" max="2562" width="65.5703125" style="413" customWidth="1"/>
    <col min="2563" max="2817" width="9.140625" style="413"/>
    <col min="2818" max="2818" width="65.5703125" style="413" customWidth="1"/>
    <col min="2819" max="3073" width="9.140625" style="413"/>
    <col min="3074" max="3074" width="65.5703125" style="413" customWidth="1"/>
    <col min="3075" max="3329" width="9.140625" style="413"/>
    <col min="3330" max="3330" width="65.5703125" style="413" customWidth="1"/>
    <col min="3331" max="3585" width="9.140625" style="413"/>
    <col min="3586" max="3586" width="65.5703125" style="413" customWidth="1"/>
    <col min="3587" max="3841" width="9.140625" style="413"/>
    <col min="3842" max="3842" width="65.5703125" style="413" customWidth="1"/>
    <col min="3843" max="4097" width="9.140625" style="413"/>
    <col min="4098" max="4098" width="65.5703125" style="413" customWidth="1"/>
    <col min="4099" max="4353" width="9.140625" style="413"/>
    <col min="4354" max="4354" width="65.5703125" style="413" customWidth="1"/>
    <col min="4355" max="4609" width="9.140625" style="413"/>
    <col min="4610" max="4610" width="65.5703125" style="413" customWidth="1"/>
    <col min="4611" max="4865" width="9.140625" style="413"/>
    <col min="4866" max="4866" width="65.5703125" style="413" customWidth="1"/>
    <col min="4867" max="5121" width="9.140625" style="413"/>
    <col min="5122" max="5122" width="65.5703125" style="413" customWidth="1"/>
    <col min="5123" max="5377" width="9.140625" style="413"/>
    <col min="5378" max="5378" width="65.5703125" style="413" customWidth="1"/>
    <col min="5379" max="5633" width="9.140625" style="413"/>
    <col min="5634" max="5634" width="65.5703125" style="413" customWidth="1"/>
    <col min="5635" max="5889" width="9.140625" style="413"/>
    <col min="5890" max="5890" width="65.5703125" style="413" customWidth="1"/>
    <col min="5891" max="6145" width="9.140625" style="413"/>
    <col min="6146" max="6146" width="65.5703125" style="413" customWidth="1"/>
    <col min="6147" max="6401" width="9.140625" style="413"/>
    <col min="6402" max="6402" width="65.5703125" style="413" customWidth="1"/>
    <col min="6403" max="6657" width="9.140625" style="413"/>
    <col min="6658" max="6658" width="65.5703125" style="413" customWidth="1"/>
    <col min="6659" max="6913" width="9.140625" style="413"/>
    <col min="6914" max="6914" width="65.5703125" style="413" customWidth="1"/>
    <col min="6915" max="7169" width="9.140625" style="413"/>
    <col min="7170" max="7170" width="65.5703125" style="413" customWidth="1"/>
    <col min="7171" max="7425" width="9.140625" style="413"/>
    <col min="7426" max="7426" width="65.5703125" style="413" customWidth="1"/>
    <col min="7427" max="7681" width="9.140625" style="413"/>
    <col min="7682" max="7682" width="65.5703125" style="413" customWidth="1"/>
    <col min="7683" max="7937" width="9.140625" style="413"/>
    <col min="7938" max="7938" width="65.5703125" style="413" customWidth="1"/>
    <col min="7939" max="8193" width="9.140625" style="413"/>
    <col min="8194" max="8194" width="65.5703125" style="413" customWidth="1"/>
    <col min="8195" max="8449" width="9.140625" style="413"/>
    <col min="8450" max="8450" width="65.5703125" style="413" customWidth="1"/>
    <col min="8451" max="8705" width="9.140625" style="413"/>
    <col min="8706" max="8706" width="65.5703125" style="413" customWidth="1"/>
    <col min="8707" max="8961" width="9.140625" style="413"/>
    <col min="8962" max="8962" width="65.5703125" style="413" customWidth="1"/>
    <col min="8963" max="9217" width="9.140625" style="413"/>
    <col min="9218" max="9218" width="65.5703125" style="413" customWidth="1"/>
    <col min="9219" max="9473" width="9.140625" style="413"/>
    <col min="9474" max="9474" width="65.5703125" style="413" customWidth="1"/>
    <col min="9475" max="9729" width="9.140625" style="413"/>
    <col min="9730" max="9730" width="65.5703125" style="413" customWidth="1"/>
    <col min="9731" max="9985" width="9.140625" style="413"/>
    <col min="9986" max="9986" width="65.5703125" style="413" customWidth="1"/>
    <col min="9987" max="10241" width="9.140625" style="413"/>
    <col min="10242" max="10242" width="65.5703125" style="413" customWidth="1"/>
    <col min="10243" max="10497" width="9.140625" style="413"/>
    <col min="10498" max="10498" width="65.5703125" style="413" customWidth="1"/>
    <col min="10499" max="10753" width="9.140625" style="413"/>
    <col min="10754" max="10754" width="65.5703125" style="413" customWidth="1"/>
    <col min="10755" max="11009" width="9.140625" style="413"/>
    <col min="11010" max="11010" width="65.5703125" style="413" customWidth="1"/>
    <col min="11011" max="11265" width="9.140625" style="413"/>
    <col min="11266" max="11266" width="65.5703125" style="413" customWidth="1"/>
    <col min="11267" max="11521" width="9.140625" style="413"/>
    <col min="11522" max="11522" width="65.5703125" style="413" customWidth="1"/>
    <col min="11523" max="11777" width="9.140625" style="413"/>
    <col min="11778" max="11778" width="65.5703125" style="413" customWidth="1"/>
    <col min="11779" max="12033" width="9.140625" style="413"/>
    <col min="12034" max="12034" width="65.5703125" style="413" customWidth="1"/>
    <col min="12035" max="12289" width="9.140625" style="413"/>
    <col min="12290" max="12290" width="65.5703125" style="413" customWidth="1"/>
    <col min="12291" max="12545" width="9.140625" style="413"/>
    <col min="12546" max="12546" width="65.5703125" style="413" customWidth="1"/>
    <col min="12547" max="12801" width="9.140625" style="413"/>
    <col min="12802" max="12802" width="65.5703125" style="413" customWidth="1"/>
    <col min="12803" max="13057" width="9.140625" style="413"/>
    <col min="13058" max="13058" width="65.5703125" style="413" customWidth="1"/>
    <col min="13059" max="13313" width="9.140625" style="413"/>
    <col min="13314" max="13314" width="65.5703125" style="413" customWidth="1"/>
    <col min="13315" max="13569" width="9.140625" style="413"/>
    <col min="13570" max="13570" width="65.5703125" style="413" customWidth="1"/>
    <col min="13571" max="13825" width="9.140625" style="413"/>
    <col min="13826" max="13826" width="65.5703125" style="413" customWidth="1"/>
    <col min="13827" max="14081" width="9.140625" style="413"/>
    <col min="14082" max="14082" width="65.5703125" style="413" customWidth="1"/>
    <col min="14083" max="14337" width="9.140625" style="413"/>
    <col min="14338" max="14338" width="65.5703125" style="413" customWidth="1"/>
    <col min="14339" max="14593" width="9.140625" style="413"/>
    <col min="14594" max="14594" width="65.5703125" style="413" customWidth="1"/>
    <col min="14595" max="14849" width="9.140625" style="413"/>
    <col min="14850" max="14850" width="65.5703125" style="413" customWidth="1"/>
    <col min="14851" max="15105" width="9.140625" style="413"/>
    <col min="15106" max="15106" width="65.5703125" style="413" customWidth="1"/>
    <col min="15107" max="15361" width="9.140625" style="413"/>
    <col min="15362" max="15362" width="65.5703125" style="413" customWidth="1"/>
    <col min="15363" max="15617" width="9.140625" style="413"/>
    <col min="15618" max="15618" width="65.5703125" style="413" customWidth="1"/>
    <col min="15619" max="15873" width="9.140625" style="413"/>
    <col min="15874" max="15874" width="65.5703125" style="413" customWidth="1"/>
    <col min="15875" max="16129" width="9.140625" style="413"/>
    <col min="16130" max="16130" width="65.5703125" style="413" customWidth="1"/>
    <col min="16131" max="16384" width="9.140625" style="413"/>
  </cols>
  <sheetData>
    <row r="1" spans="1:26" ht="15">
      <c r="A1" s="410"/>
      <c r="B1" s="411" t="s">
        <v>991</v>
      </c>
      <c r="C1" s="502"/>
      <c r="D1" s="503"/>
      <c r="E1" s="503"/>
      <c r="F1" s="504"/>
      <c r="G1" s="412"/>
      <c r="H1" s="412"/>
      <c r="I1" s="412"/>
      <c r="J1" s="412"/>
      <c r="K1" s="412"/>
      <c r="L1" s="412"/>
      <c r="M1" s="412"/>
      <c r="N1" s="412"/>
      <c r="O1" s="412"/>
      <c r="P1" s="412"/>
      <c r="Q1" s="412"/>
      <c r="R1" s="412"/>
      <c r="S1" s="412"/>
      <c r="T1" s="412"/>
      <c r="U1" s="412"/>
      <c r="V1" s="412"/>
      <c r="W1" s="412"/>
      <c r="X1" s="412"/>
      <c r="Y1" s="412"/>
      <c r="Z1" s="412"/>
    </row>
    <row r="2" spans="1:26">
      <c r="A2" s="414"/>
      <c r="B2" s="414"/>
      <c r="C2" s="414"/>
      <c r="D2" s="414"/>
      <c r="E2" s="414"/>
      <c r="F2" s="414"/>
      <c r="G2" s="414"/>
      <c r="H2" s="414"/>
      <c r="I2" s="414"/>
      <c r="J2" s="414"/>
      <c r="K2" s="414"/>
      <c r="L2" s="414"/>
      <c r="M2" s="414"/>
      <c r="N2" s="414"/>
      <c r="O2" s="414"/>
      <c r="P2" s="414"/>
      <c r="Q2" s="414"/>
      <c r="R2" s="414"/>
      <c r="S2" s="414"/>
      <c r="T2" s="414"/>
      <c r="U2" s="414"/>
      <c r="V2" s="414"/>
      <c r="W2" s="414"/>
      <c r="X2" s="414"/>
      <c r="Y2" s="414"/>
      <c r="Z2" s="414"/>
    </row>
    <row r="3" spans="1:26" s="417" customFormat="1">
      <c r="A3" s="415"/>
      <c r="B3" s="416" t="s">
        <v>992</v>
      </c>
      <c r="C3" s="505"/>
      <c r="D3" s="506"/>
      <c r="E3" s="506"/>
      <c r="F3" s="507"/>
    </row>
    <row r="4" spans="1:26" s="417" customFormat="1">
      <c r="A4" s="418"/>
      <c r="B4" s="419"/>
      <c r="C4" s="508"/>
      <c r="D4" s="509"/>
      <c r="E4" s="509"/>
      <c r="F4" s="510"/>
    </row>
    <row r="5" spans="1:26" s="417" customFormat="1">
      <c r="A5" s="420"/>
      <c r="B5" s="421" t="s">
        <v>277</v>
      </c>
      <c r="C5" s="511"/>
      <c r="D5" s="512"/>
      <c r="E5" s="513"/>
      <c r="F5" s="514"/>
    </row>
    <row r="6" spans="1:26" s="417" customFormat="1" ht="25.5">
      <c r="A6" s="422"/>
      <c r="B6" s="421" t="s">
        <v>993</v>
      </c>
      <c r="C6" s="515"/>
      <c r="D6" s="516"/>
      <c r="E6" s="517"/>
      <c r="F6" s="518"/>
    </row>
    <row r="7" spans="1:26" s="417" customFormat="1" ht="38.25">
      <c r="A7" s="420"/>
      <c r="B7" s="421" t="s">
        <v>994</v>
      </c>
      <c r="C7" s="511"/>
      <c r="D7" s="512"/>
      <c r="E7" s="513"/>
      <c r="F7" s="514"/>
    </row>
    <row r="8" spans="1:26" s="417" customFormat="1">
      <c r="A8" s="423"/>
      <c r="B8" s="501" t="s">
        <v>991</v>
      </c>
      <c r="C8" s="519"/>
      <c r="D8" s="520"/>
      <c r="E8" s="521"/>
      <c r="F8" s="521"/>
    </row>
    <row r="9" spans="1:26" s="417" customFormat="1" ht="25.5">
      <c r="A9" s="424"/>
      <c r="B9" s="421" t="s">
        <v>995</v>
      </c>
      <c r="C9" s="425"/>
      <c r="D9" s="425"/>
      <c r="E9" s="426"/>
      <c r="F9" s="426"/>
    </row>
    <row r="10" spans="1:26" s="417" customFormat="1" ht="25.5">
      <c r="A10" s="424"/>
      <c r="B10" s="421" t="s">
        <v>925</v>
      </c>
      <c r="C10" s="425"/>
      <c r="D10" s="425"/>
      <c r="E10" s="426"/>
      <c r="F10" s="426"/>
    </row>
    <row r="11" spans="1:26" s="417" customFormat="1" ht="38.25">
      <c r="A11" s="424"/>
      <c r="B11" s="421" t="s">
        <v>926</v>
      </c>
      <c r="C11" s="425"/>
      <c r="D11" s="425"/>
      <c r="E11" s="426"/>
      <c r="F11" s="426"/>
    </row>
    <row r="12" spans="1:26" s="417" customFormat="1" ht="25.5">
      <c r="A12" s="424"/>
      <c r="B12" s="421" t="s">
        <v>927</v>
      </c>
      <c r="C12" s="425"/>
      <c r="D12" s="425"/>
      <c r="E12" s="426"/>
      <c r="F12" s="426"/>
    </row>
    <row r="13" spans="1:26" s="417" customFormat="1" ht="25.5">
      <c r="A13" s="424"/>
      <c r="B13" s="421" t="s">
        <v>928</v>
      </c>
      <c r="C13" s="425"/>
      <c r="D13" s="425"/>
      <c r="E13" s="426"/>
      <c r="F13" s="426"/>
    </row>
    <row r="14" spans="1:26" s="417" customFormat="1" ht="51">
      <c r="A14" s="424"/>
      <c r="B14" s="421" t="s">
        <v>996</v>
      </c>
      <c r="C14" s="425"/>
      <c r="D14" s="425"/>
      <c r="E14" s="426"/>
      <c r="F14" s="426"/>
    </row>
    <row r="15" spans="1:26" s="417" customFormat="1">
      <c r="A15" s="424"/>
      <c r="B15" s="421" t="s">
        <v>997</v>
      </c>
      <c r="C15" s="425"/>
      <c r="D15" s="425"/>
      <c r="E15" s="426"/>
      <c r="F15" s="426"/>
    </row>
    <row r="16" spans="1:26" s="417" customFormat="1" ht="25.5">
      <c r="A16" s="424"/>
      <c r="B16" s="421" t="s">
        <v>998</v>
      </c>
      <c r="C16" s="425"/>
      <c r="D16" s="425"/>
      <c r="E16" s="426"/>
      <c r="F16" s="426"/>
    </row>
    <row r="17" spans="1:6" s="417" customFormat="1">
      <c r="A17" s="424"/>
      <c r="B17" s="421" t="s">
        <v>999</v>
      </c>
      <c r="C17" s="425"/>
      <c r="D17" s="425"/>
      <c r="E17" s="426"/>
      <c r="F17" s="426"/>
    </row>
    <row r="18" spans="1:6" s="417" customFormat="1">
      <c r="A18" s="424"/>
      <c r="B18" s="421" t="s">
        <v>1000</v>
      </c>
      <c r="C18" s="425"/>
      <c r="D18" s="425"/>
      <c r="E18" s="426"/>
      <c r="F18" s="426"/>
    </row>
    <row r="19" spans="1:6" s="417" customFormat="1">
      <c r="A19" s="424"/>
      <c r="B19" s="421" t="s">
        <v>1001</v>
      </c>
      <c r="C19" s="425"/>
      <c r="D19" s="425"/>
      <c r="E19" s="426"/>
      <c r="F19" s="426"/>
    </row>
    <row r="20" spans="1:6" s="417" customFormat="1">
      <c r="A20" s="424"/>
      <c r="B20" s="421" t="s">
        <v>1002</v>
      </c>
      <c r="C20" s="425"/>
      <c r="D20" s="425"/>
      <c r="E20" s="426"/>
      <c r="F20" s="426"/>
    </row>
    <row r="21" spans="1:6" s="417" customFormat="1">
      <c r="A21" s="424"/>
      <c r="B21" s="421" t="s">
        <v>1003</v>
      </c>
      <c r="C21" s="425"/>
      <c r="D21" s="425"/>
      <c r="E21" s="426"/>
      <c r="F21" s="426"/>
    </row>
    <row r="22" spans="1:6" s="417" customFormat="1" ht="114.75">
      <c r="A22" s="424"/>
      <c r="B22" s="421" t="s">
        <v>1004</v>
      </c>
      <c r="C22" s="425"/>
      <c r="D22" s="425"/>
      <c r="E22" s="426"/>
      <c r="F22" s="426"/>
    </row>
    <row r="23" spans="1:6" s="417" customFormat="1" ht="25.5">
      <c r="A23" s="424"/>
      <c r="B23" s="421" t="s">
        <v>930</v>
      </c>
      <c r="C23" s="425"/>
      <c r="D23" s="425"/>
      <c r="E23" s="426"/>
      <c r="F23" s="426"/>
    </row>
    <row r="24" spans="1:6" s="417" customFormat="1" ht="25.5">
      <c r="A24" s="424"/>
      <c r="B24" s="421" t="s">
        <v>932</v>
      </c>
      <c r="C24" s="425"/>
      <c r="D24" s="425"/>
      <c r="E24" s="426"/>
      <c r="F24" s="426"/>
    </row>
    <row r="25" spans="1:6" s="417" customFormat="1">
      <c r="A25" s="424"/>
      <c r="B25" s="421" t="s">
        <v>1005</v>
      </c>
      <c r="C25" s="425"/>
      <c r="D25" s="425"/>
      <c r="E25" s="426"/>
      <c r="F25" s="426"/>
    </row>
    <row r="26" spans="1:6" s="417" customFormat="1" ht="25.5">
      <c r="A26" s="424"/>
      <c r="B26" s="421" t="s">
        <v>939</v>
      </c>
      <c r="C26" s="425"/>
      <c r="D26" s="425"/>
      <c r="E26" s="426"/>
      <c r="F26" s="426"/>
    </row>
    <row r="27" spans="1:6" s="417" customFormat="1">
      <c r="A27" s="424"/>
      <c r="B27" s="421" t="s">
        <v>940</v>
      </c>
      <c r="C27" s="425"/>
      <c r="D27" s="425"/>
      <c r="E27" s="426"/>
      <c r="F27" s="426"/>
    </row>
    <row r="28" spans="1:6" s="417" customFormat="1" ht="38.25">
      <c r="A28" s="424"/>
      <c r="B28" s="421" t="s">
        <v>942</v>
      </c>
      <c r="C28" s="425"/>
      <c r="D28" s="425"/>
      <c r="E28" s="426"/>
      <c r="F28" s="426"/>
    </row>
    <row r="29" spans="1:6" s="417" customFormat="1" ht="25.5">
      <c r="A29" s="424"/>
      <c r="B29" s="421" t="s">
        <v>943</v>
      </c>
      <c r="C29" s="425"/>
      <c r="D29" s="425"/>
      <c r="E29" s="426"/>
      <c r="F29" s="426"/>
    </row>
    <row r="30" spans="1:6" s="417" customFormat="1" ht="25.5">
      <c r="A30" s="424"/>
      <c r="B30" s="421" t="s">
        <v>944</v>
      </c>
      <c r="C30" s="425"/>
      <c r="D30" s="425"/>
      <c r="E30" s="426"/>
      <c r="F30" s="426"/>
    </row>
    <row r="31" spans="1:6" s="417" customFormat="1" ht="25.5">
      <c r="A31" s="424"/>
      <c r="B31" s="421" t="s">
        <v>945</v>
      </c>
      <c r="C31" s="425"/>
      <c r="D31" s="425"/>
      <c r="E31" s="426"/>
      <c r="F31" s="426"/>
    </row>
    <row r="32" spans="1:6" s="417" customFormat="1">
      <c r="A32" s="424"/>
      <c r="B32" s="421" t="s">
        <v>946</v>
      </c>
      <c r="C32" s="425"/>
      <c r="D32" s="425"/>
      <c r="E32" s="426"/>
      <c r="F32" s="426"/>
    </row>
    <row r="33" spans="1:6" s="417" customFormat="1">
      <c r="A33" s="424"/>
      <c r="B33" s="421" t="s">
        <v>947</v>
      </c>
      <c r="C33" s="425"/>
      <c r="D33" s="425"/>
      <c r="E33" s="426"/>
      <c r="F33" s="426"/>
    </row>
    <row r="34" spans="1:6" s="417" customFormat="1" ht="25.5">
      <c r="A34" s="424"/>
      <c r="B34" s="421" t="s">
        <v>948</v>
      </c>
      <c r="C34" s="425"/>
      <c r="D34" s="425"/>
      <c r="E34" s="426"/>
      <c r="F34" s="426"/>
    </row>
    <row r="35" spans="1:6" s="417" customFormat="1" ht="25.5">
      <c r="A35" s="424"/>
      <c r="B35" s="421" t="s">
        <v>949</v>
      </c>
      <c r="C35" s="425"/>
      <c r="D35" s="425"/>
      <c r="E35" s="426"/>
      <c r="F35" s="426"/>
    </row>
    <row r="36" spans="1:6" s="417" customFormat="1">
      <c r="A36" s="424"/>
      <c r="B36" s="421" t="s">
        <v>950</v>
      </c>
      <c r="C36" s="425"/>
      <c r="D36" s="425"/>
      <c r="E36" s="426"/>
      <c r="F36" s="426"/>
    </row>
    <row r="37" spans="1:6" s="417" customFormat="1" ht="127.5">
      <c r="A37" s="424"/>
      <c r="B37" s="421" t="s">
        <v>951</v>
      </c>
      <c r="C37" s="425"/>
      <c r="D37" s="425"/>
      <c r="E37" s="426"/>
      <c r="F37" s="426"/>
    </row>
    <row r="38" spans="1:6" s="417" customFormat="1" ht="51">
      <c r="A38" s="424"/>
      <c r="B38" s="421" t="s">
        <v>1006</v>
      </c>
      <c r="C38" s="425"/>
      <c r="D38" s="425"/>
      <c r="E38" s="426"/>
      <c r="F38" s="426"/>
    </row>
    <row r="39" spans="1:6" s="417" customFormat="1" ht="63.75">
      <c r="A39" s="424"/>
      <c r="B39" s="421" t="s">
        <v>1007</v>
      </c>
      <c r="C39" s="425"/>
      <c r="D39" s="425"/>
      <c r="E39" s="426"/>
      <c r="F39" s="426"/>
    </row>
    <row r="40" spans="1:6" s="417" customFormat="1" ht="51">
      <c r="A40" s="424"/>
      <c r="B40" s="421" t="s">
        <v>1008</v>
      </c>
      <c r="C40" s="425"/>
      <c r="D40" s="425"/>
      <c r="E40" s="426"/>
      <c r="F40" s="426"/>
    </row>
    <row r="41" spans="1:6" s="417" customFormat="1" ht="51">
      <c r="A41" s="424"/>
      <c r="B41" s="421" t="s">
        <v>1009</v>
      </c>
      <c r="C41" s="425"/>
      <c r="D41" s="425"/>
      <c r="E41" s="426"/>
      <c r="F41" s="426"/>
    </row>
    <row r="42" spans="1:6" s="417" customFormat="1" ht="38.25">
      <c r="A42" s="424"/>
      <c r="B42" s="421" t="s">
        <v>1010</v>
      </c>
      <c r="C42" s="425"/>
      <c r="D42" s="425"/>
      <c r="E42" s="426"/>
      <c r="F42" s="426"/>
    </row>
    <row r="43" spans="1:6" s="417" customFormat="1" ht="25.5">
      <c r="A43" s="424"/>
      <c r="B43" s="421" t="s">
        <v>1011</v>
      </c>
      <c r="C43" s="425"/>
      <c r="D43" s="425"/>
      <c r="E43" s="426"/>
      <c r="F43" s="426"/>
    </row>
    <row r="44" spans="1:6" s="417" customFormat="1" ht="25.5">
      <c r="A44" s="424"/>
      <c r="B44" s="421" t="s">
        <v>1012</v>
      </c>
      <c r="C44" s="425"/>
      <c r="D44" s="425"/>
      <c r="E44" s="426"/>
      <c r="F44" s="426"/>
    </row>
    <row r="45" spans="1:6" s="417" customFormat="1">
      <c r="A45" s="424"/>
      <c r="B45" s="421" t="s">
        <v>1013</v>
      </c>
      <c r="C45" s="425"/>
      <c r="D45" s="425"/>
      <c r="E45" s="426"/>
      <c r="F45" s="426"/>
    </row>
    <row r="46" spans="1:6" s="417" customFormat="1">
      <c r="A46" s="424"/>
      <c r="B46" s="421" t="s">
        <v>1014</v>
      </c>
      <c r="C46" s="425"/>
      <c r="D46" s="425"/>
      <c r="E46" s="426"/>
      <c r="F46" s="426"/>
    </row>
    <row r="47" spans="1:6" s="417" customFormat="1">
      <c r="A47" s="424"/>
      <c r="B47" s="421" t="s">
        <v>1015</v>
      </c>
      <c r="C47" s="425"/>
      <c r="D47" s="425"/>
      <c r="E47" s="426"/>
      <c r="F47" s="426"/>
    </row>
    <row r="48" spans="1:6" s="417" customFormat="1" ht="51">
      <c r="A48" s="424"/>
      <c r="B48" s="421" t="s">
        <v>1016</v>
      </c>
      <c r="C48" s="425"/>
      <c r="D48" s="425"/>
      <c r="E48" s="426"/>
      <c r="F48" s="426"/>
    </row>
    <row r="49" spans="1:6" s="417" customFormat="1" ht="25.5">
      <c r="A49" s="424"/>
      <c r="B49" s="421" t="s">
        <v>1017</v>
      </c>
      <c r="C49" s="425"/>
      <c r="D49" s="425"/>
      <c r="E49" s="426"/>
      <c r="F49" s="426"/>
    </row>
    <row r="50" spans="1:6" s="417" customFormat="1" ht="25.5">
      <c r="A50" s="424"/>
      <c r="B50" s="421" t="s">
        <v>1018</v>
      </c>
      <c r="C50" s="425"/>
      <c r="D50" s="425"/>
      <c r="E50" s="426"/>
      <c r="F50" s="426"/>
    </row>
    <row r="51" spans="1:6" s="417" customFormat="1" ht="38.25">
      <c r="A51" s="424"/>
      <c r="B51" s="421" t="s">
        <v>1019</v>
      </c>
      <c r="C51" s="425"/>
      <c r="D51" s="425"/>
      <c r="E51" s="426"/>
      <c r="F51" s="426"/>
    </row>
  </sheetData>
  <conditionalFormatting sqref="B5:B51">
    <cfRule type="expression" dxfId="21" priority="2">
      <formula>#REF!&lt;&gt;0</formula>
    </cfRule>
  </conditionalFormatting>
  <conditionalFormatting sqref="E8:E51">
    <cfRule type="expression" dxfId="20" priority="1">
      <formula>AND(D8&lt;&gt;0,E8=0)</formula>
    </cfRule>
  </conditionalFormatting>
  <pageMargins left="0.7" right="0.7" top="0.75" bottom="0.75" header="0.3" footer="0.3"/>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FB8D0"/>
    <pageSetUpPr fitToPage="1"/>
  </sheetPr>
  <dimension ref="A1:IV291"/>
  <sheetViews>
    <sheetView view="pageBreakPreview" zoomScaleNormal="100" zoomScaleSheetLayoutView="100" workbookViewId="0">
      <selection activeCell="E280" sqref="E280"/>
    </sheetView>
  </sheetViews>
  <sheetFormatPr defaultRowHeight="11.25"/>
  <cols>
    <col min="1" max="1" width="7" style="479" customWidth="1"/>
    <col min="2" max="2" width="41.42578125" style="480" customWidth="1"/>
    <col min="3" max="3" width="6.7109375" style="481" customWidth="1"/>
    <col min="4" max="4" width="6.85546875" style="481" customWidth="1"/>
    <col min="5" max="5" width="10.7109375" style="482" customWidth="1"/>
    <col min="6" max="6" width="12.28515625" style="483" customWidth="1"/>
    <col min="7" max="7" width="12.7109375" style="472" customWidth="1"/>
    <col min="8" max="8" width="32.85546875" style="435" customWidth="1"/>
    <col min="9" max="256" width="9.140625" style="435"/>
    <col min="257" max="257" width="7" style="435" customWidth="1"/>
    <col min="258" max="258" width="41.42578125" style="435" customWidth="1"/>
    <col min="259" max="259" width="6.7109375" style="435" customWidth="1"/>
    <col min="260" max="260" width="6.85546875" style="435" customWidth="1"/>
    <col min="261" max="261" width="10.7109375" style="435" customWidth="1"/>
    <col min="262" max="262" width="12.28515625" style="435" customWidth="1"/>
    <col min="263" max="263" width="12.7109375" style="435" customWidth="1"/>
    <col min="264" max="264" width="32.85546875" style="435" customWidth="1"/>
    <col min="265" max="512" width="9.140625" style="435"/>
    <col min="513" max="513" width="7" style="435" customWidth="1"/>
    <col min="514" max="514" width="41.42578125" style="435" customWidth="1"/>
    <col min="515" max="515" width="6.7109375" style="435" customWidth="1"/>
    <col min="516" max="516" width="6.85546875" style="435" customWidth="1"/>
    <col min="517" max="517" width="10.7109375" style="435" customWidth="1"/>
    <col min="518" max="518" width="12.28515625" style="435" customWidth="1"/>
    <col min="519" max="519" width="12.7109375" style="435" customWidth="1"/>
    <col min="520" max="520" width="32.85546875" style="435" customWidth="1"/>
    <col min="521" max="768" width="9.140625" style="435"/>
    <col min="769" max="769" width="7" style="435" customWidth="1"/>
    <col min="770" max="770" width="41.42578125" style="435" customWidth="1"/>
    <col min="771" max="771" width="6.7109375" style="435" customWidth="1"/>
    <col min="772" max="772" width="6.85546875" style="435" customWidth="1"/>
    <col min="773" max="773" width="10.7109375" style="435" customWidth="1"/>
    <col min="774" max="774" width="12.28515625" style="435" customWidth="1"/>
    <col min="775" max="775" width="12.7109375" style="435" customWidth="1"/>
    <col min="776" max="776" width="32.85546875" style="435" customWidth="1"/>
    <col min="777" max="1024" width="9.140625" style="435"/>
    <col min="1025" max="1025" width="7" style="435" customWidth="1"/>
    <col min="1026" max="1026" width="41.42578125" style="435" customWidth="1"/>
    <col min="1027" max="1027" width="6.7109375" style="435" customWidth="1"/>
    <col min="1028" max="1028" width="6.85546875" style="435" customWidth="1"/>
    <col min="1029" max="1029" width="10.7109375" style="435" customWidth="1"/>
    <col min="1030" max="1030" width="12.28515625" style="435" customWidth="1"/>
    <col min="1031" max="1031" width="12.7109375" style="435" customWidth="1"/>
    <col min="1032" max="1032" width="32.85546875" style="435" customWidth="1"/>
    <col min="1033" max="1280" width="9.140625" style="435"/>
    <col min="1281" max="1281" width="7" style="435" customWidth="1"/>
    <col min="1282" max="1282" width="41.42578125" style="435" customWidth="1"/>
    <col min="1283" max="1283" width="6.7109375" style="435" customWidth="1"/>
    <col min="1284" max="1284" width="6.85546875" style="435" customWidth="1"/>
    <col min="1285" max="1285" width="10.7109375" style="435" customWidth="1"/>
    <col min="1286" max="1286" width="12.28515625" style="435" customWidth="1"/>
    <col min="1287" max="1287" width="12.7109375" style="435" customWidth="1"/>
    <col min="1288" max="1288" width="32.85546875" style="435" customWidth="1"/>
    <col min="1289" max="1536" width="9.140625" style="435"/>
    <col min="1537" max="1537" width="7" style="435" customWidth="1"/>
    <col min="1538" max="1538" width="41.42578125" style="435" customWidth="1"/>
    <col min="1539" max="1539" width="6.7109375" style="435" customWidth="1"/>
    <col min="1540" max="1540" width="6.85546875" style="435" customWidth="1"/>
    <col min="1541" max="1541" width="10.7109375" style="435" customWidth="1"/>
    <col min="1542" max="1542" width="12.28515625" style="435" customWidth="1"/>
    <col min="1543" max="1543" width="12.7109375" style="435" customWidth="1"/>
    <col min="1544" max="1544" width="32.85546875" style="435" customWidth="1"/>
    <col min="1545" max="1792" width="9.140625" style="435"/>
    <col min="1793" max="1793" width="7" style="435" customWidth="1"/>
    <col min="1794" max="1794" width="41.42578125" style="435" customWidth="1"/>
    <col min="1795" max="1795" width="6.7109375" style="435" customWidth="1"/>
    <col min="1796" max="1796" width="6.85546875" style="435" customWidth="1"/>
    <col min="1797" max="1797" width="10.7109375" style="435" customWidth="1"/>
    <col min="1798" max="1798" width="12.28515625" style="435" customWidth="1"/>
    <col min="1799" max="1799" width="12.7109375" style="435" customWidth="1"/>
    <col min="1800" max="1800" width="32.85546875" style="435" customWidth="1"/>
    <col min="1801" max="2048" width="9.140625" style="435"/>
    <col min="2049" max="2049" width="7" style="435" customWidth="1"/>
    <col min="2050" max="2050" width="41.42578125" style="435" customWidth="1"/>
    <col min="2051" max="2051" width="6.7109375" style="435" customWidth="1"/>
    <col min="2052" max="2052" width="6.85546875" style="435" customWidth="1"/>
    <col min="2053" max="2053" width="10.7109375" style="435" customWidth="1"/>
    <col min="2054" max="2054" width="12.28515625" style="435" customWidth="1"/>
    <col min="2055" max="2055" width="12.7109375" style="435" customWidth="1"/>
    <col min="2056" max="2056" width="32.85546875" style="435" customWidth="1"/>
    <col min="2057" max="2304" width="9.140625" style="435"/>
    <col min="2305" max="2305" width="7" style="435" customWidth="1"/>
    <col min="2306" max="2306" width="41.42578125" style="435" customWidth="1"/>
    <col min="2307" max="2307" width="6.7109375" style="435" customWidth="1"/>
    <col min="2308" max="2308" width="6.85546875" style="435" customWidth="1"/>
    <col min="2309" max="2309" width="10.7109375" style="435" customWidth="1"/>
    <col min="2310" max="2310" width="12.28515625" style="435" customWidth="1"/>
    <col min="2311" max="2311" width="12.7109375" style="435" customWidth="1"/>
    <col min="2312" max="2312" width="32.85546875" style="435" customWidth="1"/>
    <col min="2313" max="2560" width="9.140625" style="435"/>
    <col min="2561" max="2561" width="7" style="435" customWidth="1"/>
    <col min="2562" max="2562" width="41.42578125" style="435" customWidth="1"/>
    <col min="2563" max="2563" width="6.7109375" style="435" customWidth="1"/>
    <col min="2564" max="2564" width="6.85546875" style="435" customWidth="1"/>
    <col min="2565" max="2565" width="10.7109375" style="435" customWidth="1"/>
    <col min="2566" max="2566" width="12.28515625" style="435" customWidth="1"/>
    <col min="2567" max="2567" width="12.7109375" style="435" customWidth="1"/>
    <col min="2568" max="2568" width="32.85546875" style="435" customWidth="1"/>
    <col min="2569" max="2816" width="9.140625" style="435"/>
    <col min="2817" max="2817" width="7" style="435" customWidth="1"/>
    <col min="2818" max="2818" width="41.42578125" style="435" customWidth="1"/>
    <col min="2819" max="2819" width="6.7109375" style="435" customWidth="1"/>
    <col min="2820" max="2820" width="6.85546875" style="435" customWidth="1"/>
    <col min="2821" max="2821" width="10.7109375" style="435" customWidth="1"/>
    <col min="2822" max="2822" width="12.28515625" style="435" customWidth="1"/>
    <col min="2823" max="2823" width="12.7109375" style="435" customWidth="1"/>
    <col min="2824" max="2824" width="32.85546875" style="435" customWidth="1"/>
    <col min="2825" max="3072" width="9.140625" style="435"/>
    <col min="3073" max="3073" width="7" style="435" customWidth="1"/>
    <col min="3074" max="3074" width="41.42578125" style="435" customWidth="1"/>
    <col min="3075" max="3075" width="6.7109375" style="435" customWidth="1"/>
    <col min="3076" max="3076" width="6.85546875" style="435" customWidth="1"/>
    <col min="3077" max="3077" width="10.7109375" style="435" customWidth="1"/>
    <col min="3078" max="3078" width="12.28515625" style="435" customWidth="1"/>
    <col min="3079" max="3079" width="12.7109375" style="435" customWidth="1"/>
    <col min="3080" max="3080" width="32.85546875" style="435" customWidth="1"/>
    <col min="3081" max="3328" width="9.140625" style="435"/>
    <col min="3329" max="3329" width="7" style="435" customWidth="1"/>
    <col min="3330" max="3330" width="41.42578125" style="435" customWidth="1"/>
    <col min="3331" max="3331" width="6.7109375" style="435" customWidth="1"/>
    <col min="3332" max="3332" width="6.85546875" style="435" customWidth="1"/>
    <col min="3333" max="3333" width="10.7109375" style="435" customWidth="1"/>
    <col min="3334" max="3334" width="12.28515625" style="435" customWidth="1"/>
    <col min="3335" max="3335" width="12.7109375" style="435" customWidth="1"/>
    <col min="3336" max="3336" width="32.85546875" style="435" customWidth="1"/>
    <col min="3337" max="3584" width="9.140625" style="435"/>
    <col min="3585" max="3585" width="7" style="435" customWidth="1"/>
    <col min="3586" max="3586" width="41.42578125" style="435" customWidth="1"/>
    <col min="3587" max="3587" width="6.7109375" style="435" customWidth="1"/>
    <col min="3588" max="3588" width="6.85546875" style="435" customWidth="1"/>
    <col min="3589" max="3589" width="10.7109375" style="435" customWidth="1"/>
    <col min="3590" max="3590" width="12.28515625" style="435" customWidth="1"/>
    <col min="3591" max="3591" width="12.7109375" style="435" customWidth="1"/>
    <col min="3592" max="3592" width="32.85546875" style="435" customWidth="1"/>
    <col min="3593" max="3840" width="9.140625" style="435"/>
    <col min="3841" max="3841" width="7" style="435" customWidth="1"/>
    <col min="3842" max="3842" width="41.42578125" style="435" customWidth="1"/>
    <col min="3843" max="3843" width="6.7109375" style="435" customWidth="1"/>
    <col min="3844" max="3844" width="6.85546875" style="435" customWidth="1"/>
    <col min="3845" max="3845" width="10.7109375" style="435" customWidth="1"/>
    <col min="3846" max="3846" width="12.28515625" style="435" customWidth="1"/>
    <col min="3847" max="3847" width="12.7109375" style="435" customWidth="1"/>
    <col min="3848" max="3848" width="32.85546875" style="435" customWidth="1"/>
    <col min="3849" max="4096" width="9.140625" style="435"/>
    <col min="4097" max="4097" width="7" style="435" customWidth="1"/>
    <col min="4098" max="4098" width="41.42578125" style="435" customWidth="1"/>
    <col min="4099" max="4099" width="6.7109375" style="435" customWidth="1"/>
    <col min="4100" max="4100" width="6.85546875" style="435" customWidth="1"/>
    <col min="4101" max="4101" width="10.7109375" style="435" customWidth="1"/>
    <col min="4102" max="4102" width="12.28515625" style="435" customWidth="1"/>
    <col min="4103" max="4103" width="12.7109375" style="435" customWidth="1"/>
    <col min="4104" max="4104" width="32.85546875" style="435" customWidth="1"/>
    <col min="4105" max="4352" width="9.140625" style="435"/>
    <col min="4353" max="4353" width="7" style="435" customWidth="1"/>
    <col min="4354" max="4354" width="41.42578125" style="435" customWidth="1"/>
    <col min="4355" max="4355" width="6.7109375" style="435" customWidth="1"/>
    <col min="4356" max="4356" width="6.85546875" style="435" customWidth="1"/>
    <col min="4357" max="4357" width="10.7109375" style="435" customWidth="1"/>
    <col min="4358" max="4358" width="12.28515625" style="435" customWidth="1"/>
    <col min="4359" max="4359" width="12.7109375" style="435" customWidth="1"/>
    <col min="4360" max="4360" width="32.85546875" style="435" customWidth="1"/>
    <col min="4361" max="4608" width="9.140625" style="435"/>
    <col min="4609" max="4609" width="7" style="435" customWidth="1"/>
    <col min="4610" max="4610" width="41.42578125" style="435" customWidth="1"/>
    <col min="4611" max="4611" width="6.7109375" style="435" customWidth="1"/>
    <col min="4612" max="4612" width="6.85546875" style="435" customWidth="1"/>
    <col min="4613" max="4613" width="10.7109375" style="435" customWidth="1"/>
    <col min="4614" max="4614" width="12.28515625" style="435" customWidth="1"/>
    <col min="4615" max="4615" width="12.7109375" style="435" customWidth="1"/>
    <col min="4616" max="4616" width="32.85546875" style="435" customWidth="1"/>
    <col min="4617" max="4864" width="9.140625" style="435"/>
    <col min="4865" max="4865" width="7" style="435" customWidth="1"/>
    <col min="4866" max="4866" width="41.42578125" style="435" customWidth="1"/>
    <col min="4867" max="4867" width="6.7109375" style="435" customWidth="1"/>
    <col min="4868" max="4868" width="6.85546875" style="435" customWidth="1"/>
    <col min="4869" max="4869" width="10.7109375" style="435" customWidth="1"/>
    <col min="4870" max="4870" width="12.28515625" style="435" customWidth="1"/>
    <col min="4871" max="4871" width="12.7109375" style="435" customWidth="1"/>
    <col min="4872" max="4872" width="32.85546875" style="435" customWidth="1"/>
    <col min="4873" max="5120" width="9.140625" style="435"/>
    <col min="5121" max="5121" width="7" style="435" customWidth="1"/>
    <col min="5122" max="5122" width="41.42578125" style="435" customWidth="1"/>
    <col min="5123" max="5123" width="6.7109375" style="435" customWidth="1"/>
    <col min="5124" max="5124" width="6.85546875" style="435" customWidth="1"/>
    <col min="5125" max="5125" width="10.7109375" style="435" customWidth="1"/>
    <col min="5126" max="5126" width="12.28515625" style="435" customWidth="1"/>
    <col min="5127" max="5127" width="12.7109375" style="435" customWidth="1"/>
    <col min="5128" max="5128" width="32.85546875" style="435" customWidth="1"/>
    <col min="5129" max="5376" width="9.140625" style="435"/>
    <col min="5377" max="5377" width="7" style="435" customWidth="1"/>
    <col min="5378" max="5378" width="41.42578125" style="435" customWidth="1"/>
    <col min="5379" max="5379" width="6.7109375" style="435" customWidth="1"/>
    <col min="5380" max="5380" width="6.85546875" style="435" customWidth="1"/>
    <col min="5381" max="5381" width="10.7109375" style="435" customWidth="1"/>
    <col min="5382" max="5382" width="12.28515625" style="435" customWidth="1"/>
    <col min="5383" max="5383" width="12.7109375" style="435" customWidth="1"/>
    <col min="5384" max="5384" width="32.85546875" style="435" customWidth="1"/>
    <col min="5385" max="5632" width="9.140625" style="435"/>
    <col min="5633" max="5633" width="7" style="435" customWidth="1"/>
    <col min="5634" max="5634" width="41.42578125" style="435" customWidth="1"/>
    <col min="5635" max="5635" width="6.7109375" style="435" customWidth="1"/>
    <col min="5636" max="5636" width="6.85546875" style="435" customWidth="1"/>
    <col min="5637" max="5637" width="10.7109375" style="435" customWidth="1"/>
    <col min="5638" max="5638" width="12.28515625" style="435" customWidth="1"/>
    <col min="5639" max="5639" width="12.7109375" style="435" customWidth="1"/>
    <col min="5640" max="5640" width="32.85546875" style="435" customWidth="1"/>
    <col min="5641" max="5888" width="9.140625" style="435"/>
    <col min="5889" max="5889" width="7" style="435" customWidth="1"/>
    <col min="5890" max="5890" width="41.42578125" style="435" customWidth="1"/>
    <col min="5891" max="5891" width="6.7109375" style="435" customWidth="1"/>
    <col min="5892" max="5892" width="6.85546875" style="435" customWidth="1"/>
    <col min="5893" max="5893" width="10.7109375" style="435" customWidth="1"/>
    <col min="5894" max="5894" width="12.28515625" style="435" customWidth="1"/>
    <col min="5895" max="5895" width="12.7109375" style="435" customWidth="1"/>
    <col min="5896" max="5896" width="32.85546875" style="435" customWidth="1"/>
    <col min="5897" max="6144" width="9.140625" style="435"/>
    <col min="6145" max="6145" width="7" style="435" customWidth="1"/>
    <col min="6146" max="6146" width="41.42578125" style="435" customWidth="1"/>
    <col min="6147" max="6147" width="6.7109375" style="435" customWidth="1"/>
    <col min="6148" max="6148" width="6.85546875" style="435" customWidth="1"/>
    <col min="6149" max="6149" width="10.7109375" style="435" customWidth="1"/>
    <col min="6150" max="6150" width="12.28515625" style="435" customWidth="1"/>
    <col min="6151" max="6151" width="12.7109375" style="435" customWidth="1"/>
    <col min="6152" max="6152" width="32.85546875" style="435" customWidth="1"/>
    <col min="6153" max="6400" width="9.140625" style="435"/>
    <col min="6401" max="6401" width="7" style="435" customWidth="1"/>
    <col min="6402" max="6402" width="41.42578125" style="435" customWidth="1"/>
    <col min="6403" max="6403" width="6.7109375" style="435" customWidth="1"/>
    <col min="6404" max="6404" width="6.85546875" style="435" customWidth="1"/>
    <col min="6405" max="6405" width="10.7109375" style="435" customWidth="1"/>
    <col min="6406" max="6406" width="12.28515625" style="435" customWidth="1"/>
    <col min="6407" max="6407" width="12.7109375" style="435" customWidth="1"/>
    <col min="6408" max="6408" width="32.85546875" style="435" customWidth="1"/>
    <col min="6409" max="6656" width="9.140625" style="435"/>
    <col min="6657" max="6657" width="7" style="435" customWidth="1"/>
    <col min="6658" max="6658" width="41.42578125" style="435" customWidth="1"/>
    <col min="6659" max="6659" width="6.7109375" style="435" customWidth="1"/>
    <col min="6660" max="6660" width="6.85546875" style="435" customWidth="1"/>
    <col min="6661" max="6661" width="10.7109375" style="435" customWidth="1"/>
    <col min="6662" max="6662" width="12.28515625" style="435" customWidth="1"/>
    <col min="6663" max="6663" width="12.7109375" style="435" customWidth="1"/>
    <col min="6664" max="6664" width="32.85546875" style="435" customWidth="1"/>
    <col min="6665" max="6912" width="9.140625" style="435"/>
    <col min="6913" max="6913" width="7" style="435" customWidth="1"/>
    <col min="6914" max="6914" width="41.42578125" style="435" customWidth="1"/>
    <col min="6915" max="6915" width="6.7109375" style="435" customWidth="1"/>
    <col min="6916" max="6916" width="6.85546875" style="435" customWidth="1"/>
    <col min="6917" max="6917" width="10.7109375" style="435" customWidth="1"/>
    <col min="6918" max="6918" width="12.28515625" style="435" customWidth="1"/>
    <col min="6919" max="6919" width="12.7109375" style="435" customWidth="1"/>
    <col min="6920" max="6920" width="32.85546875" style="435" customWidth="1"/>
    <col min="6921" max="7168" width="9.140625" style="435"/>
    <col min="7169" max="7169" width="7" style="435" customWidth="1"/>
    <col min="7170" max="7170" width="41.42578125" style="435" customWidth="1"/>
    <col min="7171" max="7171" width="6.7109375" style="435" customWidth="1"/>
    <col min="7172" max="7172" width="6.85546875" style="435" customWidth="1"/>
    <col min="7173" max="7173" width="10.7109375" style="435" customWidth="1"/>
    <col min="7174" max="7174" width="12.28515625" style="435" customWidth="1"/>
    <col min="7175" max="7175" width="12.7109375" style="435" customWidth="1"/>
    <col min="7176" max="7176" width="32.85546875" style="435" customWidth="1"/>
    <col min="7177" max="7424" width="9.140625" style="435"/>
    <col min="7425" max="7425" width="7" style="435" customWidth="1"/>
    <col min="7426" max="7426" width="41.42578125" style="435" customWidth="1"/>
    <col min="7427" max="7427" width="6.7109375" style="435" customWidth="1"/>
    <col min="7428" max="7428" width="6.85546875" style="435" customWidth="1"/>
    <col min="7429" max="7429" width="10.7109375" style="435" customWidth="1"/>
    <col min="7430" max="7430" width="12.28515625" style="435" customWidth="1"/>
    <col min="7431" max="7431" width="12.7109375" style="435" customWidth="1"/>
    <col min="7432" max="7432" width="32.85546875" style="435" customWidth="1"/>
    <col min="7433" max="7680" width="9.140625" style="435"/>
    <col min="7681" max="7681" width="7" style="435" customWidth="1"/>
    <col min="7682" max="7682" width="41.42578125" style="435" customWidth="1"/>
    <col min="7683" max="7683" width="6.7109375" style="435" customWidth="1"/>
    <col min="7684" max="7684" width="6.85546875" style="435" customWidth="1"/>
    <col min="7685" max="7685" width="10.7109375" style="435" customWidth="1"/>
    <col min="7686" max="7686" width="12.28515625" style="435" customWidth="1"/>
    <col min="7687" max="7687" width="12.7109375" style="435" customWidth="1"/>
    <col min="7688" max="7688" width="32.85546875" style="435" customWidth="1"/>
    <col min="7689" max="7936" width="9.140625" style="435"/>
    <col min="7937" max="7937" width="7" style="435" customWidth="1"/>
    <col min="7938" max="7938" width="41.42578125" style="435" customWidth="1"/>
    <col min="7939" max="7939" width="6.7109375" style="435" customWidth="1"/>
    <col min="7940" max="7940" width="6.85546875" style="435" customWidth="1"/>
    <col min="7941" max="7941" width="10.7109375" style="435" customWidth="1"/>
    <col min="7942" max="7942" width="12.28515625" style="435" customWidth="1"/>
    <col min="7943" max="7943" width="12.7109375" style="435" customWidth="1"/>
    <col min="7944" max="7944" width="32.85546875" style="435" customWidth="1"/>
    <col min="7945" max="8192" width="9.140625" style="435"/>
    <col min="8193" max="8193" width="7" style="435" customWidth="1"/>
    <col min="8194" max="8194" width="41.42578125" style="435" customWidth="1"/>
    <col min="8195" max="8195" width="6.7109375" style="435" customWidth="1"/>
    <col min="8196" max="8196" width="6.85546875" style="435" customWidth="1"/>
    <col min="8197" max="8197" width="10.7109375" style="435" customWidth="1"/>
    <col min="8198" max="8198" width="12.28515625" style="435" customWidth="1"/>
    <col min="8199" max="8199" width="12.7109375" style="435" customWidth="1"/>
    <col min="8200" max="8200" width="32.85546875" style="435" customWidth="1"/>
    <col min="8201" max="8448" width="9.140625" style="435"/>
    <col min="8449" max="8449" width="7" style="435" customWidth="1"/>
    <col min="8450" max="8450" width="41.42578125" style="435" customWidth="1"/>
    <col min="8451" max="8451" width="6.7109375" style="435" customWidth="1"/>
    <col min="8452" max="8452" width="6.85546875" style="435" customWidth="1"/>
    <col min="8453" max="8453" width="10.7109375" style="435" customWidth="1"/>
    <col min="8454" max="8454" width="12.28515625" style="435" customWidth="1"/>
    <col min="8455" max="8455" width="12.7109375" style="435" customWidth="1"/>
    <col min="8456" max="8456" width="32.85546875" style="435" customWidth="1"/>
    <col min="8457" max="8704" width="9.140625" style="435"/>
    <col min="8705" max="8705" width="7" style="435" customWidth="1"/>
    <col min="8706" max="8706" width="41.42578125" style="435" customWidth="1"/>
    <col min="8707" max="8707" width="6.7109375" style="435" customWidth="1"/>
    <col min="8708" max="8708" width="6.85546875" style="435" customWidth="1"/>
    <col min="8709" max="8709" width="10.7109375" style="435" customWidth="1"/>
    <col min="8710" max="8710" width="12.28515625" style="435" customWidth="1"/>
    <col min="8711" max="8711" width="12.7109375" style="435" customWidth="1"/>
    <col min="8712" max="8712" width="32.85546875" style="435" customWidth="1"/>
    <col min="8713" max="8960" width="9.140625" style="435"/>
    <col min="8961" max="8961" width="7" style="435" customWidth="1"/>
    <col min="8962" max="8962" width="41.42578125" style="435" customWidth="1"/>
    <col min="8963" max="8963" width="6.7109375" style="435" customWidth="1"/>
    <col min="8964" max="8964" width="6.85546875" style="435" customWidth="1"/>
    <col min="8965" max="8965" width="10.7109375" style="435" customWidth="1"/>
    <col min="8966" max="8966" width="12.28515625" style="435" customWidth="1"/>
    <col min="8967" max="8967" width="12.7109375" style="435" customWidth="1"/>
    <col min="8968" max="8968" width="32.85546875" style="435" customWidth="1"/>
    <col min="8969" max="9216" width="9.140625" style="435"/>
    <col min="9217" max="9217" width="7" style="435" customWidth="1"/>
    <col min="9218" max="9218" width="41.42578125" style="435" customWidth="1"/>
    <col min="9219" max="9219" width="6.7109375" style="435" customWidth="1"/>
    <col min="9220" max="9220" width="6.85546875" style="435" customWidth="1"/>
    <col min="9221" max="9221" width="10.7109375" style="435" customWidth="1"/>
    <col min="9222" max="9222" width="12.28515625" style="435" customWidth="1"/>
    <col min="9223" max="9223" width="12.7109375" style="435" customWidth="1"/>
    <col min="9224" max="9224" width="32.85546875" style="435" customWidth="1"/>
    <col min="9225" max="9472" width="9.140625" style="435"/>
    <col min="9473" max="9473" width="7" style="435" customWidth="1"/>
    <col min="9474" max="9474" width="41.42578125" style="435" customWidth="1"/>
    <col min="9475" max="9475" width="6.7109375" style="435" customWidth="1"/>
    <col min="9476" max="9476" width="6.85546875" style="435" customWidth="1"/>
    <col min="9477" max="9477" width="10.7109375" style="435" customWidth="1"/>
    <col min="9478" max="9478" width="12.28515625" style="435" customWidth="1"/>
    <col min="9479" max="9479" width="12.7109375" style="435" customWidth="1"/>
    <col min="9480" max="9480" width="32.85546875" style="435" customWidth="1"/>
    <col min="9481" max="9728" width="9.140625" style="435"/>
    <col min="9729" max="9729" width="7" style="435" customWidth="1"/>
    <col min="9730" max="9730" width="41.42578125" style="435" customWidth="1"/>
    <col min="9731" max="9731" width="6.7109375" style="435" customWidth="1"/>
    <col min="9732" max="9732" width="6.85546875" style="435" customWidth="1"/>
    <col min="9733" max="9733" width="10.7109375" style="435" customWidth="1"/>
    <col min="9734" max="9734" width="12.28515625" style="435" customWidth="1"/>
    <col min="9735" max="9735" width="12.7109375" style="435" customWidth="1"/>
    <col min="9736" max="9736" width="32.85546875" style="435" customWidth="1"/>
    <col min="9737" max="9984" width="9.140625" style="435"/>
    <col min="9985" max="9985" width="7" style="435" customWidth="1"/>
    <col min="9986" max="9986" width="41.42578125" style="435" customWidth="1"/>
    <col min="9987" max="9987" width="6.7109375" style="435" customWidth="1"/>
    <col min="9988" max="9988" width="6.85546875" style="435" customWidth="1"/>
    <col min="9989" max="9989" width="10.7109375" style="435" customWidth="1"/>
    <col min="9990" max="9990" width="12.28515625" style="435" customWidth="1"/>
    <col min="9991" max="9991" width="12.7109375" style="435" customWidth="1"/>
    <col min="9992" max="9992" width="32.85546875" style="435" customWidth="1"/>
    <col min="9993" max="10240" width="9.140625" style="435"/>
    <col min="10241" max="10241" width="7" style="435" customWidth="1"/>
    <col min="10242" max="10242" width="41.42578125" style="435" customWidth="1"/>
    <col min="10243" max="10243" width="6.7109375" style="435" customWidth="1"/>
    <col min="10244" max="10244" width="6.85546875" style="435" customWidth="1"/>
    <col min="10245" max="10245" width="10.7109375" style="435" customWidth="1"/>
    <col min="10246" max="10246" width="12.28515625" style="435" customWidth="1"/>
    <col min="10247" max="10247" width="12.7109375" style="435" customWidth="1"/>
    <col min="10248" max="10248" width="32.85546875" style="435" customWidth="1"/>
    <col min="10249" max="10496" width="9.140625" style="435"/>
    <col min="10497" max="10497" width="7" style="435" customWidth="1"/>
    <col min="10498" max="10498" width="41.42578125" style="435" customWidth="1"/>
    <col min="10499" max="10499" width="6.7109375" style="435" customWidth="1"/>
    <col min="10500" max="10500" width="6.85546875" style="435" customWidth="1"/>
    <col min="10501" max="10501" width="10.7109375" style="435" customWidth="1"/>
    <col min="10502" max="10502" width="12.28515625" style="435" customWidth="1"/>
    <col min="10503" max="10503" width="12.7109375" style="435" customWidth="1"/>
    <col min="10504" max="10504" width="32.85546875" style="435" customWidth="1"/>
    <col min="10505" max="10752" width="9.140625" style="435"/>
    <col min="10753" max="10753" width="7" style="435" customWidth="1"/>
    <col min="10754" max="10754" width="41.42578125" style="435" customWidth="1"/>
    <col min="10755" max="10755" width="6.7109375" style="435" customWidth="1"/>
    <col min="10756" max="10756" width="6.85546875" style="435" customWidth="1"/>
    <col min="10757" max="10757" width="10.7109375" style="435" customWidth="1"/>
    <col min="10758" max="10758" width="12.28515625" style="435" customWidth="1"/>
    <col min="10759" max="10759" width="12.7109375" style="435" customWidth="1"/>
    <col min="10760" max="10760" width="32.85546875" style="435" customWidth="1"/>
    <col min="10761" max="11008" width="9.140625" style="435"/>
    <col min="11009" max="11009" width="7" style="435" customWidth="1"/>
    <col min="11010" max="11010" width="41.42578125" style="435" customWidth="1"/>
    <col min="11011" max="11011" width="6.7109375" style="435" customWidth="1"/>
    <col min="11012" max="11012" width="6.85546875" style="435" customWidth="1"/>
    <col min="11013" max="11013" width="10.7109375" style="435" customWidth="1"/>
    <col min="11014" max="11014" width="12.28515625" style="435" customWidth="1"/>
    <col min="11015" max="11015" width="12.7109375" style="435" customWidth="1"/>
    <col min="11016" max="11016" width="32.85546875" style="435" customWidth="1"/>
    <col min="11017" max="11264" width="9.140625" style="435"/>
    <col min="11265" max="11265" width="7" style="435" customWidth="1"/>
    <col min="11266" max="11266" width="41.42578125" style="435" customWidth="1"/>
    <col min="11267" max="11267" width="6.7109375" style="435" customWidth="1"/>
    <col min="11268" max="11268" width="6.85546875" style="435" customWidth="1"/>
    <col min="11269" max="11269" width="10.7109375" style="435" customWidth="1"/>
    <col min="11270" max="11270" width="12.28515625" style="435" customWidth="1"/>
    <col min="11271" max="11271" width="12.7109375" style="435" customWidth="1"/>
    <col min="11272" max="11272" width="32.85546875" style="435" customWidth="1"/>
    <col min="11273" max="11520" width="9.140625" style="435"/>
    <col min="11521" max="11521" width="7" style="435" customWidth="1"/>
    <col min="11522" max="11522" width="41.42578125" style="435" customWidth="1"/>
    <col min="11523" max="11523" width="6.7109375" style="435" customWidth="1"/>
    <col min="11524" max="11524" width="6.85546875" style="435" customWidth="1"/>
    <col min="11525" max="11525" width="10.7109375" style="435" customWidth="1"/>
    <col min="11526" max="11526" width="12.28515625" style="435" customWidth="1"/>
    <col min="11527" max="11527" width="12.7109375" style="435" customWidth="1"/>
    <col min="11528" max="11528" width="32.85546875" style="435" customWidth="1"/>
    <col min="11529" max="11776" width="9.140625" style="435"/>
    <col min="11777" max="11777" width="7" style="435" customWidth="1"/>
    <col min="11778" max="11778" width="41.42578125" style="435" customWidth="1"/>
    <col min="11779" max="11779" width="6.7109375" style="435" customWidth="1"/>
    <col min="11780" max="11780" width="6.85546875" style="435" customWidth="1"/>
    <col min="11781" max="11781" width="10.7109375" style="435" customWidth="1"/>
    <col min="11782" max="11782" width="12.28515625" style="435" customWidth="1"/>
    <col min="11783" max="11783" width="12.7109375" style="435" customWidth="1"/>
    <col min="11784" max="11784" width="32.85546875" style="435" customWidth="1"/>
    <col min="11785" max="12032" width="9.140625" style="435"/>
    <col min="12033" max="12033" width="7" style="435" customWidth="1"/>
    <col min="12034" max="12034" width="41.42578125" style="435" customWidth="1"/>
    <col min="12035" max="12035" width="6.7109375" style="435" customWidth="1"/>
    <col min="12036" max="12036" width="6.85546875" style="435" customWidth="1"/>
    <col min="12037" max="12037" width="10.7109375" style="435" customWidth="1"/>
    <col min="12038" max="12038" width="12.28515625" style="435" customWidth="1"/>
    <col min="12039" max="12039" width="12.7109375" style="435" customWidth="1"/>
    <col min="12040" max="12040" width="32.85546875" style="435" customWidth="1"/>
    <col min="12041" max="12288" width="9.140625" style="435"/>
    <col min="12289" max="12289" width="7" style="435" customWidth="1"/>
    <col min="12290" max="12290" width="41.42578125" style="435" customWidth="1"/>
    <col min="12291" max="12291" width="6.7109375" style="435" customWidth="1"/>
    <col min="12292" max="12292" width="6.85546875" style="435" customWidth="1"/>
    <col min="12293" max="12293" width="10.7109375" style="435" customWidth="1"/>
    <col min="12294" max="12294" width="12.28515625" style="435" customWidth="1"/>
    <col min="12295" max="12295" width="12.7109375" style="435" customWidth="1"/>
    <col min="12296" max="12296" width="32.85546875" style="435" customWidth="1"/>
    <col min="12297" max="12544" width="9.140625" style="435"/>
    <col min="12545" max="12545" width="7" style="435" customWidth="1"/>
    <col min="12546" max="12546" width="41.42578125" style="435" customWidth="1"/>
    <col min="12547" max="12547" width="6.7109375" style="435" customWidth="1"/>
    <col min="12548" max="12548" width="6.85546875" style="435" customWidth="1"/>
    <col min="12549" max="12549" width="10.7109375" style="435" customWidth="1"/>
    <col min="12550" max="12550" width="12.28515625" style="435" customWidth="1"/>
    <col min="12551" max="12551" width="12.7109375" style="435" customWidth="1"/>
    <col min="12552" max="12552" width="32.85546875" style="435" customWidth="1"/>
    <col min="12553" max="12800" width="9.140625" style="435"/>
    <col min="12801" max="12801" width="7" style="435" customWidth="1"/>
    <col min="12802" max="12802" width="41.42578125" style="435" customWidth="1"/>
    <col min="12803" max="12803" width="6.7109375" style="435" customWidth="1"/>
    <col min="12804" max="12804" width="6.85546875" style="435" customWidth="1"/>
    <col min="12805" max="12805" width="10.7109375" style="435" customWidth="1"/>
    <col min="12806" max="12806" width="12.28515625" style="435" customWidth="1"/>
    <col min="12807" max="12807" width="12.7109375" style="435" customWidth="1"/>
    <col min="12808" max="12808" width="32.85546875" style="435" customWidth="1"/>
    <col min="12809" max="13056" width="9.140625" style="435"/>
    <col min="13057" max="13057" width="7" style="435" customWidth="1"/>
    <col min="13058" max="13058" width="41.42578125" style="435" customWidth="1"/>
    <col min="13059" max="13059" width="6.7109375" style="435" customWidth="1"/>
    <col min="13060" max="13060" width="6.85546875" style="435" customWidth="1"/>
    <col min="13061" max="13061" width="10.7109375" style="435" customWidth="1"/>
    <col min="13062" max="13062" width="12.28515625" style="435" customWidth="1"/>
    <col min="13063" max="13063" width="12.7109375" style="435" customWidth="1"/>
    <col min="13064" max="13064" width="32.85546875" style="435" customWidth="1"/>
    <col min="13065" max="13312" width="9.140625" style="435"/>
    <col min="13313" max="13313" width="7" style="435" customWidth="1"/>
    <col min="13314" max="13314" width="41.42578125" style="435" customWidth="1"/>
    <col min="13315" max="13315" width="6.7109375" style="435" customWidth="1"/>
    <col min="13316" max="13316" width="6.85546875" style="435" customWidth="1"/>
    <col min="13317" max="13317" width="10.7109375" style="435" customWidth="1"/>
    <col min="13318" max="13318" width="12.28515625" style="435" customWidth="1"/>
    <col min="13319" max="13319" width="12.7109375" style="435" customWidth="1"/>
    <col min="13320" max="13320" width="32.85546875" style="435" customWidth="1"/>
    <col min="13321" max="13568" width="9.140625" style="435"/>
    <col min="13569" max="13569" width="7" style="435" customWidth="1"/>
    <col min="13570" max="13570" width="41.42578125" style="435" customWidth="1"/>
    <col min="13571" max="13571" width="6.7109375" style="435" customWidth="1"/>
    <col min="13572" max="13572" width="6.85546875" style="435" customWidth="1"/>
    <col min="13573" max="13573" width="10.7109375" style="435" customWidth="1"/>
    <col min="13574" max="13574" width="12.28515625" style="435" customWidth="1"/>
    <col min="13575" max="13575" width="12.7109375" style="435" customWidth="1"/>
    <col min="13576" max="13576" width="32.85546875" style="435" customWidth="1"/>
    <col min="13577" max="13824" width="9.140625" style="435"/>
    <col min="13825" max="13825" width="7" style="435" customWidth="1"/>
    <col min="13826" max="13826" width="41.42578125" style="435" customWidth="1"/>
    <col min="13827" max="13827" width="6.7109375" style="435" customWidth="1"/>
    <col min="13828" max="13828" width="6.85546875" style="435" customWidth="1"/>
    <col min="13829" max="13829" width="10.7109375" style="435" customWidth="1"/>
    <col min="13830" max="13830" width="12.28515625" style="435" customWidth="1"/>
    <col min="13831" max="13831" width="12.7109375" style="435" customWidth="1"/>
    <col min="13832" max="13832" width="32.85546875" style="435" customWidth="1"/>
    <col min="13833" max="14080" width="9.140625" style="435"/>
    <col min="14081" max="14081" width="7" style="435" customWidth="1"/>
    <col min="14082" max="14082" width="41.42578125" style="435" customWidth="1"/>
    <col min="14083" max="14083" width="6.7109375" style="435" customWidth="1"/>
    <col min="14084" max="14084" width="6.85546875" style="435" customWidth="1"/>
    <col min="14085" max="14085" width="10.7109375" style="435" customWidth="1"/>
    <col min="14086" max="14086" width="12.28515625" style="435" customWidth="1"/>
    <col min="14087" max="14087" width="12.7109375" style="435" customWidth="1"/>
    <col min="14088" max="14088" width="32.85546875" style="435" customWidth="1"/>
    <col min="14089" max="14336" width="9.140625" style="435"/>
    <col min="14337" max="14337" width="7" style="435" customWidth="1"/>
    <col min="14338" max="14338" width="41.42578125" style="435" customWidth="1"/>
    <col min="14339" max="14339" width="6.7109375" style="435" customWidth="1"/>
    <col min="14340" max="14340" width="6.85546875" style="435" customWidth="1"/>
    <col min="14341" max="14341" width="10.7109375" style="435" customWidth="1"/>
    <col min="14342" max="14342" width="12.28515625" style="435" customWidth="1"/>
    <col min="14343" max="14343" width="12.7109375" style="435" customWidth="1"/>
    <col min="14344" max="14344" width="32.85546875" style="435" customWidth="1"/>
    <col min="14345" max="14592" width="9.140625" style="435"/>
    <col min="14593" max="14593" width="7" style="435" customWidth="1"/>
    <col min="14594" max="14594" width="41.42578125" style="435" customWidth="1"/>
    <col min="14595" max="14595" width="6.7109375" style="435" customWidth="1"/>
    <col min="14596" max="14596" width="6.85546875" style="435" customWidth="1"/>
    <col min="14597" max="14597" width="10.7109375" style="435" customWidth="1"/>
    <col min="14598" max="14598" width="12.28515625" style="435" customWidth="1"/>
    <col min="14599" max="14599" width="12.7109375" style="435" customWidth="1"/>
    <col min="14600" max="14600" width="32.85546875" style="435" customWidth="1"/>
    <col min="14601" max="14848" width="9.140625" style="435"/>
    <col min="14849" max="14849" width="7" style="435" customWidth="1"/>
    <col min="14850" max="14850" width="41.42578125" style="435" customWidth="1"/>
    <col min="14851" max="14851" width="6.7109375" style="435" customWidth="1"/>
    <col min="14852" max="14852" width="6.85546875" style="435" customWidth="1"/>
    <col min="14853" max="14853" width="10.7109375" style="435" customWidth="1"/>
    <col min="14854" max="14854" width="12.28515625" style="435" customWidth="1"/>
    <col min="14855" max="14855" width="12.7109375" style="435" customWidth="1"/>
    <col min="14856" max="14856" width="32.85546875" style="435" customWidth="1"/>
    <col min="14857" max="15104" width="9.140625" style="435"/>
    <col min="15105" max="15105" width="7" style="435" customWidth="1"/>
    <col min="15106" max="15106" width="41.42578125" style="435" customWidth="1"/>
    <col min="15107" max="15107" width="6.7109375" style="435" customWidth="1"/>
    <col min="15108" max="15108" width="6.85546875" style="435" customWidth="1"/>
    <col min="15109" max="15109" width="10.7109375" style="435" customWidth="1"/>
    <col min="15110" max="15110" width="12.28515625" style="435" customWidth="1"/>
    <col min="15111" max="15111" width="12.7109375" style="435" customWidth="1"/>
    <col min="15112" max="15112" width="32.85546875" style="435" customWidth="1"/>
    <col min="15113" max="15360" width="9.140625" style="435"/>
    <col min="15361" max="15361" width="7" style="435" customWidth="1"/>
    <col min="15362" max="15362" width="41.42578125" style="435" customWidth="1"/>
    <col min="15363" max="15363" width="6.7109375" style="435" customWidth="1"/>
    <col min="15364" max="15364" width="6.85546875" style="435" customWidth="1"/>
    <col min="15365" max="15365" width="10.7109375" style="435" customWidth="1"/>
    <col min="15366" max="15366" width="12.28515625" style="435" customWidth="1"/>
    <col min="15367" max="15367" width="12.7109375" style="435" customWidth="1"/>
    <col min="15368" max="15368" width="32.85546875" style="435" customWidth="1"/>
    <col min="15369" max="15616" width="9.140625" style="435"/>
    <col min="15617" max="15617" width="7" style="435" customWidth="1"/>
    <col min="15618" max="15618" width="41.42578125" style="435" customWidth="1"/>
    <col min="15619" max="15619" width="6.7109375" style="435" customWidth="1"/>
    <col min="15620" max="15620" width="6.85546875" style="435" customWidth="1"/>
    <col min="15621" max="15621" width="10.7109375" style="435" customWidth="1"/>
    <col min="15622" max="15622" width="12.28515625" style="435" customWidth="1"/>
    <col min="15623" max="15623" width="12.7109375" style="435" customWidth="1"/>
    <col min="15624" max="15624" width="32.85546875" style="435" customWidth="1"/>
    <col min="15625" max="15872" width="9.140625" style="435"/>
    <col min="15873" max="15873" width="7" style="435" customWidth="1"/>
    <col min="15874" max="15874" width="41.42578125" style="435" customWidth="1"/>
    <col min="15875" max="15875" width="6.7109375" style="435" customWidth="1"/>
    <col min="15876" max="15876" width="6.85546875" style="435" customWidth="1"/>
    <col min="15877" max="15877" width="10.7109375" style="435" customWidth="1"/>
    <col min="15878" max="15878" width="12.28515625" style="435" customWidth="1"/>
    <col min="15879" max="15879" width="12.7109375" style="435" customWidth="1"/>
    <col min="15880" max="15880" width="32.85546875" style="435" customWidth="1"/>
    <col min="15881" max="16128" width="9.140625" style="435"/>
    <col min="16129" max="16129" width="7" style="435" customWidth="1"/>
    <col min="16130" max="16130" width="41.42578125" style="435" customWidth="1"/>
    <col min="16131" max="16131" width="6.7109375" style="435" customWidth="1"/>
    <col min="16132" max="16132" width="6.85546875" style="435" customWidth="1"/>
    <col min="16133" max="16133" width="10.7109375" style="435" customWidth="1"/>
    <col min="16134" max="16134" width="12.28515625" style="435" customWidth="1"/>
    <col min="16135" max="16135" width="12.7109375" style="435" customWidth="1"/>
    <col min="16136" max="16136" width="32.85546875" style="435" customWidth="1"/>
    <col min="16137" max="16384" width="9.140625" style="435"/>
  </cols>
  <sheetData>
    <row r="1" spans="1:64" s="900" customFormat="1" ht="11.25" customHeight="1">
      <c r="A1" s="427"/>
      <c r="B1" s="427"/>
      <c r="C1" s="428"/>
      <c r="D1" s="428"/>
      <c r="E1" s="1257"/>
      <c r="F1" s="429"/>
      <c r="G1" s="430"/>
      <c r="H1" s="431"/>
      <c r="I1" s="432"/>
      <c r="J1" s="432"/>
      <c r="K1" s="432"/>
      <c r="L1" s="432"/>
      <c r="M1" s="432"/>
      <c r="N1" s="432"/>
      <c r="O1" s="432"/>
      <c r="P1" s="432"/>
      <c r="Q1" s="432"/>
      <c r="R1" s="432"/>
      <c r="S1" s="432"/>
      <c r="T1" s="432"/>
      <c r="U1" s="432"/>
      <c r="V1" s="432"/>
      <c r="W1" s="432"/>
      <c r="X1" s="432"/>
      <c r="Y1" s="432"/>
      <c r="Z1" s="432"/>
      <c r="AA1" s="432"/>
      <c r="AB1" s="432"/>
      <c r="AC1" s="432"/>
      <c r="AD1" s="432"/>
      <c r="AE1" s="432"/>
      <c r="AF1" s="432"/>
      <c r="AG1" s="432"/>
      <c r="AH1" s="432"/>
      <c r="AI1" s="432"/>
      <c r="AJ1" s="432"/>
      <c r="AK1" s="432"/>
      <c r="AL1" s="432"/>
      <c r="AM1" s="432"/>
      <c r="AN1" s="432"/>
      <c r="AO1" s="432"/>
      <c r="AP1" s="432"/>
      <c r="AQ1" s="432"/>
      <c r="AR1" s="432"/>
      <c r="AS1" s="432"/>
      <c r="AT1" s="432"/>
      <c r="AU1" s="432"/>
      <c r="AV1" s="432"/>
      <c r="AW1" s="432"/>
      <c r="AX1" s="432"/>
      <c r="AY1" s="432"/>
      <c r="AZ1" s="432"/>
      <c r="BA1" s="432"/>
      <c r="BB1" s="432"/>
      <c r="BC1" s="432"/>
      <c r="BD1" s="432"/>
      <c r="BE1" s="432"/>
      <c r="BF1" s="432"/>
      <c r="BG1" s="432"/>
      <c r="BH1" s="432"/>
      <c r="BI1" s="432"/>
      <c r="BJ1" s="432"/>
      <c r="BK1" s="432"/>
      <c r="BL1" s="432"/>
    </row>
    <row r="2" spans="1:64" s="434" customFormat="1" ht="11.25" customHeight="1">
      <c r="A2" s="428" t="s">
        <v>4</v>
      </c>
      <c r="B2" s="428" t="s">
        <v>5</v>
      </c>
      <c r="C2" s="428" t="s">
        <v>1020</v>
      </c>
      <c r="D2" s="428" t="s">
        <v>7</v>
      </c>
      <c r="E2" s="1258" t="s">
        <v>1021</v>
      </c>
      <c r="F2" s="433" t="s">
        <v>9</v>
      </c>
      <c r="G2" s="430"/>
      <c r="H2" s="432"/>
      <c r="I2" s="432"/>
      <c r="J2" s="432"/>
      <c r="K2" s="432"/>
      <c r="L2" s="432"/>
      <c r="M2" s="432"/>
      <c r="N2" s="432"/>
      <c r="O2" s="432"/>
      <c r="P2" s="432"/>
      <c r="Q2" s="432"/>
      <c r="R2" s="432"/>
      <c r="S2" s="432"/>
      <c r="T2" s="432"/>
      <c r="U2" s="432"/>
      <c r="V2" s="432"/>
      <c r="W2" s="432"/>
      <c r="X2" s="432"/>
      <c r="Y2" s="432"/>
      <c r="Z2" s="432"/>
      <c r="AA2" s="432"/>
      <c r="AB2" s="432"/>
      <c r="AC2" s="432"/>
      <c r="AD2" s="432"/>
      <c r="AE2" s="432"/>
      <c r="AF2" s="432"/>
      <c r="AG2" s="432"/>
      <c r="AH2" s="432"/>
      <c r="AI2" s="432"/>
      <c r="AJ2" s="432"/>
      <c r="AK2" s="432"/>
      <c r="AL2" s="432"/>
      <c r="AM2" s="432"/>
      <c r="AN2" s="432"/>
      <c r="AO2" s="432"/>
      <c r="AP2" s="432"/>
      <c r="AQ2" s="432"/>
      <c r="AR2" s="432"/>
      <c r="AS2" s="432"/>
      <c r="AT2" s="432"/>
      <c r="AU2" s="432"/>
      <c r="AV2" s="432"/>
      <c r="AW2" s="432"/>
      <c r="AX2" s="432"/>
      <c r="AY2" s="432"/>
      <c r="AZ2" s="432"/>
    </row>
    <row r="3" spans="1:64" s="432" customFormat="1" ht="11.25" customHeight="1">
      <c r="A3" s="435"/>
      <c r="B3" s="435"/>
      <c r="C3" s="435"/>
      <c r="D3" s="435"/>
      <c r="E3" s="435"/>
      <c r="F3" s="436"/>
      <c r="G3" s="430"/>
    </row>
    <row r="4" spans="1:64" s="432" customFormat="1" ht="11.25" customHeight="1">
      <c r="A4" s="435"/>
      <c r="B4" s="435" t="s">
        <v>277</v>
      </c>
      <c r="C4" s="435"/>
      <c r="D4" s="435"/>
      <c r="E4" s="435"/>
      <c r="F4" s="436"/>
      <c r="G4" s="430"/>
    </row>
    <row r="5" spans="1:64" s="432" customFormat="1" ht="37.5" customHeight="1">
      <c r="A5" s="437"/>
      <c r="B5" s="438" t="s">
        <v>993</v>
      </c>
      <c r="C5" s="439"/>
      <c r="D5" s="440"/>
      <c r="E5" s="437"/>
      <c r="F5" s="441"/>
      <c r="G5" s="430"/>
    </row>
    <row r="6" spans="1:64" s="432" customFormat="1" ht="33.75">
      <c r="A6" s="435"/>
      <c r="B6" s="438" t="s">
        <v>1022</v>
      </c>
      <c r="C6" s="435"/>
      <c r="D6" s="435"/>
      <c r="E6" s="435"/>
      <c r="F6" s="436"/>
      <c r="G6" s="430"/>
    </row>
    <row r="7" spans="1:64" s="432" customFormat="1" ht="11.25" customHeight="1">
      <c r="A7" s="435"/>
      <c r="B7" s="435"/>
      <c r="C7" s="435"/>
      <c r="D7" s="435"/>
      <c r="E7" s="435"/>
      <c r="F7" s="436"/>
      <c r="G7" s="430"/>
    </row>
    <row r="8" spans="1:64" ht="22.5">
      <c r="A8" s="442" t="s">
        <v>503</v>
      </c>
      <c r="B8" s="443" t="s">
        <v>1023</v>
      </c>
      <c r="C8" s="443"/>
      <c r="D8" s="443"/>
      <c r="E8" s="443"/>
      <c r="F8" s="443"/>
      <c r="G8" s="430"/>
    </row>
    <row r="9" spans="1:64">
      <c r="A9" s="444"/>
      <c r="B9" s="444"/>
      <c r="C9" s="444"/>
      <c r="D9" s="444"/>
      <c r="E9" s="444"/>
      <c r="F9" s="444"/>
      <c r="G9" s="430"/>
    </row>
    <row r="10" spans="1:64" ht="12" thickBot="1">
      <c r="A10" s="444"/>
      <c r="B10" s="444"/>
      <c r="C10" s="444"/>
      <c r="D10" s="444"/>
      <c r="E10" s="444"/>
      <c r="F10" s="444"/>
      <c r="G10" s="430"/>
    </row>
    <row r="11" spans="1:64" ht="12" thickBot="1">
      <c r="A11" s="445" t="s">
        <v>0</v>
      </c>
      <c r="B11" s="446" t="s">
        <v>1024</v>
      </c>
      <c r="C11" s="446"/>
      <c r="D11" s="446"/>
      <c r="E11" s="446"/>
      <c r="F11" s="446"/>
      <c r="G11" s="430"/>
    </row>
    <row r="12" spans="1:64">
      <c r="A12" s="444"/>
      <c r="B12" s="444"/>
      <c r="C12" s="444"/>
      <c r="D12" s="444"/>
      <c r="E12" s="444"/>
      <c r="F12" s="444"/>
      <c r="G12" s="430"/>
    </row>
    <row r="13" spans="1:64">
      <c r="A13" s="444"/>
      <c r="B13" s="444"/>
      <c r="C13" s="444"/>
      <c r="D13" s="444"/>
      <c r="E13" s="444"/>
      <c r="F13" s="444"/>
      <c r="G13" s="430"/>
    </row>
    <row r="14" spans="1:64">
      <c r="A14" s="447" t="s">
        <v>1025</v>
      </c>
      <c r="B14" s="443" t="s">
        <v>1026</v>
      </c>
      <c r="C14" s="443"/>
      <c r="D14" s="443"/>
      <c r="E14" s="443"/>
      <c r="F14" s="443"/>
      <c r="G14" s="430"/>
    </row>
    <row r="15" spans="1:64">
      <c r="A15" s="435"/>
      <c r="B15" s="435"/>
      <c r="C15" s="435"/>
      <c r="D15" s="435"/>
      <c r="E15" s="1259"/>
      <c r="F15" s="448"/>
      <c r="G15" s="430"/>
    </row>
    <row r="16" spans="1:64">
      <c r="A16" s="435" t="s">
        <v>1027</v>
      </c>
      <c r="B16" s="435" t="s">
        <v>1028</v>
      </c>
      <c r="C16" s="449"/>
      <c r="D16" s="901"/>
      <c r="E16" s="1259"/>
      <c r="F16" s="448"/>
      <c r="G16" s="430"/>
    </row>
    <row r="17" spans="1:7">
      <c r="A17" s="435"/>
      <c r="B17" s="435" t="s">
        <v>1029</v>
      </c>
      <c r="C17" s="449"/>
      <c r="D17" s="901"/>
      <c r="E17" s="1259"/>
      <c r="F17" s="448"/>
      <c r="G17" s="430"/>
    </row>
    <row r="18" spans="1:7">
      <c r="A18" s="435"/>
      <c r="B18" s="450" t="s">
        <v>1030</v>
      </c>
      <c r="C18" s="451"/>
      <c r="D18" s="901"/>
      <c r="E18" s="1259"/>
      <c r="F18" s="448"/>
      <c r="G18" s="430"/>
    </row>
    <row r="19" spans="1:7">
      <c r="A19" s="435"/>
      <c r="B19" s="450" t="s">
        <v>1031</v>
      </c>
      <c r="C19" s="452"/>
      <c r="D19" s="901"/>
      <c r="E19" s="1259"/>
      <c r="F19" s="448"/>
      <c r="G19" s="430"/>
    </row>
    <row r="20" spans="1:7">
      <c r="A20" s="435"/>
      <c r="B20" s="450" t="s">
        <v>1032</v>
      </c>
      <c r="C20" s="452"/>
      <c r="D20" s="901"/>
      <c r="E20" s="1259"/>
      <c r="F20" s="448"/>
      <c r="G20" s="430"/>
    </row>
    <row r="21" spans="1:7">
      <c r="A21" s="435"/>
      <c r="B21" s="453" t="s">
        <v>1033</v>
      </c>
      <c r="C21" s="454" t="s">
        <v>14</v>
      </c>
      <c r="D21" s="902">
        <v>80</v>
      </c>
      <c r="E21" s="1260">
        <v>1.84</v>
      </c>
      <c r="F21" s="455">
        <f>D21*E21</f>
        <v>147.20000000000002</v>
      </c>
      <c r="G21" s="430"/>
    </row>
    <row r="22" spans="1:7">
      <c r="A22" s="435"/>
      <c r="B22" s="453" t="s">
        <v>1034</v>
      </c>
      <c r="C22" s="454" t="s">
        <v>12</v>
      </c>
      <c r="D22" s="902">
        <v>1</v>
      </c>
      <c r="E22" s="1260">
        <v>685.37</v>
      </c>
      <c r="F22" s="455">
        <f>D22*E22</f>
        <v>685.37</v>
      </c>
      <c r="G22" s="430"/>
    </row>
    <row r="23" spans="1:7">
      <c r="A23" s="435"/>
      <c r="B23" s="456"/>
      <c r="C23" s="454"/>
      <c r="D23" s="902"/>
      <c r="E23" s="1260" t="s">
        <v>1602</v>
      </c>
      <c r="F23" s="455"/>
      <c r="G23" s="430"/>
    </row>
    <row r="24" spans="1:7" ht="78.75">
      <c r="A24" s="435" t="s">
        <v>1035</v>
      </c>
      <c r="B24" s="456" t="s">
        <v>1036</v>
      </c>
      <c r="C24" s="454" t="s">
        <v>12</v>
      </c>
      <c r="D24" s="902">
        <v>1</v>
      </c>
      <c r="E24" s="1260">
        <v>1089.9000000000001</v>
      </c>
      <c r="F24" s="455">
        <f>D24*E24</f>
        <v>1089.9000000000001</v>
      </c>
      <c r="G24" s="430"/>
    </row>
    <row r="25" spans="1:7">
      <c r="A25" s="435"/>
      <c r="B25" s="456"/>
      <c r="C25" s="454"/>
      <c r="D25" s="902"/>
      <c r="E25" s="1260" t="s">
        <v>1602</v>
      </c>
      <c r="F25" s="455"/>
      <c r="G25" s="430"/>
    </row>
    <row r="26" spans="1:7" ht="56.25">
      <c r="A26" s="435" t="s">
        <v>1037</v>
      </c>
      <c r="B26" s="456" t="s">
        <v>1038</v>
      </c>
      <c r="C26" s="454" t="s">
        <v>12</v>
      </c>
      <c r="D26" s="902">
        <v>1</v>
      </c>
      <c r="E26" s="1260">
        <v>972.6</v>
      </c>
      <c r="F26" s="455">
        <f>D26*E26</f>
        <v>972.6</v>
      </c>
      <c r="G26" s="430"/>
    </row>
    <row r="27" spans="1:7">
      <c r="A27" s="435"/>
      <c r="B27" s="456"/>
      <c r="C27" s="454"/>
      <c r="D27" s="902"/>
      <c r="E27" s="1260" t="s">
        <v>1602</v>
      </c>
      <c r="F27" s="455"/>
      <c r="G27" s="430"/>
    </row>
    <row r="28" spans="1:7" ht="33.75">
      <c r="A28" s="435" t="s">
        <v>1039</v>
      </c>
      <c r="B28" s="903" t="s">
        <v>1040</v>
      </c>
      <c r="C28" s="454"/>
      <c r="D28" s="902"/>
      <c r="E28" s="1260" t="s">
        <v>1602</v>
      </c>
      <c r="F28" s="455"/>
      <c r="G28" s="430"/>
    </row>
    <row r="29" spans="1:7">
      <c r="A29" s="435"/>
      <c r="B29" s="457" t="s">
        <v>1041</v>
      </c>
      <c r="C29" s="454" t="s">
        <v>292</v>
      </c>
      <c r="D29" s="902">
        <v>1</v>
      </c>
      <c r="E29" s="1260">
        <v>22.39</v>
      </c>
      <c r="F29" s="455">
        <f>D29*E29</f>
        <v>22.39</v>
      </c>
      <c r="G29" s="430"/>
    </row>
    <row r="30" spans="1:7">
      <c r="A30" s="435"/>
      <c r="B30" s="457"/>
      <c r="C30" s="454"/>
      <c r="D30" s="902"/>
      <c r="E30" s="1260" t="s">
        <v>1602</v>
      </c>
      <c r="F30" s="455"/>
      <c r="G30" s="430"/>
    </row>
    <row r="31" spans="1:7" ht="33.75">
      <c r="A31" s="435" t="s">
        <v>1042</v>
      </c>
      <c r="B31" s="903" t="s">
        <v>1043</v>
      </c>
      <c r="C31" s="454"/>
      <c r="D31" s="902"/>
      <c r="E31" s="1260" t="s">
        <v>1602</v>
      </c>
      <c r="F31" s="455"/>
      <c r="G31" s="430"/>
    </row>
    <row r="32" spans="1:7">
      <c r="A32" s="435"/>
      <c r="B32" s="457" t="s">
        <v>1044</v>
      </c>
      <c r="C32" s="454" t="s">
        <v>292</v>
      </c>
      <c r="D32" s="902">
        <v>1</v>
      </c>
      <c r="E32" s="1260">
        <v>20.239999999999998</v>
      </c>
      <c r="F32" s="455">
        <f>D32*E32</f>
        <v>20.239999999999998</v>
      </c>
      <c r="G32" s="430"/>
    </row>
    <row r="33" spans="1:7">
      <c r="A33" s="435"/>
      <c r="B33" s="457" t="s">
        <v>1045</v>
      </c>
      <c r="C33" s="454" t="s">
        <v>292</v>
      </c>
      <c r="D33" s="902">
        <v>1</v>
      </c>
      <c r="E33" s="1260">
        <v>31.79</v>
      </c>
      <c r="F33" s="455">
        <f>D33*E33</f>
        <v>31.79</v>
      </c>
      <c r="G33" s="430"/>
    </row>
    <row r="34" spans="1:7">
      <c r="A34" s="904"/>
      <c r="B34" s="457"/>
      <c r="C34" s="454"/>
      <c r="D34" s="902"/>
      <c r="E34" s="1260" t="s">
        <v>1602</v>
      </c>
      <c r="F34" s="455"/>
      <c r="G34" s="430"/>
    </row>
    <row r="35" spans="1:7" ht="22.5">
      <c r="A35" s="435" t="s">
        <v>1046</v>
      </c>
      <c r="B35" s="458" t="s">
        <v>1047</v>
      </c>
      <c r="C35" s="459" t="s">
        <v>12</v>
      </c>
      <c r="D35" s="902">
        <v>1</v>
      </c>
      <c r="E35" s="1260">
        <v>126.62</v>
      </c>
      <c r="F35" s="455">
        <f>D35*E35</f>
        <v>126.62</v>
      </c>
      <c r="G35" s="430"/>
    </row>
    <row r="36" spans="1:7">
      <c r="A36" s="435"/>
      <c r="B36" s="458"/>
      <c r="C36" s="459"/>
      <c r="D36" s="902"/>
      <c r="E36" s="1260"/>
      <c r="F36" s="455"/>
      <c r="G36" s="430"/>
    </row>
    <row r="37" spans="1:7" ht="33.75">
      <c r="A37" s="435" t="s">
        <v>1048</v>
      </c>
      <c r="B37" s="458" t="s">
        <v>1049</v>
      </c>
      <c r="C37" s="459" t="s">
        <v>12</v>
      </c>
      <c r="D37" s="902">
        <v>2</v>
      </c>
      <c r="E37" s="1260">
        <v>170.32</v>
      </c>
      <c r="F37" s="455">
        <f>D37*E37</f>
        <v>340.64</v>
      </c>
      <c r="G37" s="430"/>
    </row>
    <row r="38" spans="1:7">
      <c r="A38" s="435"/>
      <c r="B38" s="460"/>
      <c r="C38" s="459"/>
      <c r="D38" s="902"/>
      <c r="E38" s="459"/>
      <c r="F38" s="461"/>
      <c r="G38" s="430"/>
    </row>
    <row r="39" spans="1:7">
      <c r="A39" s="447" t="s">
        <v>1025</v>
      </c>
      <c r="B39" s="443" t="s">
        <v>1026</v>
      </c>
      <c r="C39" s="443"/>
      <c r="D39" s="443"/>
      <c r="E39" s="443"/>
      <c r="F39" s="443"/>
      <c r="G39" s="430"/>
    </row>
    <row r="40" spans="1:7">
      <c r="A40" s="444"/>
      <c r="B40" s="444"/>
      <c r="C40" s="462"/>
      <c r="D40" s="462"/>
      <c r="E40" s="462"/>
      <c r="F40" s="462"/>
      <c r="G40" s="430"/>
    </row>
    <row r="41" spans="1:7">
      <c r="A41" s="444"/>
      <c r="B41" s="444"/>
      <c r="C41" s="462"/>
      <c r="D41" s="462"/>
      <c r="E41" s="462"/>
      <c r="F41" s="462"/>
      <c r="G41" s="430"/>
    </row>
    <row r="42" spans="1:7">
      <c r="A42" s="447" t="s">
        <v>1050</v>
      </c>
      <c r="B42" s="443" t="s">
        <v>1051</v>
      </c>
      <c r="C42" s="443"/>
      <c r="D42" s="443"/>
      <c r="E42" s="443"/>
      <c r="F42" s="443"/>
      <c r="G42" s="430"/>
    </row>
    <row r="43" spans="1:7">
      <c r="A43" s="463"/>
      <c r="B43" s="464"/>
      <c r="C43" s="454"/>
      <c r="D43" s="902"/>
      <c r="E43" s="1259"/>
      <c r="F43" s="465"/>
      <c r="G43" s="430"/>
    </row>
    <row r="44" spans="1:7" ht="67.5">
      <c r="A44" s="435" t="s">
        <v>1052</v>
      </c>
      <c r="B44" s="466" t="s">
        <v>1053</v>
      </c>
      <c r="C44" s="467"/>
      <c r="D44" s="902"/>
      <c r="E44" s="1260"/>
      <c r="F44" s="455"/>
      <c r="G44" s="430"/>
    </row>
    <row r="45" spans="1:7">
      <c r="A45" s="435"/>
      <c r="B45" s="453" t="s">
        <v>1054</v>
      </c>
      <c r="C45" s="467" t="s">
        <v>28</v>
      </c>
      <c r="D45" s="902">
        <v>2</v>
      </c>
      <c r="E45" s="1260">
        <v>1.59</v>
      </c>
      <c r="F45" s="455">
        <f>D45*E45</f>
        <v>3.18</v>
      </c>
      <c r="G45" s="430"/>
    </row>
    <row r="46" spans="1:7">
      <c r="A46" s="435"/>
      <c r="B46" s="453" t="s">
        <v>1055</v>
      </c>
      <c r="C46" s="467" t="s">
        <v>28</v>
      </c>
      <c r="D46" s="902">
        <v>6</v>
      </c>
      <c r="E46" s="1260">
        <v>3.3</v>
      </c>
      <c r="F46" s="455">
        <f t="shared" ref="F46:F51" si="0">D46*E46</f>
        <v>19.799999999999997</v>
      </c>
      <c r="G46" s="430"/>
    </row>
    <row r="47" spans="1:7">
      <c r="A47" s="435"/>
      <c r="B47" s="453" t="s">
        <v>1056</v>
      </c>
      <c r="C47" s="467" t="s">
        <v>28</v>
      </c>
      <c r="D47" s="902">
        <v>1</v>
      </c>
      <c r="E47" s="1260">
        <v>4.7699999999999996</v>
      </c>
      <c r="F47" s="455">
        <f>D47*E47</f>
        <v>4.7699999999999996</v>
      </c>
      <c r="G47" s="430"/>
    </row>
    <row r="48" spans="1:7">
      <c r="A48" s="435"/>
      <c r="B48" s="453" t="s">
        <v>1057</v>
      </c>
      <c r="C48" s="467" t="s">
        <v>28</v>
      </c>
      <c r="D48" s="902">
        <v>2</v>
      </c>
      <c r="E48" s="1260">
        <v>3.37</v>
      </c>
      <c r="F48" s="455">
        <f t="shared" si="0"/>
        <v>6.74</v>
      </c>
      <c r="G48" s="430"/>
    </row>
    <row r="49" spans="1:7">
      <c r="A49" s="435"/>
      <c r="B49" s="453" t="s">
        <v>1041</v>
      </c>
      <c r="C49" s="467" t="s">
        <v>28</v>
      </c>
      <c r="D49" s="902">
        <v>57</v>
      </c>
      <c r="E49" s="1260">
        <v>5.3</v>
      </c>
      <c r="F49" s="455">
        <f t="shared" si="0"/>
        <v>302.09999999999997</v>
      </c>
      <c r="G49" s="430"/>
    </row>
    <row r="50" spans="1:7">
      <c r="A50" s="435"/>
      <c r="B50" s="453" t="s">
        <v>1058</v>
      </c>
      <c r="C50" s="467" t="s">
        <v>28</v>
      </c>
      <c r="D50" s="902">
        <v>12</v>
      </c>
      <c r="E50" s="1260">
        <v>8.2200000000000006</v>
      </c>
      <c r="F50" s="455">
        <f t="shared" si="0"/>
        <v>98.640000000000015</v>
      </c>
      <c r="G50" s="430"/>
    </row>
    <row r="51" spans="1:7">
      <c r="A51" s="435"/>
      <c r="B51" s="453" t="s">
        <v>1059</v>
      </c>
      <c r="C51" s="467" t="s">
        <v>28</v>
      </c>
      <c r="D51" s="902">
        <v>30</v>
      </c>
      <c r="E51" s="1260">
        <v>20.29</v>
      </c>
      <c r="F51" s="455">
        <f t="shared" si="0"/>
        <v>608.69999999999993</v>
      </c>
      <c r="G51" s="430"/>
    </row>
    <row r="52" spans="1:7">
      <c r="A52" s="435"/>
      <c r="B52" s="453" t="s">
        <v>1060</v>
      </c>
      <c r="C52" s="467" t="s">
        <v>28</v>
      </c>
      <c r="D52" s="902">
        <v>15</v>
      </c>
      <c r="E52" s="1260">
        <v>26.14</v>
      </c>
      <c r="F52" s="455">
        <f>D52*E52</f>
        <v>392.1</v>
      </c>
      <c r="G52" s="430"/>
    </row>
    <row r="53" spans="1:7">
      <c r="A53" s="435"/>
      <c r="B53" s="468"/>
      <c r="C53" s="467"/>
      <c r="D53" s="902"/>
      <c r="E53" s="1260"/>
      <c r="F53" s="455"/>
      <c r="G53" s="430"/>
    </row>
    <row r="54" spans="1:7" ht="33.75">
      <c r="A54" s="435" t="s">
        <v>1061</v>
      </c>
      <c r="B54" s="903" t="s">
        <v>1043</v>
      </c>
      <c r="C54" s="454"/>
      <c r="D54" s="902"/>
      <c r="E54" s="1260"/>
      <c r="F54" s="455"/>
      <c r="G54" s="430"/>
    </row>
    <row r="55" spans="1:7">
      <c r="A55" s="904"/>
      <c r="B55" s="457" t="s">
        <v>1041</v>
      </c>
      <c r="C55" s="454" t="s">
        <v>292</v>
      </c>
      <c r="D55" s="902">
        <v>2</v>
      </c>
      <c r="E55" s="1260">
        <v>20.239999999999998</v>
      </c>
      <c r="F55" s="455">
        <f>D55*E55</f>
        <v>40.479999999999997</v>
      </c>
      <c r="G55" s="430"/>
    </row>
    <row r="56" spans="1:7">
      <c r="A56" s="435"/>
      <c r="B56" s="464"/>
      <c r="C56" s="454"/>
      <c r="D56" s="902"/>
      <c r="E56" s="1260" t="s">
        <v>1602</v>
      </c>
      <c r="F56" s="455"/>
      <c r="G56" s="430"/>
    </row>
    <row r="57" spans="1:7" ht="33.75">
      <c r="A57" s="435" t="s">
        <v>1062</v>
      </c>
      <c r="B57" s="903" t="s">
        <v>1063</v>
      </c>
      <c r="C57" s="469"/>
      <c r="D57" s="902"/>
      <c r="E57" s="1260" t="s">
        <v>1602</v>
      </c>
      <c r="F57" s="455"/>
      <c r="G57" s="430"/>
    </row>
    <row r="58" spans="1:7">
      <c r="A58" s="435"/>
      <c r="B58" s="466" t="s">
        <v>1041</v>
      </c>
      <c r="C58" s="454" t="s">
        <v>292</v>
      </c>
      <c r="D58" s="902">
        <v>1</v>
      </c>
      <c r="E58" s="1260">
        <v>22.39</v>
      </c>
      <c r="F58" s="455">
        <f>D58*E58</f>
        <v>22.39</v>
      </c>
      <c r="G58" s="430"/>
    </row>
    <row r="59" spans="1:7">
      <c r="A59" s="435"/>
      <c r="B59" s="464"/>
      <c r="C59" s="469"/>
      <c r="D59" s="902"/>
      <c r="E59" s="1260" t="s">
        <v>1602</v>
      </c>
      <c r="F59" s="455"/>
      <c r="G59" s="430"/>
    </row>
    <row r="60" spans="1:7" ht="67.5">
      <c r="A60" s="435" t="s">
        <v>1064</v>
      </c>
      <c r="B60" s="466" t="s">
        <v>1065</v>
      </c>
      <c r="C60" s="469" t="s">
        <v>12</v>
      </c>
      <c r="D60" s="902">
        <v>1</v>
      </c>
      <c r="E60" s="1260">
        <v>920</v>
      </c>
      <c r="F60" s="455">
        <f>D60*E60</f>
        <v>920</v>
      </c>
      <c r="G60" s="430"/>
    </row>
    <row r="61" spans="1:7">
      <c r="A61" s="435"/>
      <c r="B61" s="464"/>
      <c r="C61" s="469"/>
      <c r="D61" s="902"/>
      <c r="E61" s="1260" t="s">
        <v>1602</v>
      </c>
      <c r="F61" s="455"/>
      <c r="G61" s="430"/>
    </row>
    <row r="62" spans="1:7" ht="45">
      <c r="A62" s="435" t="s">
        <v>1066</v>
      </c>
      <c r="B62" s="466" t="s">
        <v>1067</v>
      </c>
      <c r="C62" s="469" t="s">
        <v>12</v>
      </c>
      <c r="D62" s="902">
        <v>1</v>
      </c>
      <c r="E62" s="1260">
        <v>2300</v>
      </c>
      <c r="F62" s="455">
        <f>D62*E62</f>
        <v>2300</v>
      </c>
      <c r="G62" s="430"/>
    </row>
    <row r="63" spans="1:7">
      <c r="A63" s="435"/>
      <c r="B63" s="464"/>
      <c r="C63" s="469"/>
      <c r="D63" s="902"/>
      <c r="E63" s="1259"/>
      <c r="F63" s="465"/>
      <c r="G63" s="430"/>
    </row>
    <row r="64" spans="1:7">
      <c r="A64" s="447" t="s">
        <v>1050</v>
      </c>
      <c r="B64" s="443" t="s">
        <v>1051</v>
      </c>
      <c r="C64" s="443"/>
      <c r="D64" s="443"/>
      <c r="E64" s="443"/>
      <c r="F64" s="443"/>
      <c r="G64" s="430"/>
    </row>
    <row r="65" spans="1:7">
      <c r="A65" s="444"/>
      <c r="B65" s="444"/>
      <c r="C65" s="462"/>
      <c r="D65" s="462"/>
      <c r="E65" s="462"/>
      <c r="F65" s="462"/>
      <c r="G65" s="430"/>
    </row>
    <row r="66" spans="1:7">
      <c r="A66" s="444"/>
      <c r="B66" s="444"/>
      <c r="C66" s="462"/>
      <c r="D66" s="462"/>
      <c r="E66" s="462"/>
      <c r="F66" s="462"/>
      <c r="G66" s="430"/>
    </row>
    <row r="67" spans="1:7">
      <c r="A67" s="447" t="s">
        <v>1068</v>
      </c>
      <c r="B67" s="443" t="s">
        <v>1069</v>
      </c>
      <c r="C67" s="443"/>
      <c r="D67" s="443"/>
      <c r="E67" s="443"/>
      <c r="F67" s="443"/>
      <c r="G67" s="430"/>
    </row>
    <row r="68" spans="1:7">
      <c r="A68" s="466"/>
      <c r="B68" s="466"/>
      <c r="C68" s="470"/>
      <c r="D68" s="470"/>
      <c r="E68" s="1259"/>
      <c r="F68" s="465"/>
      <c r="G68" s="430"/>
    </row>
    <row r="69" spans="1:7">
      <c r="A69" s="435" t="s">
        <v>1070</v>
      </c>
      <c r="B69" s="466" t="s">
        <v>1071</v>
      </c>
      <c r="C69" s="469"/>
      <c r="D69" s="902"/>
      <c r="E69" s="1259"/>
      <c r="F69" s="465"/>
      <c r="G69" s="430"/>
    </row>
    <row r="70" spans="1:7">
      <c r="A70" s="435"/>
      <c r="B70" s="453" t="s">
        <v>1072</v>
      </c>
      <c r="C70" s="469" t="s">
        <v>12</v>
      </c>
      <c r="D70" s="902">
        <v>1</v>
      </c>
      <c r="E70" s="1260">
        <v>92</v>
      </c>
      <c r="F70" s="455">
        <f t="shared" ref="F70:F80" si="1">D70*E70</f>
        <v>92</v>
      </c>
      <c r="G70" s="430"/>
    </row>
    <row r="71" spans="1:7">
      <c r="A71" s="435"/>
      <c r="B71" s="453" t="s">
        <v>1073</v>
      </c>
      <c r="C71" s="469" t="s">
        <v>28</v>
      </c>
      <c r="D71" s="902">
        <v>3</v>
      </c>
      <c r="E71" s="1260">
        <v>3.3</v>
      </c>
      <c r="F71" s="455">
        <f t="shared" si="1"/>
        <v>9.8999999999999986</v>
      </c>
      <c r="G71" s="430"/>
    </row>
    <row r="72" spans="1:7">
      <c r="A72" s="435"/>
      <c r="B72" s="453" t="s">
        <v>1074</v>
      </c>
      <c r="C72" s="469" t="s">
        <v>292</v>
      </c>
      <c r="D72" s="902">
        <v>7</v>
      </c>
      <c r="E72" s="1260">
        <v>16.61</v>
      </c>
      <c r="F72" s="455">
        <f t="shared" si="1"/>
        <v>116.27</v>
      </c>
      <c r="G72" s="430"/>
    </row>
    <row r="73" spans="1:7">
      <c r="A73" s="435"/>
      <c r="B73" s="453" t="s">
        <v>1075</v>
      </c>
      <c r="C73" s="469" t="s">
        <v>292</v>
      </c>
      <c r="D73" s="902">
        <v>1</v>
      </c>
      <c r="E73" s="1260">
        <v>15.32</v>
      </c>
      <c r="F73" s="455">
        <f>D73*E73</f>
        <v>15.32</v>
      </c>
      <c r="G73" s="430"/>
    </row>
    <row r="74" spans="1:7">
      <c r="A74" s="435"/>
      <c r="B74" s="453" t="s">
        <v>1076</v>
      </c>
      <c r="C74" s="469" t="s">
        <v>292</v>
      </c>
      <c r="D74" s="902">
        <v>1</v>
      </c>
      <c r="E74" s="1260">
        <v>11.27</v>
      </c>
      <c r="F74" s="455">
        <f t="shared" si="1"/>
        <v>11.27</v>
      </c>
      <c r="G74" s="430"/>
    </row>
    <row r="75" spans="1:7">
      <c r="A75" s="435"/>
      <c r="B75" s="453" t="s">
        <v>1077</v>
      </c>
      <c r="C75" s="469" t="s">
        <v>292</v>
      </c>
      <c r="D75" s="902">
        <v>1</v>
      </c>
      <c r="E75" s="1260">
        <v>172.5</v>
      </c>
      <c r="F75" s="455">
        <f t="shared" si="1"/>
        <v>172.5</v>
      </c>
      <c r="G75" s="430"/>
    </row>
    <row r="76" spans="1:7">
      <c r="A76" s="435"/>
      <c r="B76" s="453" t="s">
        <v>1078</v>
      </c>
      <c r="C76" s="469" t="s">
        <v>292</v>
      </c>
      <c r="D76" s="902">
        <v>1</v>
      </c>
      <c r="E76" s="1260">
        <v>195.5</v>
      </c>
      <c r="F76" s="455">
        <f t="shared" si="1"/>
        <v>195.5</v>
      </c>
      <c r="G76" s="430"/>
    </row>
    <row r="77" spans="1:7">
      <c r="A77" s="435"/>
      <c r="B77" s="453" t="s">
        <v>1079</v>
      </c>
      <c r="C77" s="469" t="s">
        <v>292</v>
      </c>
      <c r="D77" s="902">
        <v>1</v>
      </c>
      <c r="E77" s="1260">
        <v>41.4</v>
      </c>
      <c r="F77" s="455">
        <f t="shared" si="1"/>
        <v>41.4</v>
      </c>
      <c r="G77" s="430"/>
    </row>
    <row r="78" spans="1:7" ht="22.5">
      <c r="A78" s="435"/>
      <c r="B78" s="453" t="s">
        <v>1080</v>
      </c>
      <c r="C78" s="469" t="s">
        <v>12</v>
      </c>
      <c r="D78" s="902">
        <v>1</v>
      </c>
      <c r="E78" s="1260">
        <v>36.799999999999997</v>
      </c>
      <c r="F78" s="455">
        <f t="shared" si="1"/>
        <v>36.799999999999997</v>
      </c>
      <c r="G78" s="430"/>
    </row>
    <row r="79" spans="1:7">
      <c r="A79" s="435"/>
      <c r="B79" s="464"/>
      <c r="C79" s="469"/>
      <c r="D79" s="902"/>
      <c r="E79" s="1260"/>
      <c r="F79" s="455"/>
      <c r="G79" s="430"/>
    </row>
    <row r="80" spans="1:7" ht="45">
      <c r="A80" s="435" t="s">
        <v>1081</v>
      </c>
      <c r="B80" s="453" t="s">
        <v>1082</v>
      </c>
      <c r="C80" s="469" t="s">
        <v>12</v>
      </c>
      <c r="D80" s="902">
        <v>1</v>
      </c>
      <c r="E80" s="1260">
        <v>664</v>
      </c>
      <c r="F80" s="455">
        <f t="shared" si="1"/>
        <v>664</v>
      </c>
      <c r="G80" s="430"/>
    </row>
    <row r="81" spans="1:7">
      <c r="A81" s="435"/>
      <c r="B81" s="464"/>
      <c r="C81" s="469"/>
      <c r="D81" s="902"/>
      <c r="E81" s="1260"/>
      <c r="F81" s="455"/>
      <c r="G81" s="430"/>
    </row>
    <row r="82" spans="1:7" ht="22.5">
      <c r="A82" s="435" t="s">
        <v>1083</v>
      </c>
      <c r="B82" s="453" t="s">
        <v>1084</v>
      </c>
      <c r="C82" s="469" t="s">
        <v>292</v>
      </c>
      <c r="D82" s="902">
        <v>2</v>
      </c>
      <c r="E82" s="1260">
        <v>34.5</v>
      </c>
      <c r="F82" s="455">
        <f>D82*E82</f>
        <v>69</v>
      </c>
      <c r="G82" s="430"/>
    </row>
    <row r="83" spans="1:7">
      <c r="A83" s="435"/>
      <c r="B83" s="464"/>
      <c r="C83" s="469"/>
      <c r="D83" s="902"/>
      <c r="E83" s="1259"/>
      <c r="F83" s="465"/>
      <c r="G83" s="430"/>
    </row>
    <row r="84" spans="1:7">
      <c r="A84" s="447" t="s">
        <v>1068</v>
      </c>
      <c r="B84" s="443" t="s">
        <v>1069</v>
      </c>
      <c r="C84" s="443"/>
      <c r="D84" s="443"/>
      <c r="E84" s="443"/>
      <c r="F84" s="443"/>
      <c r="G84" s="430"/>
    </row>
    <row r="85" spans="1:7">
      <c r="A85" s="444"/>
      <c r="B85" s="444"/>
      <c r="C85" s="462"/>
      <c r="D85" s="462"/>
      <c r="E85" s="462"/>
      <c r="F85" s="462"/>
      <c r="G85" s="430"/>
    </row>
    <row r="86" spans="1:7">
      <c r="A86" s="444"/>
      <c r="B86" s="444"/>
      <c r="C86" s="462"/>
      <c r="D86" s="462"/>
      <c r="E86" s="462"/>
      <c r="F86" s="462"/>
      <c r="G86" s="430"/>
    </row>
    <row r="87" spans="1:7">
      <c r="A87" s="447" t="s">
        <v>1085</v>
      </c>
      <c r="B87" s="443" t="s">
        <v>1086</v>
      </c>
      <c r="C87" s="443"/>
      <c r="D87" s="443"/>
      <c r="E87" s="443"/>
      <c r="F87" s="443"/>
      <c r="G87" s="430"/>
    </row>
    <row r="88" spans="1:7">
      <c r="A88" s="466"/>
      <c r="B88" s="466"/>
      <c r="C88" s="470"/>
      <c r="D88" s="470"/>
      <c r="E88" s="1259"/>
      <c r="F88" s="465"/>
      <c r="G88" s="430"/>
    </row>
    <row r="89" spans="1:7" ht="67.5">
      <c r="A89" s="435" t="s">
        <v>1087</v>
      </c>
      <c r="B89" s="903" t="s">
        <v>1088</v>
      </c>
      <c r="C89" s="454"/>
      <c r="D89" s="902"/>
      <c r="E89" s="1259"/>
      <c r="F89" s="465"/>
      <c r="G89" s="430"/>
    </row>
    <row r="90" spans="1:7">
      <c r="A90" s="435"/>
      <c r="B90" s="457" t="s">
        <v>1089</v>
      </c>
      <c r="C90" s="454" t="s">
        <v>292</v>
      </c>
      <c r="D90" s="902">
        <v>2</v>
      </c>
      <c r="E90" s="1260">
        <v>16.47</v>
      </c>
      <c r="F90" s="455">
        <f t="shared" ref="F90:F102" si="2">D90*E90</f>
        <v>32.94</v>
      </c>
      <c r="G90" s="430"/>
    </row>
    <row r="91" spans="1:7">
      <c r="A91" s="435"/>
      <c r="B91" s="457" t="s">
        <v>1090</v>
      </c>
      <c r="C91" s="454" t="s">
        <v>292</v>
      </c>
      <c r="D91" s="902">
        <v>1</v>
      </c>
      <c r="E91" s="1260">
        <v>19.12</v>
      </c>
      <c r="F91" s="455">
        <f t="shared" si="2"/>
        <v>19.12</v>
      </c>
      <c r="G91" s="430"/>
    </row>
    <row r="92" spans="1:7">
      <c r="A92" s="435"/>
      <c r="B92" s="457" t="s">
        <v>1091</v>
      </c>
      <c r="C92" s="454" t="s">
        <v>292</v>
      </c>
      <c r="D92" s="902">
        <v>1</v>
      </c>
      <c r="E92" s="1260">
        <v>19.12</v>
      </c>
      <c r="F92" s="455">
        <f t="shared" si="2"/>
        <v>19.12</v>
      </c>
      <c r="G92" s="430"/>
    </row>
    <row r="93" spans="1:7">
      <c r="A93" s="435"/>
      <c r="B93" s="457" t="s">
        <v>1092</v>
      </c>
      <c r="C93" s="454" t="s">
        <v>292</v>
      </c>
      <c r="D93" s="902">
        <v>1</v>
      </c>
      <c r="E93" s="1260">
        <v>19.12</v>
      </c>
      <c r="F93" s="455">
        <f t="shared" si="2"/>
        <v>19.12</v>
      </c>
      <c r="G93" s="430"/>
    </row>
    <row r="94" spans="1:7">
      <c r="A94" s="435"/>
      <c r="B94" s="457" t="s">
        <v>1093</v>
      </c>
      <c r="C94" s="454" t="s">
        <v>292</v>
      </c>
      <c r="D94" s="902">
        <v>1</v>
      </c>
      <c r="E94" s="1260">
        <v>19.12</v>
      </c>
      <c r="F94" s="455">
        <f>D94*E94</f>
        <v>19.12</v>
      </c>
      <c r="G94" s="430"/>
    </row>
    <row r="95" spans="1:7">
      <c r="A95" s="435"/>
      <c r="B95" s="457" t="s">
        <v>1094</v>
      </c>
      <c r="C95" s="454" t="s">
        <v>292</v>
      </c>
      <c r="D95" s="902">
        <v>2</v>
      </c>
      <c r="E95" s="1260">
        <v>19.12</v>
      </c>
      <c r="F95" s="455">
        <f>D95*E95</f>
        <v>38.24</v>
      </c>
      <c r="G95" s="430"/>
    </row>
    <row r="96" spans="1:7">
      <c r="A96" s="435"/>
      <c r="B96" s="457" t="s">
        <v>1095</v>
      </c>
      <c r="C96" s="454" t="s">
        <v>292</v>
      </c>
      <c r="D96" s="902">
        <v>4</v>
      </c>
      <c r="E96" s="1260">
        <v>19.12</v>
      </c>
      <c r="F96" s="455">
        <f>D96*E96</f>
        <v>76.48</v>
      </c>
      <c r="G96" s="430"/>
    </row>
    <row r="97" spans="1:7">
      <c r="A97" s="435"/>
      <c r="B97" s="457" t="s">
        <v>1096</v>
      </c>
      <c r="C97" s="454" t="s">
        <v>292</v>
      </c>
      <c r="D97" s="902">
        <v>1</v>
      </c>
      <c r="E97" s="1260">
        <v>22.75</v>
      </c>
      <c r="F97" s="455">
        <f t="shared" si="2"/>
        <v>22.75</v>
      </c>
      <c r="G97" s="430"/>
    </row>
    <row r="98" spans="1:7">
      <c r="A98" s="435"/>
      <c r="B98" s="457" t="s">
        <v>1097</v>
      </c>
      <c r="C98" s="454" t="s">
        <v>292</v>
      </c>
      <c r="D98" s="902">
        <v>1</v>
      </c>
      <c r="E98" s="1260">
        <v>22.75</v>
      </c>
      <c r="F98" s="455">
        <f>D98*E98</f>
        <v>22.75</v>
      </c>
      <c r="G98" s="430"/>
    </row>
    <row r="99" spans="1:7">
      <c r="A99" s="435"/>
      <c r="B99" s="457" t="s">
        <v>1098</v>
      </c>
      <c r="C99" s="454" t="s">
        <v>292</v>
      </c>
      <c r="D99" s="902">
        <v>2</v>
      </c>
      <c r="E99" s="1260">
        <v>22.75</v>
      </c>
      <c r="F99" s="455">
        <f>D99*E99</f>
        <v>45.5</v>
      </c>
      <c r="G99" s="430"/>
    </row>
    <row r="100" spans="1:7">
      <c r="A100" s="435"/>
      <c r="B100" s="457" t="s">
        <v>1099</v>
      </c>
      <c r="C100" s="454" t="s">
        <v>292</v>
      </c>
      <c r="D100" s="902">
        <v>1</v>
      </c>
      <c r="E100" s="1260">
        <v>22.75</v>
      </c>
      <c r="F100" s="455">
        <f>D100*E100</f>
        <v>22.75</v>
      </c>
      <c r="G100" s="430"/>
    </row>
    <row r="101" spans="1:7">
      <c r="A101" s="435"/>
      <c r="B101" s="457" t="s">
        <v>1100</v>
      </c>
      <c r="C101" s="454" t="s">
        <v>292</v>
      </c>
      <c r="D101" s="902">
        <v>1</v>
      </c>
      <c r="E101" s="1260">
        <v>22.75</v>
      </c>
      <c r="F101" s="455">
        <f t="shared" si="2"/>
        <v>22.75</v>
      </c>
      <c r="G101" s="430"/>
    </row>
    <row r="102" spans="1:7">
      <c r="A102" s="435"/>
      <c r="B102" s="457" t="s">
        <v>1101</v>
      </c>
      <c r="C102" s="454" t="s">
        <v>292</v>
      </c>
      <c r="D102" s="902">
        <v>6</v>
      </c>
      <c r="E102" s="1260">
        <v>52.6</v>
      </c>
      <c r="F102" s="455">
        <f t="shared" si="2"/>
        <v>315.60000000000002</v>
      </c>
      <c r="G102" s="430"/>
    </row>
    <row r="103" spans="1:7">
      <c r="A103" s="435"/>
      <c r="B103" s="457" t="s">
        <v>1102</v>
      </c>
      <c r="C103" s="454" t="s">
        <v>292</v>
      </c>
      <c r="D103" s="902">
        <v>1</v>
      </c>
      <c r="E103" s="1260">
        <v>52.6</v>
      </c>
      <c r="F103" s="455">
        <f>D103*E103</f>
        <v>52.6</v>
      </c>
      <c r="G103" s="430"/>
    </row>
    <row r="104" spans="1:7">
      <c r="A104" s="435"/>
      <c r="B104" s="457" t="s">
        <v>1103</v>
      </c>
      <c r="C104" s="454" t="s">
        <v>292</v>
      </c>
      <c r="D104" s="902">
        <v>1</v>
      </c>
      <c r="E104" s="1260">
        <v>52.6</v>
      </c>
      <c r="F104" s="455">
        <f>D104*E104</f>
        <v>52.6</v>
      </c>
      <c r="G104" s="430"/>
    </row>
    <row r="105" spans="1:7">
      <c r="A105" s="435"/>
      <c r="B105" s="457" t="s">
        <v>1104</v>
      </c>
      <c r="C105" s="454" t="s">
        <v>292</v>
      </c>
      <c r="D105" s="902">
        <v>2</v>
      </c>
      <c r="E105" s="1260">
        <v>59.59</v>
      </c>
      <c r="F105" s="455">
        <f>D105*E105</f>
        <v>119.18</v>
      </c>
      <c r="G105" s="430"/>
    </row>
    <row r="106" spans="1:7">
      <c r="A106" s="435"/>
      <c r="B106" s="466"/>
      <c r="C106" s="469"/>
      <c r="D106" s="902"/>
      <c r="E106" s="1259"/>
      <c r="F106" s="465"/>
      <c r="G106" s="430"/>
    </row>
    <row r="107" spans="1:7">
      <c r="A107" s="447" t="s">
        <v>1085</v>
      </c>
      <c r="B107" s="443" t="s">
        <v>1086</v>
      </c>
      <c r="C107" s="443"/>
      <c r="D107" s="443"/>
      <c r="E107" s="443"/>
      <c r="F107" s="443"/>
      <c r="G107" s="430"/>
    </row>
    <row r="108" spans="1:7">
      <c r="A108" s="444"/>
      <c r="B108" s="444"/>
      <c r="C108" s="462"/>
      <c r="D108" s="462"/>
      <c r="E108" s="462"/>
      <c r="F108" s="462"/>
      <c r="G108" s="430"/>
    </row>
    <row r="109" spans="1:7">
      <c r="A109" s="444"/>
      <c r="B109" s="444"/>
      <c r="C109" s="462"/>
      <c r="D109" s="462"/>
      <c r="E109" s="462"/>
      <c r="F109" s="462"/>
      <c r="G109" s="430"/>
    </row>
    <row r="110" spans="1:7">
      <c r="A110" s="447" t="s">
        <v>1105</v>
      </c>
      <c r="B110" s="443" t="s">
        <v>1106</v>
      </c>
      <c r="C110" s="443"/>
      <c r="D110" s="443"/>
      <c r="E110" s="443"/>
      <c r="F110" s="443"/>
      <c r="G110" s="430"/>
    </row>
    <row r="111" spans="1:7">
      <c r="A111" s="904"/>
      <c r="B111" s="903"/>
      <c r="C111" s="905"/>
      <c r="D111" s="902"/>
      <c r="E111" s="1259"/>
      <c r="F111" s="465"/>
      <c r="G111" s="430"/>
    </row>
    <row r="112" spans="1:7" ht="45">
      <c r="A112" s="435" t="s">
        <v>1107</v>
      </c>
      <c r="B112" s="903" t="s">
        <v>1108</v>
      </c>
      <c r="C112" s="905" t="s">
        <v>12</v>
      </c>
      <c r="D112" s="902">
        <v>1</v>
      </c>
      <c r="E112" s="1260">
        <v>481.85</v>
      </c>
      <c r="F112" s="455">
        <f>D112*E112</f>
        <v>481.85</v>
      </c>
      <c r="G112" s="430"/>
    </row>
    <row r="113" spans="1:7">
      <c r="A113" s="435"/>
      <c r="B113" s="903"/>
      <c r="C113" s="905"/>
      <c r="D113" s="902"/>
      <c r="E113" s="1260" t="s">
        <v>1602</v>
      </c>
      <c r="F113" s="455"/>
      <c r="G113" s="430"/>
    </row>
    <row r="114" spans="1:7" ht="45">
      <c r="A114" s="435" t="s">
        <v>1109</v>
      </c>
      <c r="B114" s="903" t="s">
        <v>1110</v>
      </c>
      <c r="C114" s="905" t="s">
        <v>12</v>
      </c>
      <c r="D114" s="902">
        <v>1</v>
      </c>
      <c r="E114" s="1260">
        <v>481.85</v>
      </c>
      <c r="F114" s="455">
        <f>D114*E114</f>
        <v>481.85</v>
      </c>
      <c r="G114" s="430"/>
    </row>
    <row r="115" spans="1:7">
      <c r="A115" s="435"/>
      <c r="B115" s="903"/>
      <c r="C115" s="905"/>
      <c r="D115" s="902"/>
      <c r="E115" s="1260" t="s">
        <v>1602</v>
      </c>
      <c r="F115" s="455"/>
      <c r="G115" s="430"/>
    </row>
    <row r="116" spans="1:7" ht="22.5">
      <c r="A116" s="435" t="s">
        <v>1111</v>
      </c>
      <c r="B116" s="903" t="s">
        <v>1112</v>
      </c>
      <c r="C116" s="905" t="s">
        <v>12</v>
      </c>
      <c r="D116" s="902">
        <v>1</v>
      </c>
      <c r="E116" s="1260">
        <v>311.64999999999998</v>
      </c>
      <c r="F116" s="455">
        <f>D116*E116</f>
        <v>311.64999999999998</v>
      </c>
      <c r="G116" s="430"/>
    </row>
    <row r="117" spans="1:7" ht="67.5">
      <c r="A117" s="435"/>
      <c r="B117" s="903" t="s">
        <v>1113</v>
      </c>
      <c r="C117" s="905"/>
      <c r="D117" s="902"/>
      <c r="E117" s="1260" t="s">
        <v>1602</v>
      </c>
      <c r="F117" s="455"/>
      <c r="G117" s="430"/>
    </row>
    <row r="118" spans="1:7" ht="22.5">
      <c r="A118" s="435"/>
      <c r="B118" s="903" t="s">
        <v>1114</v>
      </c>
      <c r="C118" s="905"/>
      <c r="D118" s="902"/>
      <c r="E118" s="1260" t="s">
        <v>1602</v>
      </c>
      <c r="F118" s="455"/>
      <c r="G118" s="430"/>
    </row>
    <row r="119" spans="1:7">
      <c r="A119" s="435"/>
      <c r="B119" s="903" t="s">
        <v>1115</v>
      </c>
      <c r="C119" s="905"/>
      <c r="D119" s="902"/>
      <c r="E119" s="1260" t="s">
        <v>1602</v>
      </c>
      <c r="F119" s="455"/>
      <c r="G119" s="430"/>
    </row>
    <row r="120" spans="1:7" ht="22.5">
      <c r="A120" s="435"/>
      <c r="B120" s="903" t="s">
        <v>1116</v>
      </c>
      <c r="C120" s="905"/>
      <c r="D120" s="902"/>
      <c r="E120" s="1260" t="s">
        <v>1602</v>
      </c>
      <c r="F120" s="455"/>
      <c r="G120" s="430"/>
    </row>
    <row r="121" spans="1:7">
      <c r="A121" s="435"/>
      <c r="B121" s="903" t="s">
        <v>1117</v>
      </c>
      <c r="C121" s="905"/>
      <c r="D121" s="902"/>
      <c r="E121" s="1260" t="s">
        <v>1602</v>
      </c>
      <c r="F121" s="455"/>
      <c r="G121" s="430"/>
    </row>
    <row r="122" spans="1:7">
      <c r="A122" s="435"/>
      <c r="B122" s="903"/>
      <c r="C122" s="905"/>
      <c r="D122" s="902"/>
      <c r="E122" s="1260" t="s">
        <v>1602</v>
      </c>
      <c r="F122" s="455"/>
      <c r="G122" s="430"/>
    </row>
    <row r="123" spans="1:7">
      <c r="A123" s="435" t="s">
        <v>1118</v>
      </c>
      <c r="B123" s="466" t="s">
        <v>1119</v>
      </c>
      <c r="C123" s="469"/>
      <c r="D123" s="902"/>
      <c r="E123" s="1260" t="s">
        <v>1602</v>
      </c>
      <c r="F123" s="455"/>
      <c r="G123" s="430"/>
    </row>
    <row r="124" spans="1:7">
      <c r="A124" s="435"/>
      <c r="B124" s="453" t="s">
        <v>1120</v>
      </c>
      <c r="C124" s="469" t="s">
        <v>14</v>
      </c>
      <c r="D124" s="902">
        <v>50</v>
      </c>
      <c r="E124" s="1260">
        <v>0.7</v>
      </c>
      <c r="F124" s="455">
        <f>D124*E124</f>
        <v>35</v>
      </c>
      <c r="G124" s="430"/>
    </row>
    <row r="125" spans="1:7" ht="22.5">
      <c r="A125" s="435"/>
      <c r="B125" s="453" t="s">
        <v>1121</v>
      </c>
      <c r="C125" s="469" t="s">
        <v>14</v>
      </c>
      <c r="D125" s="902">
        <v>50</v>
      </c>
      <c r="E125" s="1260">
        <v>0.89</v>
      </c>
      <c r="F125" s="455">
        <f>D125*E125</f>
        <v>44.5</v>
      </c>
      <c r="G125" s="430"/>
    </row>
    <row r="126" spans="1:7">
      <c r="A126" s="435"/>
      <c r="B126" s="453" t="s">
        <v>1122</v>
      </c>
      <c r="C126" s="469" t="s">
        <v>1123</v>
      </c>
      <c r="D126" s="902">
        <v>10</v>
      </c>
      <c r="E126" s="1260">
        <v>2.65</v>
      </c>
      <c r="F126" s="455">
        <f>D126*E126</f>
        <v>26.5</v>
      </c>
      <c r="G126" s="430"/>
    </row>
    <row r="127" spans="1:7">
      <c r="A127" s="435"/>
      <c r="B127" s="453" t="s">
        <v>1124</v>
      </c>
      <c r="C127" s="469" t="s">
        <v>1123</v>
      </c>
      <c r="D127" s="902">
        <v>10</v>
      </c>
      <c r="E127" s="1260">
        <v>3.89</v>
      </c>
      <c r="F127" s="455">
        <f>D127*E127</f>
        <v>38.9</v>
      </c>
      <c r="G127" s="430"/>
    </row>
    <row r="128" spans="1:7" ht="12.75">
      <c r="A128" s="435"/>
      <c r="B128" s="906"/>
      <c r="C128" s="469"/>
      <c r="D128" s="902"/>
      <c r="E128" s="1260" t="s">
        <v>1602</v>
      </c>
      <c r="F128" s="455"/>
      <c r="G128" s="430"/>
    </row>
    <row r="129" spans="1:256" ht="33.75">
      <c r="A129" s="435" t="s">
        <v>1125</v>
      </c>
      <c r="B129" s="466" t="s">
        <v>1043</v>
      </c>
      <c r="C129" s="470"/>
      <c r="D129" s="470"/>
      <c r="E129" s="1260" t="s">
        <v>1602</v>
      </c>
      <c r="F129" s="455"/>
      <c r="G129" s="430"/>
    </row>
    <row r="130" spans="1:256">
      <c r="A130" s="435"/>
      <c r="B130" s="466" t="s">
        <v>1041</v>
      </c>
      <c r="C130" s="469" t="s">
        <v>292</v>
      </c>
      <c r="D130" s="902">
        <v>3</v>
      </c>
      <c r="E130" s="1260">
        <v>20.239999999999998</v>
      </c>
      <c r="F130" s="455">
        <f>D130*E130</f>
        <v>60.72</v>
      </c>
      <c r="G130" s="430"/>
    </row>
    <row r="131" spans="1:256" ht="12.75">
      <c r="A131" s="435"/>
      <c r="B131" s="906"/>
      <c r="C131" s="469"/>
      <c r="D131" s="902"/>
      <c r="E131" s="1260"/>
      <c r="F131" s="455"/>
      <c r="G131" s="430"/>
    </row>
    <row r="132" spans="1:256" ht="33.75">
      <c r="A132" s="435" t="s">
        <v>1126</v>
      </c>
      <c r="B132" s="466" t="s">
        <v>1127</v>
      </c>
      <c r="C132" s="471"/>
      <c r="D132" s="471"/>
      <c r="E132" s="1260"/>
      <c r="F132" s="455"/>
      <c r="G132" s="430"/>
    </row>
    <row r="133" spans="1:256" ht="22.5">
      <c r="A133" s="904"/>
      <c r="B133" s="466" t="s">
        <v>1128</v>
      </c>
      <c r="C133" s="469" t="s">
        <v>12</v>
      </c>
      <c r="D133" s="902">
        <v>2</v>
      </c>
      <c r="E133" s="1260">
        <v>201.25</v>
      </c>
      <c r="F133" s="455">
        <f>D133*E133</f>
        <v>402.5</v>
      </c>
      <c r="G133" s="430"/>
    </row>
    <row r="134" spans="1:256">
      <c r="A134" s="904"/>
      <c r="B134" s="466" t="s">
        <v>1129</v>
      </c>
      <c r="C134" s="469" t="s">
        <v>12</v>
      </c>
      <c r="D134" s="902">
        <v>2</v>
      </c>
      <c r="E134" s="1260">
        <v>156.4</v>
      </c>
      <c r="F134" s="455">
        <f>D134*E134</f>
        <v>312.8</v>
      </c>
    </row>
    <row r="135" spans="1:256">
      <c r="A135" s="904"/>
      <c r="B135" s="466"/>
      <c r="C135" s="469"/>
      <c r="D135" s="902"/>
      <c r="E135" s="1260" t="s">
        <v>1602</v>
      </c>
      <c r="F135" s="455"/>
    </row>
    <row r="136" spans="1:256" ht="33.75">
      <c r="A136" s="435" t="s">
        <v>1130</v>
      </c>
      <c r="B136" s="466" t="s">
        <v>1127</v>
      </c>
      <c r="C136" s="471"/>
      <c r="D136" s="471"/>
      <c r="E136" s="1260" t="s">
        <v>1602</v>
      </c>
      <c r="F136" s="455"/>
      <c r="G136" s="430"/>
    </row>
    <row r="137" spans="1:256" ht="22.5">
      <c r="A137" s="435"/>
      <c r="B137" s="466" t="s">
        <v>1131</v>
      </c>
      <c r="C137" s="469" t="s">
        <v>12</v>
      </c>
      <c r="D137" s="902">
        <v>1</v>
      </c>
      <c r="E137" s="1260">
        <v>201.25</v>
      </c>
      <c r="F137" s="455">
        <f>D137*E137</f>
        <v>201.25</v>
      </c>
      <c r="G137" s="430"/>
    </row>
    <row r="138" spans="1:256">
      <c r="A138" s="435"/>
      <c r="B138" s="466" t="s">
        <v>1132</v>
      </c>
      <c r="C138" s="469" t="s">
        <v>12</v>
      </c>
      <c r="D138" s="902">
        <v>1</v>
      </c>
      <c r="E138" s="1260">
        <v>156.4</v>
      </c>
      <c r="F138" s="455">
        <f>D138*E138</f>
        <v>156.4</v>
      </c>
    </row>
    <row r="139" spans="1:256">
      <c r="A139" s="435"/>
      <c r="B139" s="466"/>
      <c r="C139" s="469"/>
      <c r="D139" s="902"/>
      <c r="E139" s="1260" t="s">
        <v>1602</v>
      </c>
      <c r="F139" s="455"/>
    </row>
    <row r="140" spans="1:256" ht="33.75">
      <c r="A140" s="435" t="s">
        <v>1133</v>
      </c>
      <c r="B140" s="903" t="s">
        <v>1134</v>
      </c>
      <c r="C140" s="459" t="s">
        <v>12</v>
      </c>
      <c r="D140" s="902">
        <v>1</v>
      </c>
      <c r="E140" s="1260">
        <v>115</v>
      </c>
      <c r="F140" s="455">
        <f>D140*E140</f>
        <v>115</v>
      </c>
      <c r="G140" s="430"/>
      <c r="H140" s="473"/>
      <c r="I140" s="473"/>
      <c r="J140" s="473"/>
      <c r="K140" s="473"/>
      <c r="L140" s="473"/>
      <c r="M140" s="473"/>
      <c r="N140" s="473"/>
      <c r="O140" s="473"/>
      <c r="P140" s="473"/>
      <c r="Q140" s="473"/>
      <c r="R140" s="473"/>
      <c r="S140" s="473"/>
      <c r="T140" s="473"/>
      <c r="U140" s="473"/>
      <c r="V140" s="473"/>
      <c r="W140" s="473"/>
      <c r="X140" s="473"/>
      <c r="Y140" s="473"/>
      <c r="Z140" s="473"/>
      <c r="AA140" s="473"/>
      <c r="AB140" s="473"/>
      <c r="AC140" s="473"/>
      <c r="AD140" s="473"/>
      <c r="AE140" s="473"/>
      <c r="AF140" s="473"/>
      <c r="AG140" s="473"/>
      <c r="AH140" s="473"/>
      <c r="AI140" s="473"/>
      <c r="AJ140" s="473"/>
      <c r="AK140" s="473"/>
      <c r="AL140" s="473"/>
      <c r="AM140" s="473"/>
      <c r="AN140" s="473"/>
      <c r="AO140" s="473"/>
      <c r="AP140" s="473"/>
      <c r="AQ140" s="473"/>
      <c r="AR140" s="473"/>
      <c r="AS140" s="473"/>
      <c r="AT140" s="473"/>
      <c r="AU140" s="473"/>
      <c r="AV140" s="473"/>
      <c r="AW140" s="473"/>
      <c r="AX140" s="473"/>
      <c r="AY140" s="473"/>
      <c r="AZ140" s="473"/>
      <c r="BA140" s="473"/>
      <c r="BB140" s="473"/>
      <c r="BC140" s="473"/>
      <c r="BD140" s="473"/>
      <c r="BE140" s="473"/>
      <c r="BF140" s="473"/>
      <c r="BG140" s="473"/>
      <c r="BH140" s="473"/>
      <c r="BI140" s="473"/>
      <c r="BJ140" s="473"/>
      <c r="BK140" s="473"/>
      <c r="BL140" s="473"/>
      <c r="BM140" s="473"/>
      <c r="BN140" s="473"/>
      <c r="BO140" s="473"/>
      <c r="BP140" s="473"/>
      <c r="BQ140" s="473"/>
      <c r="BR140" s="473"/>
      <c r="BS140" s="473"/>
      <c r="BT140" s="473"/>
      <c r="BU140" s="473"/>
      <c r="BV140" s="473"/>
      <c r="BW140" s="473"/>
      <c r="BX140" s="473"/>
      <c r="BY140" s="473"/>
      <c r="BZ140" s="473"/>
      <c r="CA140" s="473"/>
      <c r="CB140" s="473"/>
      <c r="CC140" s="473"/>
      <c r="CD140" s="473"/>
      <c r="CE140" s="473"/>
      <c r="CF140" s="473"/>
      <c r="CG140" s="473"/>
      <c r="CH140" s="473"/>
      <c r="CI140" s="473"/>
      <c r="CJ140" s="473"/>
      <c r="CK140" s="473"/>
      <c r="CL140" s="473"/>
      <c r="CM140" s="473"/>
      <c r="CN140" s="473"/>
      <c r="CO140" s="473"/>
      <c r="CP140" s="473"/>
      <c r="CQ140" s="473"/>
      <c r="CR140" s="473"/>
      <c r="CS140" s="473"/>
      <c r="CT140" s="473"/>
      <c r="CU140" s="473"/>
      <c r="CV140" s="473"/>
      <c r="CW140" s="473"/>
      <c r="CX140" s="473"/>
      <c r="CY140" s="473"/>
      <c r="CZ140" s="473"/>
      <c r="DA140" s="473"/>
      <c r="DB140" s="473"/>
      <c r="DC140" s="473"/>
      <c r="DD140" s="473"/>
      <c r="DE140" s="473"/>
      <c r="DF140" s="473"/>
      <c r="DG140" s="473"/>
      <c r="DH140" s="473"/>
      <c r="DI140" s="473"/>
      <c r="DJ140" s="473"/>
      <c r="DK140" s="473"/>
      <c r="DL140" s="473"/>
      <c r="DM140" s="473"/>
      <c r="DN140" s="473"/>
      <c r="DO140" s="473"/>
      <c r="DP140" s="473"/>
      <c r="DQ140" s="473"/>
      <c r="DR140" s="473"/>
      <c r="DS140" s="473"/>
      <c r="DT140" s="473"/>
      <c r="DU140" s="473"/>
      <c r="DV140" s="473"/>
      <c r="DW140" s="473"/>
      <c r="DX140" s="473"/>
      <c r="DY140" s="473"/>
      <c r="DZ140" s="473"/>
      <c r="EA140" s="473"/>
      <c r="EB140" s="473"/>
      <c r="EC140" s="473"/>
      <c r="ED140" s="473"/>
      <c r="EE140" s="473"/>
      <c r="EF140" s="473"/>
      <c r="EG140" s="473"/>
      <c r="EH140" s="473"/>
      <c r="EI140" s="473"/>
      <c r="EJ140" s="473"/>
      <c r="EK140" s="473"/>
      <c r="EL140" s="473"/>
      <c r="EM140" s="473"/>
      <c r="EN140" s="473"/>
      <c r="EO140" s="473"/>
      <c r="EP140" s="473"/>
      <c r="EQ140" s="473"/>
      <c r="ER140" s="473"/>
      <c r="ES140" s="473"/>
      <c r="ET140" s="473"/>
      <c r="EU140" s="473"/>
      <c r="EV140" s="473"/>
      <c r="EW140" s="473"/>
      <c r="EX140" s="473"/>
      <c r="EY140" s="473"/>
      <c r="EZ140" s="473"/>
      <c r="FA140" s="473"/>
      <c r="FB140" s="473"/>
      <c r="FC140" s="473"/>
      <c r="FD140" s="473"/>
      <c r="FE140" s="473"/>
      <c r="FF140" s="473"/>
      <c r="FG140" s="473"/>
      <c r="FH140" s="473"/>
      <c r="FI140" s="473"/>
      <c r="FJ140" s="473"/>
      <c r="FK140" s="473"/>
      <c r="FL140" s="473"/>
      <c r="FM140" s="473"/>
      <c r="FN140" s="473"/>
      <c r="FO140" s="473"/>
      <c r="FP140" s="473"/>
      <c r="FQ140" s="473"/>
      <c r="FR140" s="473"/>
      <c r="FS140" s="473"/>
      <c r="FT140" s="473"/>
      <c r="FU140" s="473"/>
      <c r="FV140" s="473"/>
      <c r="FW140" s="473"/>
      <c r="FX140" s="473"/>
      <c r="FY140" s="473"/>
      <c r="FZ140" s="473"/>
      <c r="GA140" s="473"/>
      <c r="GB140" s="473"/>
      <c r="GC140" s="473"/>
      <c r="GD140" s="473"/>
      <c r="GE140" s="473"/>
      <c r="GF140" s="473"/>
      <c r="GG140" s="473"/>
      <c r="GH140" s="473"/>
      <c r="GI140" s="473"/>
      <c r="GJ140" s="473"/>
      <c r="GK140" s="473"/>
      <c r="GL140" s="473"/>
      <c r="GM140" s="473"/>
      <c r="GN140" s="473"/>
      <c r="GO140" s="473"/>
      <c r="GP140" s="473"/>
      <c r="GQ140" s="473"/>
      <c r="GR140" s="473"/>
      <c r="GS140" s="473"/>
      <c r="GT140" s="473"/>
      <c r="GU140" s="473"/>
      <c r="GV140" s="473"/>
      <c r="GW140" s="473"/>
      <c r="GX140" s="473"/>
      <c r="GY140" s="473"/>
      <c r="GZ140" s="473"/>
      <c r="HA140" s="473"/>
      <c r="HB140" s="473"/>
      <c r="HC140" s="473"/>
      <c r="HD140" s="473"/>
      <c r="HE140" s="473"/>
      <c r="HF140" s="473"/>
      <c r="HG140" s="473"/>
      <c r="HH140" s="473"/>
      <c r="HI140" s="473"/>
      <c r="HJ140" s="473"/>
      <c r="HK140" s="473"/>
      <c r="HL140" s="473"/>
      <c r="HM140" s="473"/>
      <c r="HN140" s="473"/>
      <c r="HO140" s="473"/>
      <c r="HP140" s="473"/>
      <c r="HQ140" s="473"/>
      <c r="HR140" s="473"/>
      <c r="HS140" s="473"/>
      <c r="HT140" s="473"/>
      <c r="HU140" s="473"/>
      <c r="HV140" s="473"/>
      <c r="HW140" s="473"/>
      <c r="HX140" s="473"/>
      <c r="HY140" s="473"/>
      <c r="HZ140" s="473"/>
      <c r="IA140" s="473"/>
      <c r="IB140" s="473"/>
      <c r="IC140" s="473"/>
      <c r="ID140" s="473"/>
      <c r="IE140" s="473"/>
      <c r="IF140" s="473"/>
      <c r="IG140" s="473"/>
      <c r="IH140" s="473"/>
      <c r="II140" s="473"/>
      <c r="IJ140" s="473"/>
      <c r="IK140" s="473"/>
      <c r="IL140" s="473"/>
      <c r="IM140" s="473"/>
      <c r="IN140" s="473"/>
      <c r="IO140" s="473"/>
      <c r="IP140" s="473"/>
      <c r="IQ140" s="473"/>
      <c r="IR140" s="473"/>
      <c r="IS140" s="473"/>
      <c r="IT140" s="473"/>
      <c r="IU140" s="473"/>
      <c r="IV140" s="473"/>
    </row>
    <row r="141" spans="1:256" s="907" customFormat="1" ht="12.75">
      <c r="A141" s="435"/>
      <c r="B141" s="903"/>
      <c r="C141" s="459"/>
      <c r="D141" s="902"/>
      <c r="E141" s="1260" t="s">
        <v>1602</v>
      </c>
      <c r="F141" s="455"/>
      <c r="G141" s="430"/>
    </row>
    <row r="142" spans="1:256" s="907" customFormat="1" ht="45">
      <c r="A142" s="435" t="s">
        <v>1135</v>
      </c>
      <c r="B142" s="903" t="s">
        <v>1136</v>
      </c>
      <c r="C142" s="459" t="s">
        <v>12</v>
      </c>
      <c r="D142" s="902">
        <v>1</v>
      </c>
      <c r="E142" s="1260">
        <v>172.5</v>
      </c>
      <c r="F142" s="455">
        <f>D142*E142</f>
        <v>172.5</v>
      </c>
      <c r="G142" s="430"/>
    </row>
    <row r="143" spans="1:256" ht="12" customHeight="1">
      <c r="A143" s="435"/>
      <c r="B143" s="908" t="s">
        <v>1137</v>
      </c>
      <c r="C143" s="459"/>
      <c r="D143" s="902"/>
      <c r="E143" s="1260"/>
      <c r="F143" s="455"/>
      <c r="G143" s="430"/>
      <c r="H143" s="473"/>
      <c r="I143" s="473"/>
      <c r="J143" s="473"/>
      <c r="K143" s="473"/>
      <c r="L143" s="473"/>
      <c r="M143" s="473"/>
      <c r="N143" s="473"/>
      <c r="O143" s="473"/>
      <c r="P143" s="473"/>
      <c r="Q143" s="473"/>
      <c r="R143" s="473"/>
      <c r="S143" s="473"/>
      <c r="T143" s="473"/>
      <c r="U143" s="473"/>
      <c r="V143" s="473"/>
      <c r="W143" s="473"/>
      <c r="X143" s="473"/>
      <c r="Y143" s="473"/>
      <c r="Z143" s="473"/>
      <c r="AA143" s="473"/>
      <c r="AB143" s="473"/>
      <c r="AC143" s="473"/>
      <c r="AD143" s="473"/>
      <c r="AE143" s="473"/>
      <c r="AF143" s="473"/>
      <c r="AG143" s="473"/>
      <c r="AH143" s="473"/>
      <c r="AI143" s="473"/>
      <c r="AJ143" s="473"/>
      <c r="AK143" s="473"/>
      <c r="AL143" s="473"/>
      <c r="AM143" s="473"/>
      <c r="AN143" s="473"/>
      <c r="AO143" s="473"/>
      <c r="AP143" s="473"/>
      <c r="AQ143" s="473"/>
      <c r="AR143" s="473"/>
      <c r="AS143" s="473"/>
      <c r="AT143" s="473"/>
      <c r="AU143" s="473"/>
      <c r="AV143" s="473"/>
      <c r="AW143" s="473"/>
      <c r="AX143" s="473"/>
      <c r="AY143" s="473"/>
      <c r="AZ143" s="473"/>
      <c r="BA143" s="473"/>
      <c r="BB143" s="473"/>
      <c r="BC143" s="473"/>
      <c r="BD143" s="473"/>
      <c r="BE143" s="473"/>
      <c r="BF143" s="473"/>
      <c r="BG143" s="473"/>
      <c r="BH143" s="473"/>
      <c r="BI143" s="473"/>
      <c r="BJ143" s="473"/>
      <c r="BK143" s="473"/>
      <c r="BL143" s="473"/>
      <c r="BM143" s="473"/>
      <c r="BN143" s="473"/>
      <c r="BO143" s="473"/>
      <c r="BP143" s="473"/>
      <c r="BQ143" s="473"/>
      <c r="BR143" s="473"/>
      <c r="BS143" s="473"/>
      <c r="BT143" s="473"/>
      <c r="BU143" s="473"/>
      <c r="BV143" s="473"/>
      <c r="BW143" s="473"/>
      <c r="BX143" s="473"/>
      <c r="BY143" s="473"/>
      <c r="BZ143" s="473"/>
      <c r="CA143" s="473"/>
      <c r="CB143" s="473"/>
      <c r="CC143" s="473"/>
      <c r="CD143" s="473"/>
      <c r="CE143" s="473"/>
      <c r="CF143" s="473"/>
      <c r="CG143" s="473"/>
      <c r="CH143" s="473"/>
      <c r="CI143" s="473"/>
      <c r="CJ143" s="473"/>
      <c r="CK143" s="473"/>
      <c r="CL143" s="473"/>
      <c r="CM143" s="473"/>
      <c r="CN143" s="473"/>
      <c r="CO143" s="473"/>
      <c r="CP143" s="473"/>
      <c r="CQ143" s="473"/>
      <c r="CR143" s="473"/>
      <c r="CS143" s="473"/>
      <c r="CT143" s="473"/>
      <c r="CU143" s="473"/>
      <c r="CV143" s="473"/>
      <c r="CW143" s="473"/>
      <c r="CX143" s="473"/>
      <c r="CY143" s="473"/>
      <c r="CZ143" s="473"/>
      <c r="DA143" s="473"/>
      <c r="DB143" s="473"/>
      <c r="DC143" s="473"/>
      <c r="DD143" s="473"/>
      <c r="DE143" s="473"/>
      <c r="DF143" s="473"/>
      <c r="DG143" s="473"/>
      <c r="DH143" s="473"/>
      <c r="DI143" s="473"/>
      <c r="DJ143" s="473"/>
      <c r="DK143" s="473"/>
      <c r="DL143" s="473"/>
      <c r="DM143" s="473"/>
      <c r="DN143" s="473"/>
      <c r="DO143" s="473"/>
      <c r="DP143" s="473"/>
      <c r="DQ143" s="473"/>
      <c r="DR143" s="473"/>
      <c r="DS143" s="473"/>
      <c r="DT143" s="473"/>
      <c r="DU143" s="473"/>
      <c r="DV143" s="473"/>
      <c r="DW143" s="473"/>
      <c r="DX143" s="473"/>
      <c r="DY143" s="473"/>
      <c r="DZ143" s="473"/>
      <c r="EA143" s="473"/>
      <c r="EB143" s="473"/>
      <c r="EC143" s="473"/>
      <c r="ED143" s="473"/>
      <c r="EE143" s="473"/>
      <c r="EF143" s="473"/>
      <c r="EG143" s="473"/>
      <c r="EH143" s="473"/>
      <c r="EI143" s="473"/>
      <c r="EJ143" s="473"/>
      <c r="EK143" s="473"/>
      <c r="EL143" s="473"/>
      <c r="EM143" s="473"/>
      <c r="EN143" s="473"/>
      <c r="EO143" s="473"/>
      <c r="EP143" s="473"/>
      <c r="EQ143" s="473"/>
      <c r="ER143" s="473"/>
      <c r="ES143" s="473"/>
      <c r="ET143" s="473"/>
      <c r="EU143" s="473"/>
      <c r="EV143" s="473"/>
      <c r="EW143" s="473"/>
      <c r="EX143" s="473"/>
      <c r="EY143" s="473"/>
      <c r="EZ143" s="473"/>
      <c r="FA143" s="473"/>
      <c r="FB143" s="473"/>
      <c r="FC143" s="473"/>
      <c r="FD143" s="473"/>
      <c r="FE143" s="473"/>
      <c r="FF143" s="473"/>
      <c r="FG143" s="473"/>
      <c r="FH143" s="473"/>
      <c r="FI143" s="473"/>
      <c r="FJ143" s="473"/>
      <c r="FK143" s="473"/>
      <c r="FL143" s="473"/>
      <c r="FM143" s="473"/>
      <c r="FN143" s="473"/>
      <c r="FO143" s="473"/>
      <c r="FP143" s="473"/>
      <c r="FQ143" s="473"/>
      <c r="FR143" s="473"/>
      <c r="FS143" s="473"/>
      <c r="FT143" s="473"/>
      <c r="FU143" s="473"/>
      <c r="FV143" s="473"/>
      <c r="FW143" s="473"/>
      <c r="FX143" s="473"/>
      <c r="FY143" s="473"/>
      <c r="FZ143" s="473"/>
      <c r="GA143" s="473"/>
      <c r="GB143" s="473"/>
      <c r="GC143" s="473"/>
      <c r="GD143" s="473"/>
      <c r="GE143" s="473"/>
      <c r="GF143" s="473"/>
      <c r="GG143" s="473"/>
      <c r="GH143" s="473"/>
      <c r="GI143" s="473"/>
      <c r="GJ143" s="473"/>
      <c r="GK143" s="473"/>
      <c r="GL143" s="473"/>
      <c r="GM143" s="473"/>
      <c r="GN143" s="473"/>
      <c r="GO143" s="473"/>
      <c r="GP143" s="473"/>
      <c r="GQ143" s="473"/>
      <c r="GR143" s="473"/>
      <c r="GS143" s="473"/>
      <c r="GT143" s="473"/>
      <c r="GU143" s="473"/>
      <c r="GV143" s="473"/>
      <c r="GW143" s="473"/>
      <c r="GX143" s="473"/>
      <c r="GY143" s="473"/>
      <c r="GZ143" s="473"/>
      <c r="HA143" s="473"/>
      <c r="HB143" s="473"/>
      <c r="HC143" s="473"/>
      <c r="HD143" s="473"/>
      <c r="HE143" s="473"/>
      <c r="HF143" s="473"/>
      <c r="HG143" s="473"/>
      <c r="HH143" s="473"/>
      <c r="HI143" s="473"/>
      <c r="HJ143" s="473"/>
      <c r="HK143" s="473"/>
      <c r="HL143" s="473"/>
      <c r="HM143" s="473"/>
      <c r="HN143" s="473"/>
      <c r="HO143" s="473"/>
      <c r="HP143" s="473"/>
      <c r="HQ143" s="473"/>
      <c r="HR143" s="473"/>
      <c r="HS143" s="473"/>
      <c r="HT143" s="473"/>
      <c r="HU143" s="473"/>
      <c r="HV143" s="473"/>
      <c r="HW143" s="473"/>
      <c r="HX143" s="473"/>
      <c r="HY143" s="473"/>
      <c r="HZ143" s="473"/>
      <c r="IA143" s="473"/>
      <c r="IB143" s="473"/>
      <c r="IC143" s="473"/>
      <c r="ID143" s="473"/>
      <c r="IE143" s="473"/>
      <c r="IF143" s="473"/>
      <c r="IG143" s="473"/>
      <c r="IH143" s="473"/>
      <c r="II143" s="473"/>
      <c r="IJ143" s="473"/>
      <c r="IK143" s="473"/>
      <c r="IL143" s="473"/>
      <c r="IM143" s="473"/>
      <c r="IN143" s="473"/>
      <c r="IO143" s="473"/>
      <c r="IP143" s="473"/>
      <c r="IQ143" s="473"/>
      <c r="IR143" s="473"/>
      <c r="IS143" s="473"/>
      <c r="IT143" s="473"/>
      <c r="IU143" s="473"/>
      <c r="IV143" s="473"/>
    </row>
    <row r="144" spans="1:256" s="907" customFormat="1" ht="12.75">
      <c r="A144" s="435"/>
      <c r="B144" s="903" t="s">
        <v>1138</v>
      </c>
      <c r="C144" s="459"/>
      <c r="D144" s="902"/>
      <c r="E144" s="1260"/>
      <c r="F144" s="455"/>
      <c r="G144" s="430"/>
    </row>
    <row r="145" spans="1:256" ht="12" customHeight="1">
      <c r="A145" s="435"/>
      <c r="B145" s="903" t="s">
        <v>1139</v>
      </c>
      <c r="C145" s="459"/>
      <c r="D145" s="902"/>
      <c r="E145" s="1260"/>
      <c r="F145" s="455"/>
      <c r="G145" s="430"/>
      <c r="H145" s="473"/>
      <c r="I145" s="473"/>
      <c r="J145" s="473"/>
      <c r="K145" s="473"/>
      <c r="L145" s="473"/>
      <c r="M145" s="473"/>
      <c r="N145" s="473"/>
      <c r="O145" s="473"/>
      <c r="P145" s="473"/>
      <c r="Q145" s="473"/>
      <c r="R145" s="473"/>
      <c r="S145" s="473"/>
      <c r="T145" s="473"/>
      <c r="U145" s="473"/>
      <c r="V145" s="473"/>
      <c r="W145" s="473"/>
      <c r="X145" s="473"/>
      <c r="Y145" s="473"/>
      <c r="Z145" s="473"/>
      <c r="AA145" s="473"/>
      <c r="AB145" s="473"/>
      <c r="AC145" s="473"/>
      <c r="AD145" s="473"/>
      <c r="AE145" s="473"/>
      <c r="AF145" s="473"/>
      <c r="AG145" s="473"/>
      <c r="AH145" s="473"/>
      <c r="AI145" s="473"/>
      <c r="AJ145" s="473"/>
      <c r="AK145" s="473"/>
      <c r="AL145" s="473"/>
      <c r="AM145" s="473"/>
      <c r="AN145" s="473"/>
      <c r="AO145" s="473"/>
      <c r="AP145" s="473"/>
      <c r="AQ145" s="473"/>
      <c r="AR145" s="473"/>
      <c r="AS145" s="473"/>
      <c r="AT145" s="473"/>
      <c r="AU145" s="473"/>
      <c r="AV145" s="473"/>
      <c r="AW145" s="473"/>
      <c r="AX145" s="473"/>
      <c r="AY145" s="473"/>
      <c r="AZ145" s="473"/>
      <c r="BA145" s="473"/>
      <c r="BB145" s="473"/>
      <c r="BC145" s="473"/>
      <c r="BD145" s="473"/>
      <c r="BE145" s="473"/>
      <c r="BF145" s="473"/>
      <c r="BG145" s="473"/>
      <c r="BH145" s="473"/>
      <c r="BI145" s="473"/>
      <c r="BJ145" s="473"/>
      <c r="BK145" s="473"/>
      <c r="BL145" s="473"/>
      <c r="BM145" s="473"/>
      <c r="BN145" s="473"/>
      <c r="BO145" s="473"/>
      <c r="BP145" s="473"/>
      <c r="BQ145" s="473"/>
      <c r="BR145" s="473"/>
      <c r="BS145" s="473"/>
      <c r="BT145" s="473"/>
      <c r="BU145" s="473"/>
      <c r="BV145" s="473"/>
      <c r="BW145" s="473"/>
      <c r="BX145" s="473"/>
      <c r="BY145" s="473"/>
      <c r="BZ145" s="473"/>
      <c r="CA145" s="473"/>
      <c r="CB145" s="473"/>
      <c r="CC145" s="473"/>
      <c r="CD145" s="473"/>
      <c r="CE145" s="473"/>
      <c r="CF145" s="473"/>
      <c r="CG145" s="473"/>
      <c r="CH145" s="473"/>
      <c r="CI145" s="473"/>
      <c r="CJ145" s="473"/>
      <c r="CK145" s="473"/>
      <c r="CL145" s="473"/>
      <c r="CM145" s="473"/>
      <c r="CN145" s="473"/>
      <c r="CO145" s="473"/>
      <c r="CP145" s="473"/>
      <c r="CQ145" s="473"/>
      <c r="CR145" s="473"/>
      <c r="CS145" s="473"/>
      <c r="CT145" s="473"/>
      <c r="CU145" s="473"/>
      <c r="CV145" s="473"/>
      <c r="CW145" s="473"/>
      <c r="CX145" s="473"/>
      <c r="CY145" s="473"/>
      <c r="CZ145" s="473"/>
      <c r="DA145" s="473"/>
      <c r="DB145" s="473"/>
      <c r="DC145" s="473"/>
      <c r="DD145" s="473"/>
      <c r="DE145" s="473"/>
      <c r="DF145" s="473"/>
      <c r="DG145" s="473"/>
      <c r="DH145" s="473"/>
      <c r="DI145" s="473"/>
      <c r="DJ145" s="473"/>
      <c r="DK145" s="473"/>
      <c r="DL145" s="473"/>
      <c r="DM145" s="473"/>
      <c r="DN145" s="473"/>
      <c r="DO145" s="473"/>
      <c r="DP145" s="473"/>
      <c r="DQ145" s="473"/>
      <c r="DR145" s="473"/>
      <c r="DS145" s="473"/>
      <c r="DT145" s="473"/>
      <c r="DU145" s="473"/>
      <c r="DV145" s="473"/>
      <c r="DW145" s="473"/>
      <c r="DX145" s="473"/>
      <c r="DY145" s="473"/>
      <c r="DZ145" s="473"/>
      <c r="EA145" s="473"/>
      <c r="EB145" s="473"/>
      <c r="EC145" s="473"/>
      <c r="ED145" s="473"/>
      <c r="EE145" s="473"/>
      <c r="EF145" s="473"/>
      <c r="EG145" s="473"/>
      <c r="EH145" s="473"/>
      <c r="EI145" s="473"/>
      <c r="EJ145" s="473"/>
      <c r="EK145" s="473"/>
      <c r="EL145" s="473"/>
      <c r="EM145" s="473"/>
      <c r="EN145" s="473"/>
      <c r="EO145" s="473"/>
      <c r="EP145" s="473"/>
      <c r="EQ145" s="473"/>
      <c r="ER145" s="473"/>
      <c r="ES145" s="473"/>
      <c r="ET145" s="473"/>
      <c r="EU145" s="473"/>
      <c r="EV145" s="473"/>
      <c r="EW145" s="473"/>
      <c r="EX145" s="473"/>
      <c r="EY145" s="473"/>
      <c r="EZ145" s="473"/>
      <c r="FA145" s="473"/>
      <c r="FB145" s="473"/>
      <c r="FC145" s="473"/>
      <c r="FD145" s="473"/>
      <c r="FE145" s="473"/>
      <c r="FF145" s="473"/>
      <c r="FG145" s="473"/>
      <c r="FH145" s="473"/>
      <c r="FI145" s="473"/>
      <c r="FJ145" s="473"/>
      <c r="FK145" s="473"/>
      <c r="FL145" s="473"/>
      <c r="FM145" s="473"/>
      <c r="FN145" s="473"/>
      <c r="FO145" s="473"/>
      <c r="FP145" s="473"/>
      <c r="FQ145" s="473"/>
      <c r="FR145" s="473"/>
      <c r="FS145" s="473"/>
      <c r="FT145" s="473"/>
      <c r="FU145" s="473"/>
      <c r="FV145" s="473"/>
      <c r="FW145" s="473"/>
      <c r="FX145" s="473"/>
      <c r="FY145" s="473"/>
      <c r="FZ145" s="473"/>
      <c r="GA145" s="473"/>
      <c r="GB145" s="473"/>
      <c r="GC145" s="473"/>
      <c r="GD145" s="473"/>
      <c r="GE145" s="473"/>
      <c r="GF145" s="473"/>
      <c r="GG145" s="473"/>
      <c r="GH145" s="473"/>
      <c r="GI145" s="473"/>
      <c r="GJ145" s="473"/>
      <c r="GK145" s="473"/>
      <c r="GL145" s="473"/>
      <c r="GM145" s="473"/>
      <c r="GN145" s="473"/>
      <c r="GO145" s="473"/>
      <c r="GP145" s="473"/>
      <c r="GQ145" s="473"/>
      <c r="GR145" s="473"/>
      <c r="GS145" s="473"/>
      <c r="GT145" s="473"/>
      <c r="GU145" s="473"/>
      <c r="GV145" s="473"/>
      <c r="GW145" s="473"/>
      <c r="GX145" s="473"/>
      <c r="GY145" s="473"/>
      <c r="GZ145" s="473"/>
      <c r="HA145" s="473"/>
      <c r="HB145" s="473"/>
      <c r="HC145" s="473"/>
      <c r="HD145" s="473"/>
      <c r="HE145" s="473"/>
      <c r="HF145" s="473"/>
      <c r="HG145" s="473"/>
      <c r="HH145" s="473"/>
      <c r="HI145" s="473"/>
      <c r="HJ145" s="473"/>
      <c r="HK145" s="473"/>
      <c r="HL145" s="473"/>
      <c r="HM145" s="473"/>
      <c r="HN145" s="473"/>
      <c r="HO145" s="473"/>
      <c r="HP145" s="473"/>
      <c r="HQ145" s="473"/>
      <c r="HR145" s="473"/>
      <c r="HS145" s="473"/>
      <c r="HT145" s="473"/>
      <c r="HU145" s="473"/>
      <c r="HV145" s="473"/>
      <c r="HW145" s="473"/>
      <c r="HX145" s="473"/>
      <c r="HY145" s="473"/>
      <c r="HZ145" s="473"/>
      <c r="IA145" s="473"/>
      <c r="IB145" s="473"/>
      <c r="IC145" s="473"/>
      <c r="ID145" s="473"/>
      <c r="IE145" s="473"/>
      <c r="IF145" s="473"/>
      <c r="IG145" s="473"/>
      <c r="IH145" s="473"/>
      <c r="II145" s="473"/>
      <c r="IJ145" s="473"/>
      <c r="IK145" s="473"/>
      <c r="IL145" s="473"/>
      <c r="IM145" s="473"/>
      <c r="IN145" s="473"/>
      <c r="IO145" s="473"/>
      <c r="IP145" s="473"/>
      <c r="IQ145" s="473"/>
      <c r="IR145" s="473"/>
      <c r="IS145" s="473"/>
      <c r="IT145" s="473"/>
      <c r="IU145" s="473"/>
      <c r="IV145" s="473"/>
    </row>
    <row r="146" spans="1:256" s="907" customFormat="1" ht="12.75">
      <c r="A146" s="435"/>
      <c r="B146" s="903" t="s">
        <v>1140</v>
      </c>
      <c r="C146" s="459"/>
      <c r="D146" s="902"/>
      <c r="E146" s="1260"/>
      <c r="F146" s="455"/>
      <c r="G146" s="430"/>
    </row>
    <row r="147" spans="1:256" s="907" customFormat="1" ht="12.75">
      <c r="A147" s="435"/>
      <c r="B147" s="903"/>
      <c r="C147" s="459"/>
      <c r="D147" s="902"/>
      <c r="E147" s="459"/>
      <c r="F147" s="461"/>
      <c r="G147" s="430"/>
    </row>
    <row r="148" spans="1:256">
      <c r="A148" s="447" t="s">
        <v>1105</v>
      </c>
      <c r="B148" s="443" t="s">
        <v>1106</v>
      </c>
      <c r="C148" s="443"/>
      <c r="D148" s="443"/>
      <c r="E148" s="443"/>
      <c r="F148" s="443"/>
    </row>
    <row r="149" spans="1:256">
      <c r="A149" s="444"/>
      <c r="B149" s="444"/>
      <c r="C149" s="462"/>
      <c r="D149" s="462"/>
      <c r="E149" s="462"/>
      <c r="F149" s="462"/>
    </row>
    <row r="150" spans="1:256">
      <c r="A150" s="444"/>
      <c r="B150" s="444"/>
      <c r="C150" s="462"/>
      <c r="D150" s="462"/>
      <c r="E150" s="462"/>
      <c r="F150" s="462"/>
    </row>
    <row r="151" spans="1:256">
      <c r="A151" s="447" t="s">
        <v>1141</v>
      </c>
      <c r="B151" s="443" t="s">
        <v>1142</v>
      </c>
      <c r="C151" s="443"/>
      <c r="D151" s="443"/>
      <c r="E151" s="443"/>
      <c r="F151" s="443"/>
    </row>
    <row r="152" spans="1:256">
      <c r="A152" s="474"/>
      <c r="B152" s="453"/>
      <c r="C152" s="469"/>
      <c r="D152" s="902"/>
      <c r="E152" s="1259"/>
      <c r="F152" s="465"/>
    </row>
    <row r="153" spans="1:256" ht="33.75">
      <c r="A153" s="435" t="s">
        <v>1143</v>
      </c>
      <c r="B153" s="466" t="s">
        <v>1144</v>
      </c>
      <c r="C153" s="469" t="s">
        <v>12</v>
      </c>
      <c r="D153" s="902">
        <v>1</v>
      </c>
      <c r="E153" s="1260">
        <v>24.73</v>
      </c>
      <c r="F153" s="455">
        <f>D153*E153</f>
        <v>24.73</v>
      </c>
    </row>
    <row r="154" spans="1:256">
      <c r="A154" s="435"/>
      <c r="B154" s="475"/>
      <c r="C154" s="469"/>
      <c r="D154" s="902"/>
      <c r="E154" s="1260" t="s">
        <v>1602</v>
      </c>
      <c r="F154" s="455"/>
    </row>
    <row r="155" spans="1:256" ht="33.75">
      <c r="A155" s="435" t="s">
        <v>1145</v>
      </c>
      <c r="B155" s="466" t="s">
        <v>1043</v>
      </c>
      <c r="C155" s="470"/>
      <c r="D155" s="470"/>
      <c r="E155" s="1260" t="s">
        <v>1602</v>
      </c>
      <c r="F155" s="455"/>
    </row>
    <row r="156" spans="1:256">
      <c r="A156" s="904"/>
      <c r="B156" s="457" t="s">
        <v>1058</v>
      </c>
      <c r="C156" s="469" t="s">
        <v>292</v>
      </c>
      <c r="D156" s="902">
        <v>2</v>
      </c>
      <c r="E156" s="1260">
        <v>31.79</v>
      </c>
      <c r="F156" s="455">
        <f>D156*E156</f>
        <v>63.58</v>
      </c>
    </row>
    <row r="157" spans="1:256">
      <c r="A157" s="435"/>
      <c r="B157" s="466"/>
      <c r="C157" s="469"/>
      <c r="D157" s="902"/>
      <c r="E157" s="1260"/>
      <c r="F157" s="455"/>
    </row>
    <row r="158" spans="1:256" ht="56.25">
      <c r="A158" s="435" t="s">
        <v>1146</v>
      </c>
      <c r="B158" s="466" t="s">
        <v>1147</v>
      </c>
      <c r="C158" s="454" t="s">
        <v>12</v>
      </c>
      <c r="D158" s="902">
        <v>1</v>
      </c>
      <c r="E158" s="1260">
        <v>598.04</v>
      </c>
      <c r="F158" s="455">
        <f>D158*E158</f>
        <v>598.04</v>
      </c>
    </row>
    <row r="159" spans="1:256">
      <c r="A159" s="435"/>
      <c r="B159" s="466"/>
      <c r="C159" s="469"/>
      <c r="D159" s="902"/>
      <c r="E159" s="1260"/>
      <c r="F159" s="455"/>
    </row>
    <row r="160" spans="1:256" ht="56.25">
      <c r="A160" s="435" t="s">
        <v>1148</v>
      </c>
      <c r="B160" s="466" t="s">
        <v>1149</v>
      </c>
      <c r="C160" s="454" t="s">
        <v>12</v>
      </c>
      <c r="D160" s="902">
        <v>1</v>
      </c>
      <c r="E160" s="1260">
        <v>413.73</v>
      </c>
      <c r="F160" s="455">
        <f>D160*E160</f>
        <v>413.73</v>
      </c>
    </row>
    <row r="161" spans="1:6">
      <c r="A161" s="435"/>
      <c r="B161" s="466"/>
      <c r="C161" s="469"/>
      <c r="D161" s="902"/>
      <c r="E161" s="1259"/>
      <c r="F161" s="465"/>
    </row>
    <row r="162" spans="1:6" ht="90">
      <c r="A162" s="435" t="s">
        <v>1150</v>
      </c>
      <c r="B162" s="466" t="s">
        <v>1151</v>
      </c>
      <c r="C162" s="454" t="s">
        <v>12</v>
      </c>
      <c r="D162" s="902">
        <v>1</v>
      </c>
      <c r="E162" s="1260">
        <v>2015.27</v>
      </c>
      <c r="F162" s="455">
        <f>D162*E162</f>
        <v>2015.27</v>
      </c>
    </row>
    <row r="163" spans="1:6">
      <c r="A163" s="435"/>
      <c r="B163" s="466"/>
      <c r="C163" s="469"/>
      <c r="D163" s="902"/>
      <c r="E163" s="1259"/>
      <c r="F163" s="465"/>
    </row>
    <row r="164" spans="1:6">
      <c r="A164" s="447" t="s">
        <v>1141</v>
      </c>
      <c r="B164" s="443" t="s">
        <v>1142</v>
      </c>
      <c r="C164" s="443"/>
      <c r="D164" s="443"/>
      <c r="E164" s="443"/>
      <c r="F164" s="443"/>
    </row>
    <row r="165" spans="1:6">
      <c r="A165" s="444"/>
      <c r="B165" s="444"/>
      <c r="C165" s="462"/>
      <c r="D165" s="462"/>
      <c r="E165" s="462"/>
      <c r="F165" s="462"/>
    </row>
    <row r="166" spans="1:6">
      <c r="A166" s="444"/>
      <c r="B166" s="444"/>
      <c r="C166" s="462"/>
      <c r="D166" s="462"/>
      <c r="E166" s="462"/>
      <c r="F166" s="462"/>
    </row>
    <row r="167" spans="1:6">
      <c r="A167" s="447" t="s">
        <v>1152</v>
      </c>
      <c r="B167" s="443" t="s">
        <v>1153</v>
      </c>
      <c r="C167" s="443"/>
      <c r="D167" s="443"/>
      <c r="E167" s="443"/>
      <c r="F167" s="443"/>
    </row>
    <row r="168" spans="1:6">
      <c r="A168" s="466"/>
      <c r="B168" s="466"/>
      <c r="C168" s="470"/>
      <c r="D168" s="470"/>
      <c r="E168" s="1259"/>
      <c r="F168" s="465"/>
    </row>
    <row r="169" spans="1:6" ht="56.25">
      <c r="A169" s="435" t="s">
        <v>1154</v>
      </c>
      <c r="B169" s="466" t="s">
        <v>1155</v>
      </c>
      <c r="C169" s="469" t="s">
        <v>292</v>
      </c>
      <c r="D169" s="902">
        <v>4</v>
      </c>
      <c r="E169" s="1260">
        <v>46</v>
      </c>
      <c r="F169" s="455">
        <f>D169*E169</f>
        <v>184</v>
      </c>
    </row>
    <row r="170" spans="1:6">
      <c r="A170" s="474"/>
      <c r="B170" s="466"/>
      <c r="C170" s="469"/>
      <c r="D170" s="902"/>
      <c r="E170" s="1260"/>
      <c r="F170" s="455"/>
    </row>
    <row r="171" spans="1:6" ht="67.5">
      <c r="A171" s="435" t="s">
        <v>1156</v>
      </c>
      <c r="B171" s="466" t="s">
        <v>1157</v>
      </c>
      <c r="C171" s="454" t="s">
        <v>12</v>
      </c>
      <c r="D171" s="902">
        <v>1</v>
      </c>
      <c r="E171" s="1260">
        <v>219.61</v>
      </c>
      <c r="F171" s="455">
        <f>D171*E171</f>
        <v>219.61</v>
      </c>
    </row>
    <row r="172" spans="1:6">
      <c r="A172" s="474"/>
      <c r="B172" s="466"/>
      <c r="C172" s="469"/>
      <c r="D172" s="902"/>
      <c r="E172" s="1259"/>
      <c r="F172" s="465"/>
    </row>
    <row r="173" spans="1:6">
      <c r="A173" s="447" t="s">
        <v>1152</v>
      </c>
      <c r="B173" s="443" t="s">
        <v>1153</v>
      </c>
      <c r="C173" s="443"/>
      <c r="D173" s="443"/>
      <c r="E173" s="443"/>
      <c r="F173" s="443"/>
    </row>
    <row r="174" spans="1:6">
      <c r="A174" s="444"/>
      <c r="B174" s="444"/>
      <c r="C174" s="462"/>
      <c r="D174" s="462"/>
      <c r="E174" s="462"/>
      <c r="F174" s="462"/>
    </row>
    <row r="175" spans="1:6">
      <c r="A175" s="444"/>
      <c r="B175" s="444"/>
      <c r="C175" s="462"/>
      <c r="D175" s="462"/>
      <c r="E175" s="462"/>
      <c r="F175" s="462"/>
    </row>
    <row r="176" spans="1:6">
      <c r="A176" s="447" t="s">
        <v>1158</v>
      </c>
      <c r="B176" s="443" t="s">
        <v>1159</v>
      </c>
      <c r="C176" s="443"/>
      <c r="D176" s="443"/>
      <c r="E176" s="443"/>
      <c r="F176" s="443"/>
    </row>
    <row r="177" spans="1:6">
      <c r="A177" s="474"/>
      <c r="B177" s="466"/>
      <c r="C177" s="469"/>
      <c r="D177" s="902"/>
      <c r="E177" s="1259"/>
      <c r="F177" s="465"/>
    </row>
    <row r="178" spans="1:6" ht="123.75">
      <c r="A178" s="435" t="s">
        <v>1160</v>
      </c>
      <c r="B178" s="908" t="s">
        <v>1161</v>
      </c>
      <c r="C178" s="469" t="s">
        <v>292</v>
      </c>
      <c r="D178" s="902">
        <v>6</v>
      </c>
      <c r="E178" s="1260">
        <v>2835.9</v>
      </c>
      <c r="F178" s="455">
        <f>D178*E178</f>
        <v>17015.400000000001</v>
      </c>
    </row>
    <row r="179" spans="1:6">
      <c r="A179" s="435"/>
      <c r="B179" s="903"/>
      <c r="C179" s="905"/>
      <c r="D179" s="902"/>
      <c r="E179" s="1260" t="s">
        <v>1602</v>
      </c>
      <c r="F179" s="455"/>
    </row>
    <row r="180" spans="1:6" ht="45">
      <c r="A180" s="435" t="s">
        <v>1162</v>
      </c>
      <c r="B180" s="903" t="s">
        <v>1163</v>
      </c>
      <c r="C180" s="469" t="s">
        <v>292</v>
      </c>
      <c r="D180" s="902">
        <v>6</v>
      </c>
      <c r="E180" s="1260">
        <v>145.97</v>
      </c>
      <c r="F180" s="455">
        <f>D180*E180</f>
        <v>875.81999999999994</v>
      </c>
    </row>
    <row r="181" spans="1:6">
      <c r="A181" s="435"/>
      <c r="B181" s="903"/>
      <c r="C181" s="905"/>
      <c r="D181" s="902"/>
      <c r="E181" s="1260" t="s">
        <v>1602</v>
      </c>
      <c r="F181" s="455"/>
    </row>
    <row r="182" spans="1:6" ht="78.75">
      <c r="A182" s="435" t="s">
        <v>1164</v>
      </c>
      <c r="B182" s="903" t="s">
        <v>1165</v>
      </c>
      <c r="C182" s="469" t="s">
        <v>292</v>
      </c>
      <c r="D182" s="902">
        <v>6</v>
      </c>
      <c r="E182" s="1260">
        <v>1584.18</v>
      </c>
      <c r="F182" s="455">
        <f>D182*E182</f>
        <v>9505.08</v>
      </c>
    </row>
    <row r="183" spans="1:6">
      <c r="A183" s="904"/>
      <c r="B183" s="457"/>
      <c r="C183" s="454"/>
      <c r="D183" s="902"/>
      <c r="E183" s="1260"/>
      <c r="F183" s="455"/>
    </row>
    <row r="184" spans="1:6" ht="123.75">
      <c r="A184" s="435" t="s">
        <v>1166</v>
      </c>
      <c r="B184" s="908" t="s">
        <v>1167</v>
      </c>
      <c r="C184" s="469" t="s">
        <v>292</v>
      </c>
      <c r="D184" s="902">
        <v>1</v>
      </c>
      <c r="E184" s="1260">
        <v>2835.9</v>
      </c>
      <c r="F184" s="455">
        <f>D184*E184</f>
        <v>2835.9</v>
      </c>
    </row>
    <row r="185" spans="1:6">
      <c r="A185" s="435"/>
      <c r="B185" s="903"/>
      <c r="C185" s="905"/>
      <c r="D185" s="902"/>
      <c r="E185" s="1260" t="s">
        <v>1602</v>
      </c>
      <c r="F185" s="455"/>
    </row>
    <row r="186" spans="1:6" ht="45">
      <c r="A186" s="435" t="s">
        <v>1168</v>
      </c>
      <c r="B186" s="903" t="s">
        <v>1169</v>
      </c>
      <c r="C186" s="469" t="s">
        <v>292</v>
      </c>
      <c r="D186" s="902">
        <v>1</v>
      </c>
      <c r="E186" s="1260">
        <v>145.97</v>
      </c>
      <c r="F186" s="455">
        <f>D186*E186</f>
        <v>145.97</v>
      </c>
    </row>
    <row r="187" spans="1:6">
      <c r="A187" s="435"/>
      <c r="B187" s="903"/>
      <c r="C187" s="905"/>
      <c r="D187" s="902"/>
      <c r="E187" s="1260" t="s">
        <v>1602</v>
      </c>
      <c r="F187" s="455"/>
    </row>
    <row r="188" spans="1:6" ht="78.75">
      <c r="A188" s="435" t="s">
        <v>1170</v>
      </c>
      <c r="B188" s="903" t="s">
        <v>1165</v>
      </c>
      <c r="C188" s="469" t="s">
        <v>292</v>
      </c>
      <c r="D188" s="902">
        <v>1</v>
      </c>
      <c r="E188" s="1260">
        <v>1584.18</v>
      </c>
      <c r="F188" s="455">
        <f>D188*E188</f>
        <v>1584.18</v>
      </c>
    </row>
    <row r="189" spans="1:6">
      <c r="A189" s="904"/>
      <c r="B189" s="457"/>
      <c r="C189" s="454"/>
      <c r="D189" s="902"/>
      <c r="E189" s="1260" t="s">
        <v>1602</v>
      </c>
      <c r="F189" s="455"/>
    </row>
    <row r="190" spans="1:6" ht="33.75">
      <c r="A190" s="435" t="s">
        <v>1171</v>
      </c>
      <c r="B190" s="903" t="s">
        <v>1172</v>
      </c>
      <c r="C190" s="454" t="s">
        <v>12</v>
      </c>
      <c r="D190" s="902">
        <v>1</v>
      </c>
      <c r="E190" s="1260">
        <v>344.82</v>
      </c>
      <c r="F190" s="455">
        <f>D190*E190</f>
        <v>344.82</v>
      </c>
    </row>
    <row r="191" spans="1:6">
      <c r="A191" s="435"/>
      <c r="B191" s="903"/>
      <c r="C191" s="454"/>
      <c r="D191" s="902"/>
      <c r="E191" s="1260" t="s">
        <v>1602</v>
      </c>
      <c r="F191" s="455"/>
    </row>
    <row r="192" spans="1:6" ht="33.75">
      <c r="A192" s="435" t="s">
        <v>1173</v>
      </c>
      <c r="B192" s="903" t="s">
        <v>1174</v>
      </c>
      <c r="C192" s="454" t="s">
        <v>12</v>
      </c>
      <c r="D192" s="902">
        <v>3</v>
      </c>
      <c r="E192" s="1260">
        <v>686.33</v>
      </c>
      <c r="F192" s="455">
        <f>D192*E192</f>
        <v>2058.9900000000002</v>
      </c>
    </row>
    <row r="193" spans="1:6">
      <c r="A193" s="435"/>
      <c r="B193" s="903"/>
      <c r="C193" s="454"/>
      <c r="D193" s="902"/>
      <c r="E193" s="1260"/>
      <c r="F193" s="455"/>
    </row>
    <row r="194" spans="1:6">
      <c r="A194" s="435"/>
      <c r="B194" s="903"/>
      <c r="C194" s="454"/>
      <c r="D194" s="902"/>
      <c r="E194" s="1259"/>
      <c r="F194" s="465"/>
    </row>
    <row r="195" spans="1:6">
      <c r="A195" s="447" t="s">
        <v>1158</v>
      </c>
      <c r="B195" s="443" t="s">
        <v>1159</v>
      </c>
      <c r="C195" s="443"/>
      <c r="D195" s="443"/>
      <c r="E195" s="443"/>
      <c r="F195" s="443"/>
    </row>
    <row r="196" spans="1:6">
      <c r="A196" s="444"/>
      <c r="B196" s="444"/>
      <c r="C196" s="462"/>
      <c r="D196" s="462"/>
      <c r="E196" s="462"/>
      <c r="F196" s="462"/>
    </row>
    <row r="197" spans="1:6">
      <c r="A197" s="444"/>
      <c r="B197" s="444"/>
      <c r="C197" s="462"/>
      <c r="D197" s="462"/>
      <c r="E197" s="462"/>
      <c r="F197" s="462"/>
    </row>
    <row r="198" spans="1:6">
      <c r="A198" s="447" t="s">
        <v>1175</v>
      </c>
      <c r="B198" s="443" t="s">
        <v>1176</v>
      </c>
      <c r="C198" s="443"/>
      <c r="D198" s="443"/>
      <c r="E198" s="443"/>
      <c r="F198" s="443"/>
    </row>
    <row r="199" spans="1:6">
      <c r="A199" s="474"/>
      <c r="B199" s="466"/>
      <c r="C199" s="469"/>
      <c r="D199" s="902"/>
      <c r="E199" s="1259"/>
      <c r="F199" s="465"/>
    </row>
    <row r="200" spans="1:6" ht="67.5">
      <c r="A200" s="435" t="s">
        <v>1177</v>
      </c>
      <c r="B200" s="903" t="s">
        <v>1178</v>
      </c>
      <c r="C200" s="469" t="s">
        <v>292</v>
      </c>
      <c r="D200" s="902">
        <v>3</v>
      </c>
      <c r="E200" s="1260">
        <v>862.12</v>
      </c>
      <c r="F200" s="455">
        <f>D200*E200</f>
        <v>2586.36</v>
      </c>
    </row>
    <row r="201" spans="1:6">
      <c r="A201" s="435"/>
      <c r="B201" s="903"/>
      <c r="C201" s="905"/>
      <c r="D201" s="902"/>
      <c r="E201" s="1260" t="s">
        <v>1602</v>
      </c>
      <c r="F201" s="455"/>
    </row>
    <row r="202" spans="1:6" ht="33.75">
      <c r="A202" s="435" t="s">
        <v>1179</v>
      </c>
      <c r="B202" s="903" t="s">
        <v>1180</v>
      </c>
      <c r="C202" s="469" t="s">
        <v>292</v>
      </c>
      <c r="D202" s="902">
        <v>4</v>
      </c>
      <c r="E202" s="1260">
        <v>166.99</v>
      </c>
      <c r="F202" s="455">
        <f>D202*E202</f>
        <v>667.96</v>
      </c>
    </row>
    <row r="203" spans="1:6">
      <c r="A203" s="435"/>
      <c r="B203" s="903"/>
      <c r="C203" s="905"/>
      <c r="D203" s="902"/>
      <c r="E203" s="1260" t="s">
        <v>1602</v>
      </c>
      <c r="F203" s="455"/>
    </row>
    <row r="204" spans="1:6" ht="33.75">
      <c r="A204" s="435" t="s">
        <v>1181</v>
      </c>
      <c r="B204" s="903" t="s">
        <v>1182</v>
      </c>
      <c r="C204" s="469" t="s">
        <v>292</v>
      </c>
      <c r="D204" s="902">
        <v>3</v>
      </c>
      <c r="E204" s="1260">
        <v>183.16</v>
      </c>
      <c r="F204" s="455">
        <f>D204*E204</f>
        <v>549.48</v>
      </c>
    </row>
    <row r="205" spans="1:6">
      <c r="A205" s="435"/>
      <c r="B205" s="903"/>
      <c r="C205" s="905"/>
      <c r="D205" s="902"/>
      <c r="E205" s="1260" t="s">
        <v>1602</v>
      </c>
      <c r="F205" s="455"/>
    </row>
    <row r="206" spans="1:6" ht="78.75">
      <c r="A206" s="435" t="s">
        <v>1183</v>
      </c>
      <c r="B206" s="903" t="s">
        <v>1184</v>
      </c>
      <c r="C206" s="469" t="s">
        <v>292</v>
      </c>
      <c r="D206" s="902">
        <v>1</v>
      </c>
      <c r="E206" s="1260">
        <v>1832.05</v>
      </c>
      <c r="F206" s="455">
        <f>D206*E206</f>
        <v>1832.05</v>
      </c>
    </row>
    <row r="207" spans="1:6">
      <c r="A207" s="435"/>
      <c r="B207" s="903"/>
      <c r="C207" s="905"/>
      <c r="D207" s="902"/>
      <c r="E207" s="1260" t="s">
        <v>1602</v>
      </c>
      <c r="F207" s="455"/>
    </row>
    <row r="208" spans="1:6" ht="22.5">
      <c r="A208" s="435" t="s">
        <v>1185</v>
      </c>
      <c r="B208" s="903" t="s">
        <v>1186</v>
      </c>
      <c r="C208" s="469" t="s">
        <v>292</v>
      </c>
      <c r="D208" s="902">
        <v>1</v>
      </c>
      <c r="E208" s="1260">
        <v>247.81</v>
      </c>
      <c r="F208" s="455">
        <f>D208*E208</f>
        <v>247.81</v>
      </c>
    </row>
    <row r="209" spans="1:6">
      <c r="A209" s="435"/>
      <c r="B209" s="903"/>
      <c r="C209" s="905"/>
      <c r="D209" s="902"/>
      <c r="E209" s="1260" t="s">
        <v>1602</v>
      </c>
      <c r="F209" s="455"/>
    </row>
    <row r="210" spans="1:6" ht="22.5">
      <c r="A210" s="435" t="s">
        <v>1187</v>
      </c>
      <c r="B210" s="903" t="s">
        <v>1188</v>
      </c>
      <c r="C210" s="469" t="s">
        <v>292</v>
      </c>
      <c r="D210" s="902">
        <v>5</v>
      </c>
      <c r="E210" s="1260">
        <v>168.07</v>
      </c>
      <c r="F210" s="455">
        <f>D210*E210</f>
        <v>840.34999999999991</v>
      </c>
    </row>
    <row r="211" spans="1:6">
      <c r="A211" s="435"/>
      <c r="B211" s="903"/>
      <c r="C211" s="905"/>
      <c r="D211" s="902"/>
      <c r="E211" s="1260" t="s">
        <v>1602</v>
      </c>
      <c r="F211" s="455"/>
    </row>
    <row r="212" spans="1:6" ht="22.5">
      <c r="A212" s="435" t="s">
        <v>1189</v>
      </c>
      <c r="B212" s="903" t="s">
        <v>1190</v>
      </c>
      <c r="C212" s="469" t="s">
        <v>292</v>
      </c>
      <c r="D212" s="902">
        <v>2</v>
      </c>
      <c r="E212" s="1260">
        <v>157.29</v>
      </c>
      <c r="F212" s="455">
        <f>D212*E212</f>
        <v>314.58</v>
      </c>
    </row>
    <row r="213" spans="1:6" ht="12.75">
      <c r="A213" s="435"/>
      <c r="B213" s="466"/>
      <c r="C213" s="907"/>
      <c r="D213" s="902"/>
      <c r="E213" s="1260" t="s">
        <v>1602</v>
      </c>
      <c r="F213" s="455"/>
    </row>
    <row r="214" spans="1:6" ht="22.5">
      <c r="A214" s="435" t="s">
        <v>1191</v>
      </c>
      <c r="B214" s="903" t="s">
        <v>1192</v>
      </c>
      <c r="C214" s="469" t="s">
        <v>292</v>
      </c>
      <c r="D214" s="902">
        <v>2</v>
      </c>
      <c r="E214" s="1260">
        <v>150.82</v>
      </c>
      <c r="F214" s="455">
        <f>D214*E214</f>
        <v>301.64</v>
      </c>
    </row>
    <row r="215" spans="1:6" ht="12.75">
      <c r="A215" s="435"/>
      <c r="B215" s="466"/>
      <c r="C215" s="907"/>
      <c r="D215" s="902"/>
      <c r="E215" s="1260" t="s">
        <v>1602</v>
      </c>
      <c r="F215" s="455"/>
    </row>
    <row r="216" spans="1:6" ht="22.5">
      <c r="A216" s="435" t="s">
        <v>1193</v>
      </c>
      <c r="B216" s="903" t="s">
        <v>1194</v>
      </c>
      <c r="C216" s="469" t="s">
        <v>292</v>
      </c>
      <c r="D216" s="902">
        <v>1</v>
      </c>
      <c r="E216" s="1260">
        <v>50.6</v>
      </c>
      <c r="F216" s="455">
        <f>D216*E216</f>
        <v>50.6</v>
      </c>
    </row>
    <row r="217" spans="1:6">
      <c r="A217" s="435"/>
      <c r="B217" s="903"/>
      <c r="C217" s="454"/>
      <c r="D217" s="902"/>
      <c r="E217" s="1260" t="s">
        <v>1602</v>
      </c>
      <c r="F217" s="455"/>
    </row>
    <row r="218" spans="1:6" ht="56.25">
      <c r="A218" s="435" t="s">
        <v>1195</v>
      </c>
      <c r="B218" s="903" t="s">
        <v>1196</v>
      </c>
      <c r="C218" s="469" t="s">
        <v>292</v>
      </c>
      <c r="D218" s="902">
        <v>3</v>
      </c>
      <c r="E218" s="1260">
        <v>588.37</v>
      </c>
      <c r="F218" s="455">
        <f>D218*E218</f>
        <v>1765.1100000000001</v>
      </c>
    </row>
    <row r="219" spans="1:6">
      <c r="A219" s="435"/>
      <c r="B219" s="903"/>
      <c r="C219" s="454"/>
      <c r="D219" s="902"/>
      <c r="E219" s="1260" t="s">
        <v>1602</v>
      </c>
      <c r="F219" s="455"/>
    </row>
    <row r="220" spans="1:6" ht="22.5">
      <c r="A220" s="435" t="s">
        <v>1197</v>
      </c>
      <c r="B220" s="903" t="s">
        <v>1198</v>
      </c>
      <c r="C220" s="469" t="s">
        <v>292</v>
      </c>
      <c r="D220" s="902">
        <v>1</v>
      </c>
      <c r="E220" s="1260">
        <v>40.89</v>
      </c>
      <c r="F220" s="455">
        <f>D220*E220</f>
        <v>40.89</v>
      </c>
    </row>
    <row r="221" spans="1:6">
      <c r="A221" s="435"/>
      <c r="B221" s="903"/>
      <c r="C221" s="454"/>
      <c r="D221" s="902"/>
      <c r="E221" s="1259" t="s">
        <v>1602</v>
      </c>
      <c r="F221" s="465"/>
    </row>
    <row r="222" spans="1:6" ht="22.5">
      <c r="A222" s="435" t="s">
        <v>1199</v>
      </c>
      <c r="B222" s="903" t="s">
        <v>1200</v>
      </c>
      <c r="C222" s="469" t="s">
        <v>292</v>
      </c>
      <c r="D222" s="902">
        <v>2</v>
      </c>
      <c r="E222" s="1260">
        <v>32.28</v>
      </c>
      <c r="F222" s="455">
        <f>D222*E222</f>
        <v>64.56</v>
      </c>
    </row>
    <row r="223" spans="1:6">
      <c r="A223" s="435"/>
      <c r="B223" s="903"/>
      <c r="C223" s="454"/>
      <c r="D223" s="902"/>
      <c r="E223" s="1259" t="s">
        <v>1602</v>
      </c>
      <c r="F223" s="465"/>
    </row>
    <row r="224" spans="1:6" ht="33.75">
      <c r="A224" s="435" t="s">
        <v>1201</v>
      </c>
      <c r="B224" s="903" t="s">
        <v>1202</v>
      </c>
      <c r="C224" s="469" t="s">
        <v>292</v>
      </c>
      <c r="D224" s="902">
        <v>2</v>
      </c>
      <c r="E224" s="1260">
        <v>135.72999999999999</v>
      </c>
      <c r="F224" s="455">
        <f>D224*E224</f>
        <v>271.45999999999998</v>
      </c>
    </row>
    <row r="225" spans="1:6">
      <c r="A225" s="435"/>
      <c r="B225" s="903"/>
      <c r="C225" s="454"/>
      <c r="D225" s="902"/>
      <c r="E225" s="1259"/>
      <c r="F225" s="465"/>
    </row>
    <row r="226" spans="1:6">
      <c r="A226" s="447" t="s">
        <v>1175</v>
      </c>
      <c r="B226" s="443" t="s">
        <v>1176</v>
      </c>
      <c r="C226" s="443"/>
      <c r="D226" s="443"/>
      <c r="E226" s="443"/>
      <c r="F226" s="443"/>
    </row>
    <row r="227" spans="1:6">
      <c r="A227" s="444"/>
      <c r="B227" s="444"/>
      <c r="C227" s="462"/>
      <c r="D227" s="462"/>
      <c r="E227" s="462"/>
      <c r="F227" s="462"/>
    </row>
    <row r="228" spans="1:6">
      <c r="A228" s="444"/>
      <c r="B228" s="444"/>
      <c r="C228" s="462"/>
      <c r="D228" s="462"/>
      <c r="E228" s="462"/>
      <c r="F228" s="462"/>
    </row>
    <row r="229" spans="1:6">
      <c r="A229" s="447" t="s">
        <v>1203</v>
      </c>
      <c r="B229" s="443" t="s">
        <v>13</v>
      </c>
      <c r="C229" s="443"/>
      <c r="D229" s="443"/>
      <c r="E229" s="443"/>
      <c r="F229" s="443"/>
    </row>
    <row r="230" spans="1:6">
      <c r="A230" s="904"/>
      <c r="B230" s="460"/>
      <c r="C230" s="905"/>
      <c r="D230" s="902"/>
      <c r="E230" s="1259"/>
      <c r="F230" s="465"/>
    </row>
    <row r="231" spans="1:6" ht="33.75">
      <c r="A231" s="435" t="s">
        <v>1204</v>
      </c>
      <c r="B231" s="903" t="s">
        <v>1205</v>
      </c>
      <c r="C231" s="469"/>
      <c r="D231" s="902"/>
      <c r="E231" s="1260"/>
      <c r="F231" s="455"/>
    </row>
    <row r="232" spans="1:6">
      <c r="A232" s="435"/>
      <c r="B232" s="903" t="s">
        <v>1206</v>
      </c>
      <c r="C232" s="905"/>
      <c r="D232" s="902"/>
      <c r="E232" s="1260"/>
      <c r="F232" s="455"/>
    </row>
    <row r="233" spans="1:6">
      <c r="A233" s="435"/>
      <c r="B233" s="903" t="s">
        <v>1207</v>
      </c>
      <c r="C233" s="454" t="s">
        <v>12</v>
      </c>
      <c r="D233" s="902">
        <v>1</v>
      </c>
      <c r="E233" s="1260">
        <v>26.57</v>
      </c>
      <c r="F233" s="455">
        <f>D233*E233</f>
        <v>26.57</v>
      </c>
    </row>
    <row r="234" spans="1:6">
      <c r="A234" s="435"/>
      <c r="B234" s="903"/>
      <c r="C234" s="905"/>
      <c r="D234" s="902"/>
      <c r="E234" s="1260" t="s">
        <v>1602</v>
      </c>
      <c r="F234" s="455"/>
    </row>
    <row r="235" spans="1:6" ht="33.75">
      <c r="A235" s="435" t="s">
        <v>1208</v>
      </c>
      <c r="B235" s="903" t="s">
        <v>1209</v>
      </c>
      <c r="C235" s="471"/>
      <c r="D235" s="471"/>
      <c r="E235" s="1260" t="s">
        <v>1602</v>
      </c>
      <c r="F235" s="455"/>
    </row>
    <row r="236" spans="1:6">
      <c r="A236" s="435"/>
      <c r="B236" s="903" t="s">
        <v>1210</v>
      </c>
      <c r="C236" s="454" t="s">
        <v>12</v>
      </c>
      <c r="D236" s="902">
        <v>1</v>
      </c>
      <c r="E236" s="1260">
        <v>517.5</v>
      </c>
      <c r="F236" s="455">
        <f>D236*E236</f>
        <v>517.5</v>
      </c>
    </row>
    <row r="237" spans="1:6">
      <c r="A237" s="435"/>
      <c r="B237" s="903"/>
      <c r="C237" s="454"/>
      <c r="D237" s="902"/>
      <c r="E237" s="1260" t="s">
        <v>1602</v>
      </c>
      <c r="F237" s="455"/>
    </row>
    <row r="238" spans="1:6" ht="56.25">
      <c r="A238" s="435" t="s">
        <v>1211</v>
      </c>
      <c r="B238" s="903" t="s">
        <v>1212</v>
      </c>
      <c r="C238" s="471"/>
      <c r="D238" s="471"/>
      <c r="E238" s="1260" t="s">
        <v>1602</v>
      </c>
      <c r="F238" s="455"/>
    </row>
    <row r="239" spans="1:6" ht="10.5" customHeight="1">
      <c r="A239" s="435"/>
      <c r="B239" s="903" t="s">
        <v>1213</v>
      </c>
      <c r="C239" s="454" t="s">
        <v>12</v>
      </c>
      <c r="D239" s="902">
        <v>1</v>
      </c>
      <c r="E239" s="1260">
        <v>842.2</v>
      </c>
      <c r="F239" s="455">
        <f>D239*E239</f>
        <v>842.2</v>
      </c>
    </row>
    <row r="240" spans="1:6">
      <c r="A240" s="435"/>
      <c r="B240" s="903"/>
      <c r="C240" s="454"/>
      <c r="D240" s="902"/>
      <c r="E240" s="1260" t="s">
        <v>1602</v>
      </c>
      <c r="F240" s="455"/>
    </row>
    <row r="241" spans="1:6" ht="33.75">
      <c r="A241" s="435" t="s">
        <v>1214</v>
      </c>
      <c r="B241" s="903" t="s">
        <v>1043</v>
      </c>
      <c r="C241" s="454"/>
      <c r="D241" s="902"/>
      <c r="E241" s="1260" t="s">
        <v>1602</v>
      </c>
      <c r="F241" s="455"/>
    </row>
    <row r="242" spans="1:6">
      <c r="A242" s="435"/>
      <c r="B242" s="457" t="s">
        <v>1041</v>
      </c>
      <c r="C242" s="454" t="s">
        <v>292</v>
      </c>
      <c r="D242" s="902">
        <v>1</v>
      </c>
      <c r="E242" s="1260">
        <v>20.239999999999998</v>
      </c>
      <c r="F242" s="455">
        <f>D242*E242</f>
        <v>20.239999999999998</v>
      </c>
    </row>
    <row r="243" spans="1:6">
      <c r="A243" s="435"/>
      <c r="B243" s="457"/>
      <c r="C243" s="454"/>
      <c r="D243" s="902"/>
      <c r="E243" s="1260" t="s">
        <v>1602</v>
      </c>
      <c r="F243" s="455"/>
    </row>
    <row r="244" spans="1:6" ht="33.75">
      <c r="A244" s="435" t="s">
        <v>1215</v>
      </c>
      <c r="B244" s="903" t="s">
        <v>1063</v>
      </c>
      <c r="C244" s="454"/>
      <c r="D244" s="902"/>
      <c r="E244" s="1260" t="s">
        <v>1602</v>
      </c>
      <c r="F244" s="455"/>
    </row>
    <row r="245" spans="1:6">
      <c r="A245" s="435"/>
      <c r="B245" s="457" t="s">
        <v>1041</v>
      </c>
      <c r="C245" s="454" t="s">
        <v>292</v>
      </c>
      <c r="D245" s="902">
        <v>1</v>
      </c>
      <c r="E245" s="1260">
        <v>22.39</v>
      </c>
      <c r="F245" s="455">
        <f>D245*E245</f>
        <v>22.39</v>
      </c>
    </row>
    <row r="246" spans="1:6">
      <c r="A246" s="435"/>
      <c r="B246" s="457"/>
      <c r="C246" s="454"/>
      <c r="D246" s="902"/>
      <c r="E246" s="1260" t="s">
        <v>1602</v>
      </c>
      <c r="F246" s="455"/>
    </row>
    <row r="247" spans="1:6" ht="33.75">
      <c r="A247" s="435" t="s">
        <v>1216</v>
      </c>
      <c r="B247" s="903" t="s">
        <v>1043</v>
      </c>
      <c r="C247" s="454"/>
      <c r="D247" s="902"/>
      <c r="E247" s="1260" t="s">
        <v>1602</v>
      </c>
      <c r="F247" s="455"/>
    </row>
    <row r="248" spans="1:6">
      <c r="A248" s="435"/>
      <c r="B248" s="457" t="s">
        <v>1058</v>
      </c>
      <c r="C248" s="454" t="s">
        <v>292</v>
      </c>
      <c r="D248" s="902">
        <v>1</v>
      </c>
      <c r="E248" s="1260">
        <v>31.79</v>
      </c>
      <c r="F248" s="455">
        <f>D248*E248</f>
        <v>31.79</v>
      </c>
    </row>
    <row r="249" spans="1:6">
      <c r="A249" s="435"/>
      <c r="B249" s="457"/>
      <c r="C249" s="454"/>
      <c r="D249" s="902"/>
      <c r="E249" s="1260" t="s">
        <v>1602</v>
      </c>
      <c r="F249" s="455"/>
    </row>
    <row r="250" spans="1:6" ht="33.75">
      <c r="A250" s="435" t="s">
        <v>1217</v>
      </c>
      <c r="B250" s="903" t="s">
        <v>1063</v>
      </c>
      <c r="C250" s="454"/>
      <c r="D250" s="902"/>
      <c r="E250" s="1260" t="s">
        <v>1602</v>
      </c>
      <c r="F250" s="455"/>
    </row>
    <row r="251" spans="1:6">
      <c r="A251" s="435"/>
      <c r="B251" s="457" t="s">
        <v>1058</v>
      </c>
      <c r="C251" s="454" t="s">
        <v>292</v>
      </c>
      <c r="D251" s="902">
        <v>1</v>
      </c>
      <c r="E251" s="1260">
        <v>31.79</v>
      </c>
      <c r="F251" s="455">
        <f>D251*E251</f>
        <v>31.79</v>
      </c>
    </row>
    <row r="252" spans="1:6">
      <c r="A252" s="435"/>
      <c r="B252" s="457"/>
      <c r="C252" s="454"/>
      <c r="D252" s="902"/>
      <c r="E252" s="1260" t="s">
        <v>1602</v>
      </c>
      <c r="F252" s="455"/>
    </row>
    <row r="253" spans="1:6" ht="67.5">
      <c r="A253" s="435" t="s">
        <v>1218</v>
      </c>
      <c r="B253" s="453" t="s">
        <v>1219</v>
      </c>
      <c r="C253" s="454" t="s">
        <v>12</v>
      </c>
      <c r="D253" s="902">
        <v>1</v>
      </c>
      <c r="E253" s="1260">
        <v>209.25</v>
      </c>
      <c r="F253" s="455">
        <f>D253*E253</f>
        <v>209.25</v>
      </c>
    </row>
    <row r="254" spans="1:6">
      <c r="A254" s="435"/>
      <c r="B254" s="453"/>
      <c r="C254" s="454"/>
      <c r="D254" s="902"/>
      <c r="E254" s="1260" t="s">
        <v>1602</v>
      </c>
      <c r="F254" s="455"/>
    </row>
    <row r="255" spans="1:6" ht="45">
      <c r="A255" s="435" t="s">
        <v>1220</v>
      </c>
      <c r="B255" s="476" t="s">
        <v>1221</v>
      </c>
      <c r="C255" s="469" t="s">
        <v>12</v>
      </c>
      <c r="D255" s="902">
        <v>1</v>
      </c>
      <c r="E255" s="1260">
        <v>1437.5</v>
      </c>
      <c r="F255" s="455">
        <f>D255*E255</f>
        <v>1437.5</v>
      </c>
    </row>
    <row r="256" spans="1:6">
      <c r="A256" s="435"/>
      <c r="B256" s="453"/>
      <c r="C256" s="454"/>
      <c r="D256" s="902"/>
      <c r="E256" s="1260"/>
      <c r="F256" s="455"/>
    </row>
    <row r="257" spans="1:6" ht="33.75">
      <c r="A257" s="435" t="s">
        <v>1222</v>
      </c>
      <c r="B257" s="466" t="s">
        <v>1043</v>
      </c>
      <c r="C257" s="470"/>
      <c r="D257" s="470"/>
      <c r="E257" s="1260"/>
      <c r="F257" s="455"/>
    </row>
    <row r="258" spans="1:6">
      <c r="A258" s="435"/>
      <c r="B258" s="466" t="s">
        <v>1058</v>
      </c>
      <c r="C258" s="469" t="s">
        <v>292</v>
      </c>
      <c r="D258" s="902">
        <v>2</v>
      </c>
      <c r="E258" s="1260">
        <v>31.79</v>
      </c>
      <c r="F258" s="455">
        <f>D258*E258</f>
        <v>63.58</v>
      </c>
    </row>
    <row r="259" spans="1:6">
      <c r="A259" s="435"/>
      <c r="B259" s="466"/>
      <c r="C259" s="469"/>
      <c r="D259" s="902"/>
      <c r="E259" s="1260" t="s">
        <v>1602</v>
      </c>
      <c r="F259" s="455"/>
    </row>
    <row r="260" spans="1:6" ht="22.5">
      <c r="A260" s="435" t="s">
        <v>1223</v>
      </c>
      <c r="B260" s="466" t="s">
        <v>1224</v>
      </c>
      <c r="C260" s="470"/>
      <c r="D260" s="470"/>
      <c r="E260" s="1260" t="s">
        <v>1602</v>
      </c>
      <c r="F260" s="455"/>
    </row>
    <row r="261" spans="1:6">
      <c r="A261" s="435"/>
      <c r="B261" s="466" t="s">
        <v>1058</v>
      </c>
      <c r="C261" s="469" t="s">
        <v>28</v>
      </c>
      <c r="D261" s="902">
        <v>3</v>
      </c>
      <c r="E261" s="1260">
        <v>310.5</v>
      </c>
      <c r="F261" s="455">
        <f>D261*E261</f>
        <v>931.5</v>
      </c>
    </row>
    <row r="262" spans="1:6">
      <c r="A262" s="435"/>
      <c r="B262" s="466"/>
      <c r="C262" s="469"/>
      <c r="D262" s="902"/>
      <c r="E262" s="1260" t="s">
        <v>1602</v>
      </c>
      <c r="F262" s="455"/>
    </row>
    <row r="263" spans="1:6" ht="33.75">
      <c r="A263" s="435" t="s">
        <v>1225</v>
      </c>
      <c r="B263" s="466" t="s">
        <v>1043</v>
      </c>
      <c r="C263" s="470"/>
      <c r="D263" s="470"/>
      <c r="E263" s="1260" t="s">
        <v>1602</v>
      </c>
      <c r="F263" s="455"/>
    </row>
    <row r="264" spans="1:6">
      <c r="A264" s="904"/>
      <c r="B264" s="457" t="s">
        <v>1058</v>
      </c>
      <c r="C264" s="469" t="s">
        <v>292</v>
      </c>
      <c r="D264" s="902">
        <v>1</v>
      </c>
      <c r="E264" s="1260">
        <v>31.79</v>
      </c>
      <c r="F264" s="455">
        <f>D264*E264</f>
        <v>31.79</v>
      </c>
    </row>
    <row r="265" spans="1:6">
      <c r="A265" s="904"/>
      <c r="B265" s="457" t="s">
        <v>1041</v>
      </c>
      <c r="C265" s="469" t="s">
        <v>292</v>
      </c>
      <c r="D265" s="902">
        <v>1</v>
      </c>
      <c r="E265" s="1260">
        <v>20.239999999999998</v>
      </c>
      <c r="F265" s="455">
        <f>D265*E265</f>
        <v>20.239999999999998</v>
      </c>
    </row>
    <row r="266" spans="1:6">
      <c r="A266" s="435"/>
      <c r="B266" s="466"/>
      <c r="C266" s="469"/>
      <c r="D266" s="902"/>
      <c r="E266" s="1260"/>
      <c r="F266" s="455"/>
    </row>
    <row r="267" spans="1:6" ht="22.5">
      <c r="A267" s="435" t="s">
        <v>1226</v>
      </c>
      <c r="B267" s="903" t="s">
        <v>1227</v>
      </c>
      <c r="C267" s="454"/>
      <c r="D267" s="902"/>
      <c r="E267" s="1260"/>
      <c r="F267" s="455"/>
    </row>
    <row r="268" spans="1:6">
      <c r="A268" s="435"/>
      <c r="B268" s="457" t="s">
        <v>1228</v>
      </c>
      <c r="C268" s="452" t="s">
        <v>292</v>
      </c>
      <c r="D268" s="901">
        <v>1</v>
      </c>
      <c r="E268" s="1260">
        <v>20.239999999999998</v>
      </c>
      <c r="F268" s="455">
        <f>D268*E268</f>
        <v>20.239999999999998</v>
      </c>
    </row>
    <row r="269" spans="1:6">
      <c r="A269" s="435"/>
      <c r="B269" s="457" t="s">
        <v>1229</v>
      </c>
      <c r="C269" s="477" t="s">
        <v>292</v>
      </c>
      <c r="D269" s="901">
        <v>1</v>
      </c>
      <c r="E269" s="1260">
        <v>38.64</v>
      </c>
      <c r="F269" s="455">
        <f t="shared" ref="F269:F274" si="3">D269*E269</f>
        <v>38.64</v>
      </c>
    </row>
    <row r="270" spans="1:6">
      <c r="A270" s="435"/>
      <c r="B270" s="457" t="s">
        <v>1230</v>
      </c>
      <c r="C270" s="477" t="s">
        <v>292</v>
      </c>
      <c r="D270" s="901">
        <v>1</v>
      </c>
      <c r="E270" s="1260">
        <v>43.24</v>
      </c>
      <c r="F270" s="455">
        <f t="shared" si="3"/>
        <v>43.24</v>
      </c>
    </row>
    <row r="271" spans="1:6">
      <c r="A271" s="435"/>
      <c r="B271" s="457" t="s">
        <v>1231</v>
      </c>
      <c r="C271" s="477" t="s">
        <v>292</v>
      </c>
      <c r="D271" s="901">
        <v>1</v>
      </c>
      <c r="E271" s="1260">
        <v>22.43</v>
      </c>
      <c r="F271" s="455">
        <f t="shared" si="3"/>
        <v>22.43</v>
      </c>
    </row>
    <row r="272" spans="1:6">
      <c r="A272" s="435"/>
      <c r="B272" s="457" t="s">
        <v>1232</v>
      </c>
      <c r="C272" s="477" t="s">
        <v>292</v>
      </c>
      <c r="D272" s="901">
        <v>1</v>
      </c>
      <c r="E272" s="1260">
        <v>18.29</v>
      </c>
      <c r="F272" s="455">
        <f t="shared" si="3"/>
        <v>18.29</v>
      </c>
    </row>
    <row r="273" spans="1:6">
      <c r="A273" s="435"/>
      <c r="B273" s="457" t="s">
        <v>1233</v>
      </c>
      <c r="C273" s="477" t="s">
        <v>292</v>
      </c>
      <c r="D273" s="901">
        <v>1</v>
      </c>
      <c r="E273" s="1260">
        <v>7.99</v>
      </c>
      <c r="F273" s="455">
        <f t="shared" si="3"/>
        <v>7.99</v>
      </c>
    </row>
    <row r="274" spans="1:6">
      <c r="A274" s="435"/>
      <c r="B274" s="457" t="s">
        <v>1234</v>
      </c>
      <c r="C274" s="477" t="s">
        <v>292</v>
      </c>
      <c r="D274" s="901">
        <v>1</v>
      </c>
      <c r="E274" s="1260">
        <v>14.95</v>
      </c>
      <c r="F274" s="455">
        <f t="shared" si="3"/>
        <v>14.95</v>
      </c>
    </row>
    <row r="275" spans="1:6">
      <c r="A275" s="435"/>
      <c r="B275" s="903"/>
      <c r="C275" s="905"/>
      <c r="D275" s="902"/>
      <c r="E275" s="1260" t="s">
        <v>1602</v>
      </c>
      <c r="F275" s="455"/>
    </row>
    <row r="276" spans="1:6" ht="33.75">
      <c r="A276" s="435" t="s">
        <v>1235</v>
      </c>
      <c r="B276" s="903" t="s">
        <v>1236</v>
      </c>
      <c r="C276" s="454" t="s">
        <v>12</v>
      </c>
      <c r="D276" s="902">
        <v>1</v>
      </c>
      <c r="E276" s="1260">
        <v>345</v>
      </c>
      <c r="F276" s="455">
        <f>D276*E276</f>
        <v>345</v>
      </c>
    </row>
    <row r="277" spans="1:6">
      <c r="A277" s="435"/>
      <c r="B277" s="903"/>
      <c r="C277" s="905"/>
      <c r="D277" s="902"/>
      <c r="E277" s="1260" t="s">
        <v>1602</v>
      </c>
      <c r="F277" s="455"/>
    </row>
    <row r="278" spans="1:6" ht="33.75">
      <c r="A278" s="435" t="s">
        <v>1237</v>
      </c>
      <c r="B278" s="903" t="s">
        <v>990</v>
      </c>
      <c r="C278" s="454" t="s">
        <v>12</v>
      </c>
      <c r="D278" s="902">
        <v>1</v>
      </c>
      <c r="E278" s="1260">
        <v>690</v>
      </c>
      <c r="F278" s="455">
        <f>D278*E278</f>
        <v>690</v>
      </c>
    </row>
    <row r="279" spans="1:6">
      <c r="A279" s="435"/>
      <c r="B279" s="903"/>
      <c r="C279" s="905"/>
      <c r="D279" s="902"/>
      <c r="E279" s="1260" t="s">
        <v>1602</v>
      </c>
      <c r="F279" s="455"/>
    </row>
    <row r="280" spans="1:6" ht="80.25" customHeight="1">
      <c r="A280" s="435" t="s">
        <v>1238</v>
      </c>
      <c r="B280" s="903" t="s">
        <v>1239</v>
      </c>
      <c r="C280" s="454" t="s">
        <v>12</v>
      </c>
      <c r="D280" s="902">
        <v>1</v>
      </c>
      <c r="E280" s="1260">
        <v>460</v>
      </c>
      <c r="F280" s="455">
        <f>D280*E280</f>
        <v>460</v>
      </c>
    </row>
    <row r="281" spans="1:6">
      <c r="A281" s="435"/>
      <c r="B281" s="903"/>
      <c r="C281" s="454"/>
      <c r="D281" s="902"/>
      <c r="E281" s="1260" t="s">
        <v>1602</v>
      </c>
      <c r="F281" s="455"/>
    </row>
    <row r="282" spans="1:6" ht="67.5">
      <c r="A282" s="435" t="s">
        <v>1240</v>
      </c>
      <c r="B282" s="908" t="s">
        <v>1241</v>
      </c>
      <c r="C282" s="454" t="s">
        <v>12</v>
      </c>
      <c r="D282" s="902">
        <v>1</v>
      </c>
      <c r="E282" s="1260">
        <v>1150</v>
      </c>
      <c r="F282" s="455">
        <f>D282*E282</f>
        <v>1150</v>
      </c>
    </row>
    <row r="283" spans="1:6">
      <c r="A283" s="435"/>
      <c r="B283" s="903"/>
      <c r="C283" s="477"/>
      <c r="D283" s="901"/>
      <c r="E283" s="1259"/>
      <c r="F283" s="448"/>
    </row>
    <row r="284" spans="1:6">
      <c r="A284" s="447" t="s">
        <v>1203</v>
      </c>
      <c r="B284" s="443" t="s">
        <v>13</v>
      </c>
      <c r="C284" s="443"/>
      <c r="D284" s="443"/>
      <c r="E284" s="443"/>
      <c r="F284" s="443"/>
    </row>
    <row r="285" spans="1:6">
      <c r="A285" s="444"/>
      <c r="B285" s="444"/>
      <c r="C285" s="444"/>
      <c r="D285" s="444"/>
      <c r="E285" s="444"/>
      <c r="F285" s="444"/>
    </row>
    <row r="286" spans="1:6" ht="12" thickBot="1">
      <c r="A286" s="444"/>
      <c r="B286" s="444"/>
      <c r="C286" s="444"/>
      <c r="D286" s="444"/>
      <c r="E286" s="444"/>
      <c r="F286" s="444"/>
    </row>
    <row r="287" spans="1:6" ht="12" thickBot="1">
      <c r="A287" s="445" t="s">
        <v>0</v>
      </c>
      <c r="B287" s="446" t="s">
        <v>1242</v>
      </c>
      <c r="C287" s="446"/>
      <c r="D287" s="446"/>
      <c r="E287" s="446"/>
      <c r="F287" s="478">
        <f>SUM(F20:F283)</f>
        <v>67736.739999999991</v>
      </c>
    </row>
    <row r="288" spans="1:6">
      <c r="A288" s="474"/>
      <c r="B288" s="453"/>
      <c r="C288" s="453"/>
      <c r="D288" s="453"/>
      <c r="E288" s="453"/>
      <c r="F288" s="453"/>
    </row>
    <row r="289" spans="1:6" ht="22.5">
      <c r="A289" s="442" t="s">
        <v>503</v>
      </c>
      <c r="B289" s="443" t="s">
        <v>1023</v>
      </c>
      <c r="C289" s="443"/>
      <c r="D289" s="443"/>
      <c r="E289" s="443"/>
      <c r="F289" s="443"/>
    </row>
    <row r="290" spans="1:6">
      <c r="F290" s="448"/>
    </row>
    <row r="291" spans="1:6">
      <c r="F291" s="448"/>
    </row>
  </sheetData>
  <sheetProtection password="BC9D" sheet="1" objects="1" scenarios="1"/>
  <autoFilter ref="A1:A289" xr:uid="{00000000-0009-0000-0000-00000A000000}"/>
  <dataValidations disablePrompts="1" count="1">
    <dataValidation showInputMessage="1" showErrorMessage="1" sqref="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xr:uid="{00000000-0002-0000-0A00-000000000000}"/>
  </dataValidations>
  <pageMargins left="0.78740157480314965" right="0.23622047244094491" top="0.74803149606299213" bottom="0.74803149606299213" header="0.31496062992125984" footer="0.31496062992125984"/>
  <pageSetup paperSize="9" fitToHeight="0" orientation="portrait" useFirstPageNumber="1" r:id="rId1"/>
  <headerFooter alignWithMargins="0">
    <oddFooter>Page &amp;P of &amp;N</oddFooter>
  </headerFooter>
  <rowBreaks count="5" manualBreakCount="5">
    <brk id="41" max="5" man="1"/>
    <brk id="158" max="5" man="1"/>
    <brk id="197" max="5" man="1"/>
    <brk id="228" max="5" man="1"/>
    <brk id="256"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FB8D0"/>
    <pageSetUpPr fitToPage="1"/>
  </sheetPr>
  <dimension ref="A1:A31"/>
  <sheetViews>
    <sheetView view="pageBreakPreview" topLeftCell="A4" zoomScale="115" zoomScaleNormal="100" zoomScaleSheetLayoutView="115" workbookViewId="0">
      <selection activeCell="A42" sqref="A42:A43"/>
    </sheetView>
  </sheetViews>
  <sheetFormatPr defaultColWidth="9.140625" defaultRowHeight="12.75"/>
  <cols>
    <col min="1" max="1" width="98.42578125" style="366" customWidth="1"/>
    <col min="2" max="16384" width="9.140625" style="366"/>
  </cols>
  <sheetData>
    <row r="1" spans="1:1">
      <c r="A1" s="365" t="s">
        <v>923</v>
      </c>
    </row>
    <row r="2" spans="1:1">
      <c r="A2" s="367"/>
    </row>
    <row r="3" spans="1:1">
      <c r="A3" s="368"/>
    </row>
    <row r="4" spans="1:1" ht="24">
      <c r="A4" s="369" t="s">
        <v>924</v>
      </c>
    </row>
    <row r="5" spans="1:1">
      <c r="A5" s="369" t="s">
        <v>925</v>
      </c>
    </row>
    <row r="6" spans="1:1" ht="24">
      <c r="A6" s="369" t="s">
        <v>926</v>
      </c>
    </row>
    <row r="7" spans="1:1">
      <c r="A7" s="369" t="s">
        <v>927</v>
      </c>
    </row>
    <row r="8" spans="1:1">
      <c r="A8" s="369" t="s">
        <v>928</v>
      </c>
    </row>
    <row r="9" spans="1:1" ht="24">
      <c r="A9" s="369" t="s">
        <v>929</v>
      </c>
    </row>
    <row r="10" spans="1:1">
      <c r="A10" s="369" t="s">
        <v>930</v>
      </c>
    </row>
    <row r="11" spans="1:1">
      <c r="A11" s="369" t="s">
        <v>931</v>
      </c>
    </row>
    <row r="12" spans="1:1">
      <c r="A12" s="369" t="s">
        <v>932</v>
      </c>
    </row>
    <row r="13" spans="1:1">
      <c r="A13" s="369" t="s">
        <v>933</v>
      </c>
    </row>
    <row r="14" spans="1:1">
      <c r="A14" s="369" t="s">
        <v>934</v>
      </c>
    </row>
    <row r="15" spans="1:1" ht="24">
      <c r="A15" s="369" t="s">
        <v>935</v>
      </c>
    </row>
    <row r="16" spans="1:1">
      <c r="A16" s="369" t="s">
        <v>936</v>
      </c>
    </row>
    <row r="17" spans="1:1">
      <c r="A17" s="369" t="s">
        <v>937</v>
      </c>
    </row>
    <row r="18" spans="1:1">
      <c r="A18" s="369" t="s">
        <v>938</v>
      </c>
    </row>
    <row r="19" spans="1:1">
      <c r="A19" s="369" t="s">
        <v>939</v>
      </c>
    </row>
    <row r="20" spans="1:1">
      <c r="A20" s="369" t="s">
        <v>940</v>
      </c>
    </row>
    <row r="21" spans="1:1">
      <c r="A21" s="369" t="s">
        <v>941</v>
      </c>
    </row>
    <row r="22" spans="1:1" ht="24">
      <c r="A22" s="369" t="s">
        <v>942</v>
      </c>
    </row>
    <row r="23" spans="1:1" ht="24">
      <c r="A23" s="369" t="s">
        <v>943</v>
      </c>
    </row>
    <row r="24" spans="1:1">
      <c r="A24" s="369" t="s">
        <v>944</v>
      </c>
    </row>
    <row r="25" spans="1:1" ht="24">
      <c r="A25" s="369" t="s">
        <v>945</v>
      </c>
    </row>
    <row r="26" spans="1:1">
      <c r="A26" s="369" t="s">
        <v>946</v>
      </c>
    </row>
    <row r="27" spans="1:1">
      <c r="A27" s="369" t="s">
        <v>947</v>
      </c>
    </row>
    <row r="28" spans="1:1">
      <c r="A28" s="369" t="s">
        <v>948</v>
      </c>
    </row>
    <row r="29" spans="1:1">
      <c r="A29" s="369" t="s">
        <v>949</v>
      </c>
    </row>
    <row r="30" spans="1:1">
      <c r="A30" s="370" t="s">
        <v>950</v>
      </c>
    </row>
    <row r="31" spans="1:1" ht="84">
      <c r="A31" s="369" t="s">
        <v>951</v>
      </c>
    </row>
  </sheetData>
  <pageMargins left="0.7" right="0.7" top="0.75" bottom="0.75" header="0.3" footer="0.3"/>
  <pageSetup paperSize="9" scale="8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FB8D0"/>
    <pageSetUpPr fitToPage="1"/>
  </sheetPr>
  <dimension ref="A1:F114"/>
  <sheetViews>
    <sheetView view="pageBreakPreview" zoomScaleNormal="100" zoomScaleSheetLayoutView="100" workbookViewId="0">
      <selection activeCell="F114" sqref="F114"/>
    </sheetView>
  </sheetViews>
  <sheetFormatPr defaultColWidth="9.140625" defaultRowHeight="12.75"/>
  <cols>
    <col min="1" max="1" width="6.42578125" style="366" customWidth="1"/>
    <col min="2" max="2" width="52.28515625" style="366" customWidth="1"/>
    <col min="3" max="3" width="8.5703125" style="366" customWidth="1"/>
    <col min="4" max="6" width="10.140625" style="366" customWidth="1"/>
    <col min="7" max="16384" width="9.140625" style="366"/>
  </cols>
  <sheetData>
    <row r="1" spans="1:6" ht="25.5">
      <c r="A1" s="371"/>
      <c r="B1" s="372" t="s">
        <v>952</v>
      </c>
      <c r="C1" s="373"/>
      <c r="D1" s="374"/>
      <c r="E1" s="1211"/>
      <c r="F1" s="375"/>
    </row>
    <row r="2" spans="1:6">
      <c r="A2" s="371"/>
      <c r="B2" s="376"/>
      <c r="C2" s="373"/>
      <c r="D2" s="374"/>
      <c r="E2" s="1211"/>
      <c r="F2" s="375"/>
    </row>
    <row r="3" spans="1:6" ht="22.5">
      <c r="A3" s="377" t="s">
        <v>953</v>
      </c>
      <c r="B3" s="378" t="s">
        <v>954</v>
      </c>
      <c r="C3" s="377" t="s">
        <v>955</v>
      </c>
      <c r="D3" s="377" t="s">
        <v>956</v>
      </c>
      <c r="E3" s="1212" t="s">
        <v>957</v>
      </c>
      <c r="F3" s="379" t="s">
        <v>958</v>
      </c>
    </row>
    <row r="5" spans="1:6" ht="33.75">
      <c r="B5" s="387" t="s">
        <v>1742</v>
      </c>
    </row>
    <row r="6" spans="1:6" ht="22.5">
      <c r="B6" s="387" t="s">
        <v>1743</v>
      </c>
    </row>
    <row r="7" spans="1:6" ht="33.75">
      <c r="B7" s="387" t="s">
        <v>1744</v>
      </c>
    </row>
    <row r="8" spans="1:6" ht="33.75">
      <c r="B8" s="387" t="s">
        <v>1745</v>
      </c>
    </row>
    <row r="9" spans="1:6" ht="56.25">
      <c r="B9" s="405" t="s">
        <v>1790</v>
      </c>
    </row>
    <row r="10" spans="1:6">
      <c r="B10" s="405"/>
    </row>
    <row r="11" spans="1:6">
      <c r="A11" s="380"/>
      <c r="B11" s="909" t="s">
        <v>959</v>
      </c>
      <c r="C11" s="910"/>
      <c r="D11" s="911"/>
      <c r="E11" s="1213"/>
      <c r="F11" s="381"/>
    </row>
    <row r="12" spans="1:6">
      <c r="A12" s="382"/>
      <c r="B12" s="383"/>
      <c r="C12" s="384"/>
      <c r="D12" s="385"/>
      <c r="E12" s="1214"/>
      <c r="F12" s="386"/>
    </row>
    <row r="13" spans="1:6" ht="56.25">
      <c r="A13" s="382">
        <v>1</v>
      </c>
      <c r="B13" s="387" t="s">
        <v>960</v>
      </c>
      <c r="C13" s="384"/>
      <c r="D13" s="385"/>
      <c r="E13" s="1214"/>
      <c r="F13" s="386"/>
    </row>
    <row r="14" spans="1:6">
      <c r="A14" s="388"/>
      <c r="B14" s="389" t="s">
        <v>1746</v>
      </c>
      <c r="C14" s="390" t="s">
        <v>26</v>
      </c>
      <c r="D14" s="391">
        <v>1</v>
      </c>
      <c r="E14" s="1215">
        <v>300</v>
      </c>
      <c r="F14" s="386">
        <f t="shared" ref="F14:F20" si="0">D14*E14</f>
        <v>300</v>
      </c>
    </row>
    <row r="15" spans="1:6">
      <c r="A15" s="388"/>
      <c r="B15" s="389" t="s">
        <v>1747</v>
      </c>
      <c r="C15" s="390" t="s">
        <v>26</v>
      </c>
      <c r="D15" s="392">
        <v>1</v>
      </c>
      <c r="E15" s="1215">
        <v>61</v>
      </c>
      <c r="F15" s="386">
        <f t="shared" si="0"/>
        <v>61</v>
      </c>
    </row>
    <row r="16" spans="1:6">
      <c r="A16" s="388"/>
      <c r="B16" s="389" t="s">
        <v>1748</v>
      </c>
      <c r="C16" s="390" t="s">
        <v>26</v>
      </c>
      <c r="D16" s="392">
        <v>1</v>
      </c>
      <c r="E16" s="1215">
        <v>12</v>
      </c>
      <c r="F16" s="386">
        <f t="shared" si="0"/>
        <v>12</v>
      </c>
    </row>
    <row r="17" spans="1:6">
      <c r="A17" s="388"/>
      <c r="B17" s="389" t="s">
        <v>1749</v>
      </c>
      <c r="C17" s="390" t="s">
        <v>26</v>
      </c>
      <c r="D17" s="392">
        <v>1</v>
      </c>
      <c r="E17" s="1215">
        <v>13.5</v>
      </c>
      <c r="F17" s="386">
        <f t="shared" si="0"/>
        <v>13.5</v>
      </c>
    </row>
    <row r="18" spans="1:6">
      <c r="A18" s="388"/>
      <c r="B18" s="389" t="s">
        <v>1750</v>
      </c>
      <c r="C18" s="390" t="s">
        <v>26</v>
      </c>
      <c r="D18" s="392">
        <v>1</v>
      </c>
      <c r="E18" s="1215">
        <v>170</v>
      </c>
      <c r="F18" s="386">
        <f t="shared" si="0"/>
        <v>170</v>
      </c>
    </row>
    <row r="19" spans="1:6">
      <c r="A19" s="388"/>
      <c r="B19" s="389" t="s">
        <v>1751</v>
      </c>
      <c r="C19" s="390" t="s">
        <v>26</v>
      </c>
      <c r="D19" s="392">
        <v>1</v>
      </c>
      <c r="E19" s="1215">
        <v>32.5</v>
      </c>
      <c r="F19" s="386">
        <f t="shared" si="0"/>
        <v>32.5</v>
      </c>
    </row>
    <row r="20" spans="1:6">
      <c r="A20" s="388"/>
      <c r="B20" s="389" t="s">
        <v>1752</v>
      </c>
      <c r="C20" s="390" t="s">
        <v>26</v>
      </c>
      <c r="D20" s="392">
        <v>1</v>
      </c>
      <c r="E20" s="1215">
        <v>66</v>
      </c>
      <c r="F20" s="386">
        <f t="shared" si="0"/>
        <v>66</v>
      </c>
    </row>
    <row r="21" spans="1:6">
      <c r="A21" s="388"/>
      <c r="B21" s="389" t="s">
        <v>1753</v>
      </c>
      <c r="C21" s="390" t="s">
        <v>26</v>
      </c>
      <c r="D21" s="392">
        <v>1</v>
      </c>
      <c r="E21" s="1215">
        <v>178</v>
      </c>
      <c r="F21" s="386">
        <f t="shared" ref="F21" si="1">D21*E21</f>
        <v>178</v>
      </c>
    </row>
    <row r="22" spans="1:6" ht="22.5">
      <c r="A22" s="388"/>
      <c r="B22" s="389" t="s">
        <v>1754</v>
      </c>
      <c r="C22" s="390" t="s">
        <v>26</v>
      </c>
      <c r="D22" s="392">
        <v>2</v>
      </c>
      <c r="E22" s="1215">
        <v>41.5</v>
      </c>
      <c r="F22" s="386">
        <f t="shared" ref="F22:F59" si="2">D22*E22</f>
        <v>83</v>
      </c>
    </row>
    <row r="23" spans="1:6">
      <c r="A23" s="393"/>
      <c r="B23" s="389" t="s">
        <v>1755</v>
      </c>
      <c r="C23" s="390" t="s">
        <v>26</v>
      </c>
      <c r="D23" s="391">
        <v>1</v>
      </c>
      <c r="E23" s="1215">
        <v>30</v>
      </c>
      <c r="F23" s="386">
        <f t="shared" si="2"/>
        <v>30</v>
      </c>
    </row>
    <row r="24" spans="1:6">
      <c r="A24" s="393"/>
      <c r="B24" s="389" t="s">
        <v>1756</v>
      </c>
      <c r="C24" s="390" t="s">
        <v>26</v>
      </c>
      <c r="D24" s="391">
        <v>1</v>
      </c>
      <c r="E24" s="1215">
        <v>11</v>
      </c>
      <c r="F24" s="386">
        <f t="shared" si="2"/>
        <v>11</v>
      </c>
    </row>
    <row r="25" spans="1:6">
      <c r="A25" s="388"/>
      <c r="B25" s="389" t="s">
        <v>1757</v>
      </c>
      <c r="C25" s="394" t="s">
        <v>26</v>
      </c>
      <c r="D25" s="391">
        <v>2</v>
      </c>
      <c r="E25" s="1215">
        <v>45</v>
      </c>
      <c r="F25" s="386">
        <f t="shared" si="2"/>
        <v>90</v>
      </c>
    </row>
    <row r="26" spans="1:6">
      <c r="A26" s="388"/>
      <c r="B26" s="389" t="s">
        <v>1758</v>
      </c>
      <c r="C26" s="394" t="s">
        <v>26</v>
      </c>
      <c r="D26" s="391">
        <v>1</v>
      </c>
      <c r="E26" s="1215">
        <v>15</v>
      </c>
      <c r="F26" s="386">
        <f t="shared" si="2"/>
        <v>15</v>
      </c>
    </row>
    <row r="27" spans="1:6">
      <c r="A27" s="388"/>
      <c r="B27" s="389" t="s">
        <v>1759</v>
      </c>
      <c r="C27" s="394" t="s">
        <v>26</v>
      </c>
      <c r="D27" s="391">
        <v>1</v>
      </c>
      <c r="E27" s="1215">
        <v>72</v>
      </c>
      <c r="F27" s="386">
        <f t="shared" si="2"/>
        <v>72</v>
      </c>
    </row>
    <row r="28" spans="1:6">
      <c r="A28" s="388"/>
      <c r="B28" s="389" t="s">
        <v>1760</v>
      </c>
      <c r="C28" s="394" t="s">
        <v>26</v>
      </c>
      <c r="D28" s="391">
        <v>1</v>
      </c>
      <c r="E28" s="1215">
        <v>350</v>
      </c>
      <c r="F28" s="386">
        <f t="shared" si="2"/>
        <v>350</v>
      </c>
    </row>
    <row r="29" spans="1:6">
      <c r="A29" s="388"/>
      <c r="B29" s="389" t="s">
        <v>1761</v>
      </c>
      <c r="C29" s="394" t="s">
        <v>26</v>
      </c>
      <c r="D29" s="391">
        <v>1</v>
      </c>
      <c r="E29" s="1215">
        <v>260</v>
      </c>
      <c r="F29" s="386">
        <f t="shared" si="2"/>
        <v>260</v>
      </c>
    </row>
    <row r="30" spans="1:6">
      <c r="A30" s="388"/>
      <c r="B30" s="389" t="s">
        <v>1762</v>
      </c>
      <c r="C30" s="394" t="s">
        <v>26</v>
      </c>
      <c r="D30" s="391">
        <v>1</v>
      </c>
      <c r="E30" s="1215">
        <v>108</v>
      </c>
      <c r="F30" s="386">
        <f t="shared" si="2"/>
        <v>108</v>
      </c>
    </row>
    <row r="31" spans="1:6">
      <c r="A31" s="388"/>
      <c r="B31" s="389" t="s">
        <v>1763</v>
      </c>
      <c r="C31" s="390" t="s">
        <v>26</v>
      </c>
      <c r="D31" s="391">
        <v>1</v>
      </c>
      <c r="E31" s="1215">
        <v>164</v>
      </c>
      <c r="F31" s="386">
        <f t="shared" si="2"/>
        <v>164</v>
      </c>
    </row>
    <row r="32" spans="1:6">
      <c r="A32" s="388"/>
      <c r="B32" s="389" t="s">
        <v>1764</v>
      </c>
      <c r="C32" s="390" t="s">
        <v>26</v>
      </c>
      <c r="D32" s="391">
        <v>2</v>
      </c>
      <c r="E32" s="1215">
        <v>48</v>
      </c>
      <c r="F32" s="386">
        <f t="shared" si="2"/>
        <v>96</v>
      </c>
    </row>
    <row r="33" spans="1:6">
      <c r="A33" s="388"/>
      <c r="B33" s="389" t="s">
        <v>1765</v>
      </c>
      <c r="C33" s="394" t="s">
        <v>26</v>
      </c>
      <c r="D33" s="391">
        <v>3</v>
      </c>
      <c r="E33" s="1215">
        <v>5</v>
      </c>
      <c r="F33" s="386">
        <f t="shared" si="2"/>
        <v>15</v>
      </c>
    </row>
    <row r="34" spans="1:6">
      <c r="A34" s="388"/>
      <c r="B34" s="389" t="s">
        <v>1766</v>
      </c>
      <c r="C34" s="394" t="s">
        <v>26</v>
      </c>
      <c r="D34" s="391">
        <v>1</v>
      </c>
      <c r="E34" s="1215">
        <v>7</v>
      </c>
      <c r="F34" s="386">
        <f t="shared" si="2"/>
        <v>7</v>
      </c>
    </row>
    <row r="35" spans="1:6">
      <c r="A35" s="388"/>
      <c r="B35" s="389" t="s">
        <v>1767</v>
      </c>
      <c r="C35" s="394" t="s">
        <v>26</v>
      </c>
      <c r="D35" s="391">
        <v>1</v>
      </c>
      <c r="E35" s="1215">
        <v>5</v>
      </c>
      <c r="F35" s="386">
        <f t="shared" si="2"/>
        <v>5</v>
      </c>
    </row>
    <row r="36" spans="1:6">
      <c r="A36" s="388"/>
      <c r="B36" s="389" t="s">
        <v>1768</v>
      </c>
      <c r="C36" s="394" t="s">
        <v>26</v>
      </c>
      <c r="D36" s="391">
        <v>1</v>
      </c>
      <c r="E36" s="1215">
        <v>6</v>
      </c>
      <c r="F36" s="386">
        <f t="shared" si="2"/>
        <v>6</v>
      </c>
    </row>
    <row r="37" spans="1:6">
      <c r="A37" s="388"/>
      <c r="B37" s="389" t="s">
        <v>1769</v>
      </c>
      <c r="C37" s="394" t="s">
        <v>26</v>
      </c>
      <c r="D37" s="391">
        <v>3</v>
      </c>
      <c r="E37" s="1215">
        <v>8</v>
      </c>
      <c r="F37" s="386">
        <f t="shared" si="2"/>
        <v>24</v>
      </c>
    </row>
    <row r="38" spans="1:6">
      <c r="A38" s="388"/>
      <c r="B38" s="389" t="s">
        <v>1770</v>
      </c>
      <c r="C38" s="394" t="s">
        <v>26</v>
      </c>
      <c r="D38" s="391">
        <v>1</v>
      </c>
      <c r="E38" s="1215">
        <v>6</v>
      </c>
      <c r="F38" s="386">
        <f t="shared" si="2"/>
        <v>6</v>
      </c>
    </row>
    <row r="39" spans="1:6">
      <c r="A39" s="388"/>
      <c r="B39" s="389" t="s">
        <v>1771</v>
      </c>
      <c r="C39" s="394" t="s">
        <v>26</v>
      </c>
      <c r="D39" s="391">
        <v>10</v>
      </c>
      <c r="E39" s="1215">
        <v>7</v>
      </c>
      <c r="F39" s="386">
        <f t="shared" si="2"/>
        <v>70</v>
      </c>
    </row>
    <row r="40" spans="1:6">
      <c r="A40" s="388"/>
      <c r="B40" s="389" t="s">
        <v>1772</v>
      </c>
      <c r="C40" s="395" t="s">
        <v>26</v>
      </c>
      <c r="D40" s="391">
        <v>1</v>
      </c>
      <c r="E40" s="1215">
        <v>45</v>
      </c>
      <c r="F40" s="386">
        <f t="shared" si="2"/>
        <v>45</v>
      </c>
    </row>
    <row r="41" spans="1:6">
      <c r="A41" s="388"/>
      <c r="B41" s="389" t="s">
        <v>1773</v>
      </c>
      <c r="C41" s="395" t="s">
        <v>26</v>
      </c>
      <c r="D41" s="391">
        <v>4</v>
      </c>
      <c r="E41" s="1215">
        <v>30</v>
      </c>
      <c r="F41" s="386">
        <f t="shared" si="2"/>
        <v>120</v>
      </c>
    </row>
    <row r="42" spans="1:6">
      <c r="A42" s="388"/>
      <c r="B42" s="389" t="s">
        <v>1774</v>
      </c>
      <c r="C42" s="395" t="s">
        <v>26</v>
      </c>
      <c r="D42" s="391">
        <v>1</v>
      </c>
      <c r="E42" s="1215">
        <v>27</v>
      </c>
      <c r="F42" s="386">
        <f t="shared" si="2"/>
        <v>27</v>
      </c>
    </row>
    <row r="43" spans="1:6">
      <c r="A43" s="388"/>
      <c r="B43" s="396" t="s">
        <v>1775</v>
      </c>
      <c r="C43" s="390" t="s">
        <v>26</v>
      </c>
      <c r="D43" s="391">
        <v>1</v>
      </c>
      <c r="E43" s="1215">
        <v>10</v>
      </c>
      <c r="F43" s="386">
        <f t="shared" si="2"/>
        <v>10</v>
      </c>
    </row>
    <row r="44" spans="1:6">
      <c r="A44" s="388"/>
      <c r="B44" s="389" t="s">
        <v>1776</v>
      </c>
      <c r="C44" s="390" t="s">
        <v>26</v>
      </c>
      <c r="D44" s="391">
        <v>1</v>
      </c>
      <c r="E44" s="1215">
        <v>5</v>
      </c>
      <c r="F44" s="386">
        <f t="shared" si="2"/>
        <v>5</v>
      </c>
    </row>
    <row r="45" spans="1:6">
      <c r="A45" s="388"/>
      <c r="B45" s="396" t="s">
        <v>1777</v>
      </c>
      <c r="C45" s="390" t="s">
        <v>26</v>
      </c>
      <c r="D45" s="391">
        <v>3</v>
      </c>
      <c r="E45" s="1215">
        <v>11</v>
      </c>
      <c r="F45" s="386">
        <f t="shared" si="2"/>
        <v>33</v>
      </c>
    </row>
    <row r="46" spans="1:6">
      <c r="A46" s="388"/>
      <c r="B46" s="396" t="s">
        <v>1778</v>
      </c>
      <c r="C46" s="390" t="s">
        <v>26</v>
      </c>
      <c r="D46" s="391">
        <v>3</v>
      </c>
      <c r="E46" s="1215">
        <v>8</v>
      </c>
      <c r="F46" s="386">
        <f t="shared" si="2"/>
        <v>24</v>
      </c>
    </row>
    <row r="47" spans="1:6">
      <c r="A47" s="388"/>
      <c r="B47" s="389" t="s">
        <v>1779</v>
      </c>
      <c r="C47" s="390" t="s">
        <v>26</v>
      </c>
      <c r="D47" s="391">
        <v>6</v>
      </c>
      <c r="E47" s="1215">
        <v>4</v>
      </c>
      <c r="F47" s="386">
        <f t="shared" si="2"/>
        <v>24</v>
      </c>
    </row>
    <row r="48" spans="1:6">
      <c r="A48" s="388"/>
      <c r="B48" s="396" t="s">
        <v>1780</v>
      </c>
      <c r="C48" s="390" t="s">
        <v>26</v>
      </c>
      <c r="D48" s="391">
        <v>2</v>
      </c>
      <c r="E48" s="1215">
        <v>120</v>
      </c>
      <c r="F48" s="386">
        <f t="shared" si="2"/>
        <v>240</v>
      </c>
    </row>
    <row r="49" spans="1:6">
      <c r="A49" s="388"/>
      <c r="B49" s="389" t="s">
        <v>1781</v>
      </c>
      <c r="C49" s="390" t="s">
        <v>26</v>
      </c>
      <c r="D49" s="391">
        <v>1</v>
      </c>
      <c r="E49" s="1215">
        <v>60</v>
      </c>
      <c r="F49" s="386">
        <f t="shared" si="2"/>
        <v>60</v>
      </c>
    </row>
    <row r="50" spans="1:6">
      <c r="A50" s="388"/>
      <c r="B50" s="389" t="s">
        <v>1782</v>
      </c>
      <c r="C50" s="390" t="s">
        <v>26</v>
      </c>
      <c r="D50" s="391">
        <v>1</v>
      </c>
      <c r="E50" s="1215">
        <v>10</v>
      </c>
      <c r="F50" s="386">
        <f t="shared" si="2"/>
        <v>10</v>
      </c>
    </row>
    <row r="51" spans="1:6">
      <c r="A51" s="388"/>
      <c r="B51" s="389" t="s">
        <v>1783</v>
      </c>
      <c r="C51" s="390" t="s">
        <v>26</v>
      </c>
      <c r="D51" s="391">
        <v>1</v>
      </c>
      <c r="E51" s="1215">
        <v>30</v>
      </c>
      <c r="F51" s="386">
        <f t="shared" si="2"/>
        <v>30</v>
      </c>
    </row>
    <row r="52" spans="1:6" ht="22.5">
      <c r="A52" s="388"/>
      <c r="B52" s="389" t="s">
        <v>1784</v>
      </c>
      <c r="C52" s="390" t="s">
        <v>26</v>
      </c>
      <c r="D52" s="391">
        <v>1</v>
      </c>
      <c r="E52" s="1215">
        <v>7</v>
      </c>
      <c r="F52" s="386">
        <f t="shared" si="2"/>
        <v>7</v>
      </c>
    </row>
    <row r="53" spans="1:6">
      <c r="A53" s="388"/>
      <c r="B53" s="389" t="s">
        <v>1785</v>
      </c>
      <c r="C53" s="390" t="s">
        <v>26</v>
      </c>
      <c r="D53" s="391">
        <v>5</v>
      </c>
      <c r="E53" s="1215">
        <v>20</v>
      </c>
      <c r="F53" s="386">
        <f t="shared" si="2"/>
        <v>100</v>
      </c>
    </row>
    <row r="54" spans="1:6">
      <c r="A54" s="388"/>
      <c r="B54" s="389" t="s">
        <v>1786</v>
      </c>
      <c r="C54" s="390" t="s">
        <v>26</v>
      </c>
      <c r="D54" s="391">
        <v>2</v>
      </c>
      <c r="E54" s="1215">
        <v>20</v>
      </c>
      <c r="F54" s="386">
        <f t="shared" si="2"/>
        <v>40</v>
      </c>
    </row>
    <row r="55" spans="1:6">
      <c r="A55" s="388"/>
      <c r="B55" s="389" t="s">
        <v>1787</v>
      </c>
      <c r="C55" s="390" t="s">
        <v>26</v>
      </c>
      <c r="D55" s="391">
        <v>5</v>
      </c>
      <c r="E55" s="1215">
        <v>18</v>
      </c>
      <c r="F55" s="386">
        <f t="shared" si="2"/>
        <v>90</v>
      </c>
    </row>
    <row r="56" spans="1:6">
      <c r="A56" s="388"/>
      <c r="B56" s="389" t="s">
        <v>1788</v>
      </c>
      <c r="C56" s="390" t="s">
        <v>26</v>
      </c>
      <c r="D56" s="391">
        <v>1</v>
      </c>
      <c r="E56" s="1215">
        <v>25</v>
      </c>
      <c r="F56" s="386">
        <f t="shared" si="2"/>
        <v>25</v>
      </c>
    </row>
    <row r="57" spans="1:6">
      <c r="A57" s="388"/>
      <c r="B57" s="389" t="s">
        <v>961</v>
      </c>
      <c r="C57" s="390" t="s">
        <v>45</v>
      </c>
      <c r="D57" s="391">
        <v>1</v>
      </c>
      <c r="E57" s="1215">
        <v>300</v>
      </c>
      <c r="F57" s="386">
        <f t="shared" si="2"/>
        <v>300</v>
      </c>
    </row>
    <row r="58" spans="1:6">
      <c r="A58" s="388"/>
      <c r="B58" s="389" t="s">
        <v>962</v>
      </c>
      <c r="C58" s="390" t="s">
        <v>45</v>
      </c>
      <c r="D58" s="391">
        <v>1</v>
      </c>
      <c r="E58" s="1215">
        <v>3000</v>
      </c>
      <c r="F58" s="386">
        <f t="shared" si="2"/>
        <v>3000</v>
      </c>
    </row>
    <row r="59" spans="1:6" ht="56.25">
      <c r="A59" s="388"/>
      <c r="B59" s="387" t="s">
        <v>963</v>
      </c>
      <c r="C59" s="397" t="s">
        <v>45</v>
      </c>
      <c r="D59" s="391">
        <v>1</v>
      </c>
      <c r="E59" s="1215">
        <v>400</v>
      </c>
      <c r="F59" s="386">
        <f t="shared" si="2"/>
        <v>400</v>
      </c>
    </row>
    <row r="60" spans="1:6">
      <c r="A60" s="398"/>
      <c r="B60" s="912" t="s">
        <v>964</v>
      </c>
      <c r="C60" s="913" t="s">
        <v>45</v>
      </c>
      <c r="D60" s="914">
        <v>1</v>
      </c>
      <c r="E60" s="1216"/>
      <c r="F60" s="399">
        <f>SUM(F14:F59)</f>
        <v>6835</v>
      </c>
    </row>
    <row r="61" spans="1:6">
      <c r="E61" s="1219"/>
      <c r="F61" s="400"/>
    </row>
    <row r="62" spans="1:6" ht="22.5">
      <c r="A62" s="401"/>
      <c r="B62" s="915" t="s">
        <v>965</v>
      </c>
      <c r="C62" s="916"/>
      <c r="D62" s="917"/>
      <c r="E62" s="1217"/>
      <c r="F62" s="381"/>
    </row>
    <row r="63" spans="1:6">
      <c r="A63" s="382"/>
      <c r="B63" s="402"/>
      <c r="C63" s="385"/>
      <c r="D63" s="403"/>
      <c r="E63" s="1215"/>
      <c r="F63" s="386"/>
    </row>
    <row r="64" spans="1:6" ht="33.75">
      <c r="A64" s="393" t="s">
        <v>966</v>
      </c>
      <c r="B64" s="387" t="s">
        <v>967</v>
      </c>
      <c r="C64" s="404" t="s">
        <v>45</v>
      </c>
      <c r="D64" s="391">
        <v>1</v>
      </c>
      <c r="E64" s="1215">
        <v>2500</v>
      </c>
      <c r="F64" s="386">
        <f>D64*E64</f>
        <v>2500</v>
      </c>
    </row>
    <row r="65" spans="1:6">
      <c r="A65" s="393"/>
      <c r="B65" s="387"/>
      <c r="C65" s="404"/>
      <c r="D65" s="391"/>
      <c r="E65" s="1218"/>
      <c r="F65" s="386"/>
    </row>
    <row r="66" spans="1:6" ht="22.5">
      <c r="A66" s="398"/>
      <c r="B66" s="915" t="s">
        <v>965</v>
      </c>
      <c r="C66" s="913" t="s">
        <v>275</v>
      </c>
      <c r="D66" s="914"/>
      <c r="E66" s="1216"/>
      <c r="F66" s="399">
        <f>SUM(F64)</f>
        <v>2500</v>
      </c>
    </row>
    <row r="67" spans="1:6">
      <c r="E67" s="1219"/>
      <c r="F67" s="400"/>
    </row>
    <row r="68" spans="1:6">
      <c r="A68" s="401"/>
      <c r="B68" s="915" t="s">
        <v>950</v>
      </c>
      <c r="C68" s="916"/>
      <c r="D68" s="917"/>
      <c r="E68" s="1217"/>
      <c r="F68" s="381"/>
    </row>
    <row r="69" spans="1:6">
      <c r="A69" s="388"/>
      <c r="B69" s="406"/>
      <c r="C69" s="390"/>
      <c r="D69" s="392"/>
      <c r="E69" s="1220"/>
      <c r="F69" s="386">
        <v>0</v>
      </c>
    </row>
    <row r="70" spans="1:6" ht="33.75">
      <c r="A70" s="388">
        <v>4</v>
      </c>
      <c r="B70" s="387" t="s">
        <v>968</v>
      </c>
      <c r="C70" s="397"/>
      <c r="D70" s="391"/>
      <c r="E70" s="1220"/>
      <c r="F70" s="386">
        <v>0</v>
      </c>
    </row>
    <row r="71" spans="1:6">
      <c r="A71" s="388"/>
      <c r="B71" s="387" t="s">
        <v>969</v>
      </c>
      <c r="C71" s="397"/>
      <c r="D71" s="391"/>
      <c r="E71" s="1220"/>
      <c r="F71" s="386"/>
    </row>
    <row r="72" spans="1:6">
      <c r="A72" s="388"/>
      <c r="B72" s="387" t="s">
        <v>970</v>
      </c>
      <c r="C72" s="397" t="s">
        <v>1711</v>
      </c>
      <c r="D72" s="391">
        <v>120</v>
      </c>
      <c r="E72" s="1215">
        <v>6</v>
      </c>
      <c r="F72" s="386">
        <f>D72*E72</f>
        <v>720</v>
      </c>
    </row>
    <row r="73" spans="1:6">
      <c r="A73" s="388"/>
      <c r="B73" s="387" t="s">
        <v>971</v>
      </c>
      <c r="C73" s="397" t="s">
        <v>1711</v>
      </c>
      <c r="D73" s="391">
        <v>110</v>
      </c>
      <c r="E73" s="1215">
        <v>5</v>
      </c>
      <c r="F73" s="386">
        <f>D73*E73</f>
        <v>550</v>
      </c>
    </row>
    <row r="74" spans="1:6">
      <c r="A74" s="388"/>
      <c r="B74" s="387" t="s">
        <v>972</v>
      </c>
      <c r="C74" s="397" t="s">
        <v>1711</v>
      </c>
      <c r="D74" s="391">
        <v>70</v>
      </c>
      <c r="E74" s="1215">
        <v>2</v>
      </c>
      <c r="F74" s="386">
        <f>D74*E74</f>
        <v>140</v>
      </c>
    </row>
    <row r="75" spans="1:6">
      <c r="A75" s="388"/>
      <c r="B75" s="387"/>
      <c r="C75" s="397"/>
      <c r="D75" s="391"/>
      <c r="E75" s="1220"/>
      <c r="F75" s="386">
        <v>0</v>
      </c>
    </row>
    <row r="76" spans="1:6" ht="67.5">
      <c r="A76" s="388">
        <v>5</v>
      </c>
      <c r="B76" s="387" t="s">
        <v>973</v>
      </c>
      <c r="C76" s="397"/>
      <c r="D76" s="391"/>
      <c r="E76" s="1214"/>
      <c r="F76" s="386">
        <v>0</v>
      </c>
    </row>
    <row r="77" spans="1:6">
      <c r="A77" s="388"/>
      <c r="B77" s="387" t="s">
        <v>974</v>
      </c>
      <c r="C77" s="397" t="s">
        <v>1711</v>
      </c>
      <c r="D77" s="391">
        <v>10</v>
      </c>
      <c r="E77" s="1215">
        <v>12.5</v>
      </c>
      <c r="F77" s="386">
        <f t="shared" ref="F77" si="3">D77*E77</f>
        <v>125</v>
      </c>
    </row>
    <row r="78" spans="1:6">
      <c r="A78" s="388"/>
      <c r="B78" s="387" t="s">
        <v>975</v>
      </c>
      <c r="C78" s="397" t="s">
        <v>1711</v>
      </c>
      <c r="D78" s="391">
        <v>5</v>
      </c>
      <c r="E78" s="1215">
        <v>6.5</v>
      </c>
      <c r="F78" s="386">
        <f>D78*E78</f>
        <v>32.5</v>
      </c>
    </row>
    <row r="79" spans="1:6">
      <c r="A79" s="388"/>
      <c r="B79" s="387" t="s">
        <v>976</v>
      </c>
      <c r="C79" s="397" t="s">
        <v>1711</v>
      </c>
      <c r="D79" s="391">
        <v>20</v>
      </c>
      <c r="E79" s="1215">
        <v>4</v>
      </c>
      <c r="F79" s="386">
        <f>D79*E79</f>
        <v>80</v>
      </c>
    </row>
    <row r="80" spans="1:6">
      <c r="A80" s="388"/>
      <c r="B80" s="387"/>
      <c r="C80" s="397"/>
      <c r="D80" s="391"/>
      <c r="E80" s="1220"/>
      <c r="F80" s="386">
        <v>0</v>
      </c>
    </row>
    <row r="81" spans="1:6" ht="33.75">
      <c r="A81" s="382">
        <v>6</v>
      </c>
      <c r="B81" s="387" t="s">
        <v>1791</v>
      </c>
      <c r="C81" s="397"/>
      <c r="D81" s="391"/>
      <c r="E81" s="1214"/>
      <c r="F81" s="386">
        <v>0</v>
      </c>
    </row>
    <row r="82" spans="1:6">
      <c r="A82" s="382"/>
      <c r="B82" s="387" t="s">
        <v>977</v>
      </c>
      <c r="C82" s="397" t="s">
        <v>1711</v>
      </c>
      <c r="D82" s="391">
        <v>10</v>
      </c>
      <c r="E82" s="1215">
        <v>22</v>
      </c>
      <c r="F82" s="386">
        <f>D82*E82</f>
        <v>220</v>
      </c>
    </row>
    <row r="83" spans="1:6">
      <c r="A83" s="382"/>
      <c r="B83" s="387"/>
      <c r="C83" s="397"/>
      <c r="D83" s="391"/>
      <c r="E83" s="1215"/>
      <c r="F83" s="386"/>
    </row>
    <row r="84" spans="1:6" ht="22.5">
      <c r="A84" s="382">
        <v>7</v>
      </c>
      <c r="B84" s="387" t="s">
        <v>978</v>
      </c>
      <c r="C84" s="397"/>
      <c r="D84" s="391"/>
      <c r="E84" s="1214"/>
      <c r="F84" s="386">
        <v>0</v>
      </c>
    </row>
    <row r="85" spans="1:6">
      <c r="A85" s="382"/>
      <c r="B85" s="387" t="s">
        <v>979</v>
      </c>
      <c r="C85" s="397" t="s">
        <v>1711</v>
      </c>
      <c r="D85" s="391">
        <v>20</v>
      </c>
      <c r="E85" s="1215">
        <v>9</v>
      </c>
      <c r="F85" s="386">
        <f>D85*E85</f>
        <v>180</v>
      </c>
    </row>
    <row r="86" spans="1:6">
      <c r="A86" s="382"/>
      <c r="B86" s="387" t="s">
        <v>980</v>
      </c>
      <c r="C86" s="397" t="s">
        <v>1711</v>
      </c>
      <c r="D86" s="391">
        <v>10</v>
      </c>
      <c r="E86" s="1215">
        <v>11</v>
      </c>
      <c r="F86" s="386">
        <f>D86*E86</f>
        <v>110</v>
      </c>
    </row>
    <row r="87" spans="1:6">
      <c r="A87" s="382"/>
      <c r="B87" s="387"/>
      <c r="C87" s="397"/>
      <c r="D87" s="391"/>
      <c r="E87" s="1215"/>
      <c r="F87" s="386"/>
    </row>
    <row r="88" spans="1:6" ht="22.5">
      <c r="A88" s="382">
        <v>8</v>
      </c>
      <c r="B88" s="387" t="s">
        <v>981</v>
      </c>
      <c r="C88" s="397"/>
      <c r="D88" s="391"/>
      <c r="E88" s="1214"/>
      <c r="F88" s="386">
        <v>0</v>
      </c>
    </row>
    <row r="89" spans="1:6">
      <c r="A89" s="382"/>
      <c r="B89" s="387" t="s">
        <v>982</v>
      </c>
      <c r="C89" s="397" t="s">
        <v>1711</v>
      </c>
      <c r="D89" s="391">
        <v>10</v>
      </c>
      <c r="E89" s="1215">
        <v>10</v>
      </c>
      <c r="F89" s="386">
        <f>D89*E89</f>
        <v>100</v>
      </c>
    </row>
    <row r="90" spans="1:6">
      <c r="A90" s="382"/>
      <c r="B90" s="387" t="s">
        <v>983</v>
      </c>
      <c r="C90" s="397" t="s">
        <v>1711</v>
      </c>
      <c r="D90" s="391">
        <v>10</v>
      </c>
      <c r="E90" s="1215">
        <v>12</v>
      </c>
      <c r="F90" s="386">
        <f>D90*E90</f>
        <v>120</v>
      </c>
    </row>
    <row r="91" spans="1:6">
      <c r="A91" s="382"/>
      <c r="B91" s="387"/>
      <c r="C91" s="397"/>
      <c r="D91" s="391"/>
      <c r="E91" s="1214"/>
      <c r="F91" s="386"/>
    </row>
    <row r="92" spans="1:6">
      <c r="A92" s="382">
        <v>9</v>
      </c>
      <c r="B92" s="387" t="s">
        <v>984</v>
      </c>
      <c r="C92" s="397" t="s">
        <v>45</v>
      </c>
      <c r="D92" s="391">
        <v>1</v>
      </c>
      <c r="E92" s="1215">
        <v>800</v>
      </c>
      <c r="F92" s="386">
        <f>D92*E92</f>
        <v>800</v>
      </c>
    </row>
    <row r="93" spans="1:6">
      <c r="A93" s="382"/>
      <c r="B93" s="387"/>
      <c r="C93" s="397"/>
      <c r="D93" s="391"/>
      <c r="E93" s="1214"/>
      <c r="F93" s="386"/>
    </row>
    <row r="94" spans="1:6">
      <c r="A94" s="382">
        <v>10</v>
      </c>
      <c r="B94" s="387" t="s">
        <v>985</v>
      </c>
      <c r="C94" s="397" t="s">
        <v>26</v>
      </c>
      <c r="D94" s="391">
        <v>3</v>
      </c>
      <c r="E94" s="1215">
        <v>50</v>
      </c>
      <c r="F94" s="386">
        <f t="shared" ref="F94" si="4">D94*E94</f>
        <v>150</v>
      </c>
    </row>
    <row r="95" spans="1:6">
      <c r="A95" s="382"/>
      <c r="B95" s="387"/>
      <c r="C95" s="397"/>
      <c r="D95" s="391"/>
      <c r="E95" s="1214"/>
      <c r="F95" s="386"/>
    </row>
    <row r="96" spans="1:6" ht="22.5">
      <c r="A96" s="382">
        <v>11</v>
      </c>
      <c r="B96" s="387" t="s">
        <v>986</v>
      </c>
      <c r="C96" s="397" t="s">
        <v>26</v>
      </c>
      <c r="D96" s="391">
        <v>20</v>
      </c>
      <c r="E96" s="1215">
        <v>30</v>
      </c>
      <c r="F96" s="386">
        <f t="shared" ref="F96" si="5">D96*E96</f>
        <v>600</v>
      </c>
    </row>
    <row r="97" spans="1:6">
      <c r="A97" s="382"/>
      <c r="B97" s="387"/>
      <c r="C97" s="397"/>
      <c r="D97" s="391"/>
      <c r="E97" s="1214"/>
      <c r="F97" s="386"/>
    </row>
    <row r="98" spans="1:6">
      <c r="A98" s="382">
        <v>12</v>
      </c>
      <c r="B98" s="387" t="s">
        <v>1792</v>
      </c>
      <c r="C98" s="397" t="s">
        <v>26</v>
      </c>
      <c r="D98" s="391">
        <v>1</v>
      </c>
      <c r="E98" s="1215">
        <v>150</v>
      </c>
      <c r="F98" s="386">
        <f>D98*E98</f>
        <v>150</v>
      </c>
    </row>
    <row r="99" spans="1:6">
      <c r="A99" s="382"/>
      <c r="B99" s="387"/>
      <c r="C99" s="397"/>
      <c r="D99" s="391"/>
      <c r="E99" s="1214"/>
      <c r="F99" s="386"/>
    </row>
    <row r="100" spans="1:6">
      <c r="A100" s="382">
        <v>13</v>
      </c>
      <c r="B100" s="387" t="s">
        <v>1793</v>
      </c>
      <c r="C100" s="397" t="s">
        <v>26</v>
      </c>
      <c r="D100" s="391">
        <v>1</v>
      </c>
      <c r="E100" s="1215">
        <v>10</v>
      </c>
      <c r="F100" s="386">
        <f>D100*E100</f>
        <v>10</v>
      </c>
    </row>
    <row r="101" spans="1:6">
      <c r="A101" s="382"/>
      <c r="B101" s="387"/>
      <c r="C101" s="397"/>
      <c r="D101" s="391"/>
      <c r="E101" s="1214"/>
      <c r="F101" s="386"/>
    </row>
    <row r="102" spans="1:6" ht="22.5">
      <c r="A102" s="382">
        <v>14</v>
      </c>
      <c r="B102" s="387" t="s">
        <v>1794</v>
      </c>
      <c r="C102" s="397" t="s">
        <v>26</v>
      </c>
      <c r="D102" s="391">
        <v>3</v>
      </c>
      <c r="E102" s="1215">
        <v>11</v>
      </c>
      <c r="F102" s="386">
        <f>D102*E102</f>
        <v>33</v>
      </c>
    </row>
    <row r="103" spans="1:6">
      <c r="A103" s="382"/>
      <c r="B103" s="387"/>
      <c r="C103" s="397"/>
      <c r="D103" s="391"/>
      <c r="E103" s="1214"/>
      <c r="F103" s="386"/>
    </row>
    <row r="104" spans="1:6" ht="22.5">
      <c r="A104" s="382">
        <v>15</v>
      </c>
      <c r="B104" s="387" t="s">
        <v>1795</v>
      </c>
      <c r="C104" s="397" t="s">
        <v>26</v>
      </c>
      <c r="D104" s="391">
        <v>1</v>
      </c>
      <c r="E104" s="1215">
        <v>15</v>
      </c>
      <c r="F104" s="386">
        <f>D104*E104</f>
        <v>15</v>
      </c>
    </row>
    <row r="105" spans="1:6">
      <c r="A105" s="388"/>
      <c r="B105" s="387"/>
      <c r="C105" s="397"/>
      <c r="D105" s="391"/>
      <c r="E105" s="1215"/>
      <c r="F105" s="386"/>
    </row>
    <row r="106" spans="1:6">
      <c r="A106" s="382">
        <v>16</v>
      </c>
      <c r="B106" s="387" t="s">
        <v>987</v>
      </c>
      <c r="C106" s="397" t="s">
        <v>45</v>
      </c>
      <c r="D106" s="391">
        <v>1</v>
      </c>
      <c r="E106" s="1215">
        <v>100</v>
      </c>
      <c r="F106" s="386">
        <f t="shared" ref="F106" si="6">D106*E106</f>
        <v>100</v>
      </c>
    </row>
    <row r="107" spans="1:6">
      <c r="A107" s="382"/>
      <c r="B107" s="387"/>
      <c r="C107" s="397"/>
      <c r="D107" s="391"/>
      <c r="E107" s="1214"/>
      <c r="F107" s="386"/>
    </row>
    <row r="108" spans="1:6" ht="22.5">
      <c r="A108" s="382">
        <v>18</v>
      </c>
      <c r="B108" s="407" t="s">
        <v>988</v>
      </c>
      <c r="C108" s="397" t="s">
        <v>26</v>
      </c>
      <c r="D108" s="391">
        <v>1</v>
      </c>
      <c r="E108" s="1215">
        <v>200</v>
      </c>
      <c r="F108" s="386">
        <f t="shared" ref="F108" si="7">D108*E108</f>
        <v>200</v>
      </c>
    </row>
    <row r="109" spans="1:6">
      <c r="A109" s="382"/>
      <c r="B109" s="387"/>
      <c r="C109" s="397"/>
      <c r="D109" s="391"/>
      <c r="E109" s="1214"/>
      <c r="F109" s="386"/>
    </row>
    <row r="110" spans="1:6">
      <c r="A110" s="382">
        <v>19</v>
      </c>
      <c r="B110" s="387" t="s">
        <v>989</v>
      </c>
      <c r="C110" s="397" t="s">
        <v>1711</v>
      </c>
      <c r="D110" s="391">
        <v>30</v>
      </c>
      <c r="E110" s="1215">
        <v>6.5</v>
      </c>
      <c r="F110" s="386">
        <f>D110*E110</f>
        <v>195</v>
      </c>
    </row>
    <row r="111" spans="1:6">
      <c r="A111" s="382"/>
      <c r="B111" s="387"/>
      <c r="C111" s="397"/>
      <c r="D111" s="391"/>
      <c r="E111" s="1218"/>
      <c r="F111" s="386"/>
    </row>
    <row r="112" spans="1:6">
      <c r="A112" s="398"/>
      <c r="B112" s="915" t="s">
        <v>950</v>
      </c>
      <c r="C112" s="913" t="s">
        <v>275</v>
      </c>
      <c r="D112" s="914"/>
      <c r="E112" s="1216"/>
      <c r="F112" s="399">
        <f>SUM(F72:F110)</f>
        <v>4630.5</v>
      </c>
    </row>
    <row r="113" spans="1:6">
      <c r="A113" s="382"/>
      <c r="B113" s="387"/>
      <c r="C113" s="397"/>
      <c r="D113" s="391"/>
      <c r="E113" s="1218"/>
      <c r="F113" s="386"/>
    </row>
    <row r="114" spans="1:6">
      <c r="A114" s="408"/>
      <c r="B114" s="918"/>
      <c r="C114" s="919" t="s">
        <v>275</v>
      </c>
      <c r="D114" s="918"/>
      <c r="E114" s="1221"/>
      <c r="F114" s="409">
        <f>SUM(F60,F66,F112)</f>
        <v>13965.5</v>
      </c>
    </row>
  </sheetData>
  <conditionalFormatting sqref="E62:E64 F68:F86 F88:F113">
    <cfRule type="cellIs" dxfId="19" priority="31" stopIfTrue="1" operator="equal">
      <formula>0</formula>
    </cfRule>
  </conditionalFormatting>
  <conditionalFormatting sqref="E66">
    <cfRule type="cellIs" dxfId="18" priority="30" stopIfTrue="1" operator="equal">
      <formula>0</formula>
    </cfRule>
  </conditionalFormatting>
  <conditionalFormatting sqref="E68">
    <cfRule type="cellIs" dxfId="17" priority="49" stopIfTrue="1" operator="equal">
      <formula>0</formula>
    </cfRule>
  </conditionalFormatting>
  <conditionalFormatting sqref="E77:E79">
    <cfRule type="cellIs" dxfId="16" priority="45" stopIfTrue="1" operator="equal">
      <formula>0</formula>
    </cfRule>
  </conditionalFormatting>
  <conditionalFormatting sqref="E85:E86 E87:F87">
    <cfRule type="cellIs" dxfId="15" priority="52" stopIfTrue="1" operator="equal">
      <formula>0</formula>
    </cfRule>
  </conditionalFormatting>
  <conditionalFormatting sqref="E92">
    <cfRule type="cellIs" dxfId="14" priority="44" stopIfTrue="1" operator="equal">
      <formula>0</formula>
    </cfRule>
  </conditionalFormatting>
  <conditionalFormatting sqref="E94">
    <cfRule type="cellIs" dxfId="13" priority="43" stopIfTrue="1" operator="equal">
      <formula>0</formula>
    </cfRule>
  </conditionalFormatting>
  <conditionalFormatting sqref="E96">
    <cfRule type="cellIs" dxfId="12" priority="42" stopIfTrue="1" operator="equal">
      <formula>0</formula>
    </cfRule>
  </conditionalFormatting>
  <conditionalFormatting sqref="E98">
    <cfRule type="cellIs" dxfId="11" priority="41" stopIfTrue="1" operator="equal">
      <formula>0</formula>
    </cfRule>
  </conditionalFormatting>
  <conditionalFormatting sqref="E108">
    <cfRule type="cellIs" dxfId="10" priority="39" stopIfTrue="1" operator="equal">
      <formula>0</formula>
    </cfRule>
  </conditionalFormatting>
  <conditionalFormatting sqref="E110">
    <cfRule type="cellIs" dxfId="9" priority="38" stopIfTrue="1" operator="equal">
      <formula>0</formula>
    </cfRule>
  </conditionalFormatting>
  <conditionalFormatting sqref="E112">
    <cfRule type="cellIs" dxfId="8" priority="48" stopIfTrue="1" operator="equal">
      <formula>0</formula>
    </cfRule>
  </conditionalFormatting>
  <conditionalFormatting sqref="E14:F60 E72:E74 E82:E83 E89:E90 E100 E102 E104:E106">
    <cfRule type="cellIs" dxfId="7" priority="33" stopIfTrue="1" operator="equal">
      <formula>0</formula>
    </cfRule>
  </conditionalFormatting>
  <conditionalFormatting sqref="F11:F13">
    <cfRule type="cellIs" dxfId="6" priority="54" stopIfTrue="1" operator="equal">
      <formula>0</formula>
    </cfRule>
  </conditionalFormatting>
  <conditionalFormatting sqref="F62:F66">
    <cfRule type="cellIs" dxfId="5" priority="28" stopIfTrue="1" operator="equal">
      <formula>0</formula>
    </cfRule>
  </conditionalFormatting>
  <pageMargins left="0.7" right="0.7" top="0.75" bottom="0.75" header="0.3" footer="0.3"/>
  <pageSetup paperSize="9" scale="90"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39997558519241921"/>
  </sheetPr>
  <dimension ref="A1:K162"/>
  <sheetViews>
    <sheetView view="pageBreakPreview" topLeftCell="A132" zoomScaleNormal="100" zoomScaleSheetLayoutView="100" workbookViewId="0">
      <selection activeCell="G149" sqref="G149"/>
    </sheetView>
  </sheetViews>
  <sheetFormatPr defaultColWidth="14.42578125" defaultRowHeight="15"/>
  <cols>
    <col min="1" max="2" width="3.28515625" customWidth="1"/>
    <col min="3" max="3" width="47.5703125" customWidth="1"/>
    <col min="4" max="4" width="6.42578125" customWidth="1"/>
    <col min="5" max="5" width="7.140625" customWidth="1"/>
    <col min="6" max="6" width="8.7109375" customWidth="1"/>
    <col min="7" max="7" width="11.28515625" customWidth="1"/>
    <col min="8" max="8" width="9.28515625" customWidth="1"/>
    <col min="9" max="9" width="12.7109375" customWidth="1"/>
    <col min="10" max="10" width="9.28515625" customWidth="1"/>
    <col min="11" max="11" width="8" customWidth="1"/>
  </cols>
  <sheetData>
    <row r="1" spans="1:11" ht="1.5" customHeight="1" thickBot="1">
      <c r="A1" s="1261"/>
      <c r="B1" s="1261"/>
      <c r="C1" s="1261"/>
      <c r="D1" s="1262"/>
      <c r="E1" s="1262"/>
      <c r="F1" s="1263"/>
      <c r="G1" s="1264"/>
      <c r="H1" s="1265"/>
      <c r="I1" s="1265"/>
      <c r="J1" s="1265"/>
      <c r="K1" s="1265"/>
    </row>
    <row r="2" spans="1:11" ht="12.75" customHeight="1">
      <c r="A2" s="1266"/>
      <c r="B2" s="1266"/>
      <c r="C2" s="1266" t="s">
        <v>1604</v>
      </c>
      <c r="D2" s="1267"/>
      <c r="E2" s="1267"/>
      <c r="F2" s="1268"/>
      <c r="G2" s="1269"/>
      <c r="H2" s="1265"/>
      <c r="I2" s="1265"/>
      <c r="J2" s="1265"/>
      <c r="K2" s="1265"/>
    </row>
    <row r="3" spans="1:11" ht="4.5" customHeight="1">
      <c r="A3" s="1270"/>
      <c r="B3" s="1270"/>
      <c r="C3" s="1270"/>
      <c r="D3" s="1265"/>
      <c r="E3" s="1265"/>
      <c r="F3" s="1271"/>
      <c r="G3" s="1272"/>
      <c r="H3" s="1265"/>
      <c r="I3" s="1265"/>
      <c r="J3" s="1265"/>
      <c r="K3" s="1265"/>
    </row>
    <row r="4" spans="1:11" ht="24" customHeight="1" thickBot="1">
      <c r="A4" s="1473" t="s">
        <v>1605</v>
      </c>
      <c r="B4" s="1474"/>
      <c r="C4" s="1273" t="s">
        <v>1606</v>
      </c>
      <c r="D4" s="1273" t="s">
        <v>496</v>
      </c>
      <c r="E4" s="1274" t="s">
        <v>497</v>
      </c>
      <c r="F4" s="1275" t="s">
        <v>1607</v>
      </c>
      <c r="G4" s="1275" t="s">
        <v>1608</v>
      </c>
      <c r="H4" s="1265"/>
      <c r="I4" s="1265"/>
      <c r="J4" s="1265"/>
      <c r="K4" s="1265"/>
    </row>
    <row r="5" spans="1:11" ht="12" customHeight="1" thickTop="1">
      <c r="A5" s="1265"/>
      <c r="B5" s="1276"/>
      <c r="C5" s="1265"/>
      <c r="D5" s="1265"/>
      <c r="E5" s="1265"/>
      <c r="F5" s="1265"/>
      <c r="G5" s="1265"/>
      <c r="H5" s="1265"/>
      <c r="I5" s="1265"/>
      <c r="J5" s="1265"/>
      <c r="K5" s="1265"/>
    </row>
    <row r="6" spans="1:11" ht="64.5">
      <c r="A6" s="1265"/>
      <c r="B6" s="1276"/>
      <c r="C6" s="1437" t="s">
        <v>1712</v>
      </c>
      <c r="D6" s="1265"/>
      <c r="E6" s="1265"/>
      <c r="F6" s="1265"/>
      <c r="G6" s="1265"/>
      <c r="H6" s="1265"/>
      <c r="I6" s="1265"/>
      <c r="J6" s="1265"/>
      <c r="K6" s="1265"/>
    </row>
    <row r="7" spans="1:11" ht="39">
      <c r="A7" s="1265"/>
      <c r="B7" s="1276"/>
      <c r="C7" s="1437" t="s">
        <v>1713</v>
      </c>
      <c r="D7" s="1265"/>
      <c r="E7" s="1265"/>
      <c r="F7" s="1265"/>
      <c r="G7" s="1265"/>
      <c r="H7" s="1265"/>
      <c r="I7" s="1265"/>
      <c r="J7" s="1265"/>
      <c r="K7" s="1265"/>
    </row>
    <row r="8" spans="1:11" ht="51">
      <c r="A8" s="1265"/>
      <c r="B8" s="1276"/>
      <c r="C8" s="1283" t="s">
        <v>1714</v>
      </c>
      <c r="D8" s="1265"/>
      <c r="E8" s="1265"/>
      <c r="F8" s="1265"/>
      <c r="G8" s="1265"/>
      <c r="H8" s="1265"/>
      <c r="I8" s="1265"/>
      <c r="J8" s="1265"/>
      <c r="K8" s="1265"/>
    </row>
    <row r="9" spans="1:11" ht="12" customHeight="1">
      <c r="A9" s="1265"/>
      <c r="B9" s="1276"/>
      <c r="C9" s="1265"/>
      <c r="D9" s="1265"/>
      <c r="E9" s="1265"/>
      <c r="F9" s="1265"/>
      <c r="G9" s="1265"/>
      <c r="H9" s="1265"/>
      <c r="I9" s="1265"/>
      <c r="J9" s="1265"/>
      <c r="K9" s="1265"/>
    </row>
    <row r="10" spans="1:11" ht="12" customHeight="1">
      <c r="A10" s="1265"/>
      <c r="B10" s="1276"/>
      <c r="C10" s="1265"/>
      <c r="D10" s="1265"/>
      <c r="E10" s="1265"/>
      <c r="F10" s="1265"/>
      <c r="G10" s="1265"/>
      <c r="H10" s="1265"/>
      <c r="I10" s="1265"/>
      <c r="J10" s="1265"/>
      <c r="K10" s="1265"/>
    </row>
    <row r="11" spans="1:11" ht="12" customHeight="1">
      <c r="A11" s="1265"/>
      <c r="B11" s="1276"/>
      <c r="C11" s="1265"/>
      <c r="D11" s="1265"/>
      <c r="E11" s="1265"/>
      <c r="F11" s="1265"/>
      <c r="G11" s="1265"/>
      <c r="H11" s="1265"/>
      <c r="I11" s="1265"/>
      <c r="J11" s="1265"/>
      <c r="K11" s="1265"/>
    </row>
    <row r="12" spans="1:11" ht="12" customHeight="1">
      <c r="A12" s="1265"/>
      <c r="B12" s="1276"/>
      <c r="C12" s="1265"/>
      <c r="D12" s="1265"/>
      <c r="E12" s="1265"/>
      <c r="F12" s="1265"/>
      <c r="G12" s="1265"/>
      <c r="H12" s="1265"/>
      <c r="I12" s="1265"/>
      <c r="J12" s="1265"/>
      <c r="K12" s="1265"/>
    </row>
    <row r="13" spans="1:11" ht="12" customHeight="1">
      <c r="A13" s="1265"/>
      <c r="B13" s="1276"/>
      <c r="C13" s="1265"/>
      <c r="D13" s="1265"/>
      <c r="E13" s="1265"/>
      <c r="F13" s="1265"/>
      <c r="G13" s="1265"/>
      <c r="H13" s="1265"/>
      <c r="I13" s="1265"/>
      <c r="J13" s="1265"/>
      <c r="K13" s="1265"/>
    </row>
    <row r="14" spans="1:11" ht="3.75" customHeight="1">
      <c r="A14" s="1297"/>
      <c r="B14" s="1297"/>
      <c r="C14" s="1279"/>
      <c r="D14" s="1284"/>
      <c r="E14" s="1285"/>
      <c r="F14" s="1298">
        <v>0</v>
      </c>
      <c r="G14" s="1282"/>
      <c r="H14" s="1265"/>
      <c r="I14" s="1265"/>
      <c r="J14" s="1265"/>
      <c r="K14" s="1265"/>
    </row>
    <row r="15" spans="1:11" ht="12.75" customHeight="1">
      <c r="A15" s="1277">
        <v>2</v>
      </c>
      <c r="B15" s="1278"/>
      <c r="C15" s="1279" t="s">
        <v>282</v>
      </c>
      <c r="D15" s="1276"/>
      <c r="E15" s="1280"/>
      <c r="F15" s="1281">
        <v>0</v>
      </c>
      <c r="G15" s="1282"/>
      <c r="H15" s="1265"/>
      <c r="I15" s="1265"/>
      <c r="J15" s="1265"/>
      <c r="K15" s="1265"/>
    </row>
    <row r="16" spans="1:11" ht="3.75" customHeight="1">
      <c r="A16" s="1277"/>
      <c r="B16" s="1278"/>
      <c r="C16" s="1279"/>
      <c r="D16" s="1284"/>
      <c r="E16" s="1285"/>
      <c r="F16" s="1299">
        <v>0</v>
      </c>
      <c r="G16" s="1287"/>
      <c r="H16" s="1265"/>
      <c r="I16" s="1265"/>
      <c r="J16" s="1265"/>
      <c r="K16" s="1265"/>
    </row>
    <row r="17" spans="1:11" ht="69" customHeight="1">
      <c r="A17" s="1277">
        <v>2</v>
      </c>
      <c r="B17" s="1278">
        <v>1</v>
      </c>
      <c r="C17" s="1283" t="s">
        <v>1610</v>
      </c>
      <c r="D17" s="1284"/>
      <c r="E17" s="1285">
        <v>0</v>
      </c>
      <c r="F17" s="1298">
        <v>0</v>
      </c>
      <c r="G17" s="1287"/>
      <c r="H17" s="1265"/>
      <c r="I17" s="1265"/>
      <c r="J17" s="1265"/>
      <c r="K17" s="1265"/>
    </row>
    <row r="18" spans="1:11" ht="12.75" customHeight="1">
      <c r="A18" s="1277"/>
      <c r="B18" s="1278"/>
      <c r="C18" s="1289"/>
      <c r="D18" s="1438" t="s">
        <v>1711</v>
      </c>
      <c r="E18" s="1285">
        <v>52</v>
      </c>
      <c r="F18" s="1300">
        <v>18</v>
      </c>
      <c r="G18" s="1282">
        <f>E18*F18</f>
        <v>936</v>
      </c>
      <c r="H18" s="1265"/>
      <c r="I18" s="1265"/>
      <c r="J18" s="1265"/>
      <c r="K18" s="1265"/>
    </row>
    <row r="19" spans="1:11" ht="46.5" customHeight="1">
      <c r="A19" s="1277">
        <v>2</v>
      </c>
      <c r="B19" s="1278">
        <v>2</v>
      </c>
      <c r="C19" s="1283" t="s">
        <v>1611</v>
      </c>
      <c r="D19" s="1301"/>
      <c r="E19" s="1290"/>
      <c r="F19" s="1298">
        <v>0</v>
      </c>
      <c r="G19" s="1287"/>
      <c r="H19" s="1265"/>
      <c r="I19" s="1265"/>
      <c r="J19" s="1265"/>
      <c r="K19" s="1265"/>
    </row>
    <row r="20" spans="1:11" ht="12.75" customHeight="1">
      <c r="A20" s="1277"/>
      <c r="B20" s="1278"/>
      <c r="C20" s="1302"/>
      <c r="D20" s="1301" t="s">
        <v>195</v>
      </c>
      <c r="E20" s="1290">
        <v>10</v>
      </c>
      <c r="F20" s="1300">
        <v>30</v>
      </c>
      <c r="G20" s="1282">
        <f>E20*F20</f>
        <v>300</v>
      </c>
      <c r="H20" s="1265"/>
      <c r="I20" s="1265"/>
      <c r="J20" s="1265"/>
      <c r="K20" s="1265"/>
    </row>
    <row r="21" spans="1:11" ht="51" customHeight="1">
      <c r="A21" s="1277">
        <v>2</v>
      </c>
      <c r="B21" s="1278">
        <v>3</v>
      </c>
      <c r="C21" s="1283" t="s">
        <v>1612</v>
      </c>
      <c r="D21" s="1284"/>
      <c r="E21" s="1285">
        <v>0</v>
      </c>
      <c r="F21" s="1298">
        <v>0</v>
      </c>
      <c r="G21" s="1287"/>
      <c r="H21" s="1265"/>
      <c r="I21" s="1265"/>
      <c r="J21" s="1265"/>
      <c r="K21" s="1265"/>
    </row>
    <row r="22" spans="1:11" ht="12.75" customHeight="1">
      <c r="A22" s="1277"/>
      <c r="B22" s="1278"/>
      <c r="C22" s="1289"/>
      <c r="D22" s="1438" t="s">
        <v>1711</v>
      </c>
      <c r="E22" s="1285">
        <v>52</v>
      </c>
      <c r="F22" s="1300">
        <v>15</v>
      </c>
      <c r="G22" s="1282">
        <f>E22*F22</f>
        <v>780</v>
      </c>
      <c r="H22" s="1265"/>
      <c r="I22" s="1265"/>
      <c r="J22" s="1265"/>
      <c r="K22" s="1265"/>
    </row>
    <row r="23" spans="1:11" ht="118.5" customHeight="1">
      <c r="A23" s="1277"/>
      <c r="B23" s="1278"/>
      <c r="C23" s="1303" t="s">
        <v>1613</v>
      </c>
      <c r="D23" s="1301"/>
      <c r="E23" s="1290"/>
      <c r="F23" s="1300">
        <v>0</v>
      </c>
      <c r="G23" s="1282"/>
      <c r="H23" s="1265"/>
      <c r="I23" s="1265"/>
      <c r="J23" s="1265"/>
      <c r="K23" s="1265"/>
    </row>
    <row r="24" spans="1:11" ht="4.5" customHeight="1">
      <c r="A24" s="1277"/>
      <c r="B24" s="1278"/>
      <c r="C24" s="1289"/>
      <c r="D24" s="1304"/>
      <c r="E24" s="1285"/>
      <c r="F24" s="1305">
        <v>0</v>
      </c>
      <c r="G24" s="1287"/>
      <c r="H24" s="1265"/>
      <c r="I24" s="1265"/>
      <c r="J24" s="1265"/>
      <c r="K24" s="1265"/>
    </row>
    <row r="25" spans="1:11" ht="14.25" customHeight="1">
      <c r="A25" s="1291"/>
      <c r="B25" s="1291"/>
      <c r="C25" s="1292" t="s">
        <v>1614</v>
      </c>
      <c r="D25" s="1293"/>
      <c r="E25" s="1306"/>
      <c r="F25" s="1307">
        <v>0</v>
      </c>
      <c r="G25" s="1308">
        <f>SUM(G17:G24)</f>
        <v>2016</v>
      </c>
      <c r="H25" s="1265"/>
      <c r="I25" s="1265"/>
      <c r="J25" s="1265"/>
      <c r="K25" s="1265"/>
    </row>
    <row r="26" spans="1:11" ht="3.75" customHeight="1">
      <c r="A26" s="1297"/>
      <c r="B26" s="1297"/>
      <c r="C26" s="1279"/>
      <c r="D26" s="1284"/>
      <c r="E26" s="1309"/>
      <c r="F26" s="1299">
        <v>0</v>
      </c>
      <c r="G26" s="1281"/>
      <c r="H26" s="1265"/>
      <c r="I26" s="1265"/>
      <c r="J26" s="1265"/>
      <c r="K26" s="1265"/>
    </row>
    <row r="27" spans="1:11" ht="15" customHeight="1">
      <c r="A27" s="1277">
        <v>3</v>
      </c>
      <c r="B27" s="1278"/>
      <c r="C27" s="1279" t="s">
        <v>1615</v>
      </c>
      <c r="D27" s="1276"/>
      <c r="E27" s="1280"/>
      <c r="F27" s="1281">
        <v>0</v>
      </c>
      <c r="G27" s="1282"/>
      <c r="H27" s="1265"/>
      <c r="I27" s="1265"/>
      <c r="J27" s="1265"/>
      <c r="K27" s="1265"/>
    </row>
    <row r="28" spans="1:11" ht="3.75" customHeight="1">
      <c r="A28" s="1277"/>
      <c r="B28" s="1278"/>
      <c r="C28" s="1279"/>
      <c r="D28" s="1284"/>
      <c r="E28" s="1285"/>
      <c r="F28" s="1298">
        <v>0</v>
      </c>
      <c r="G28" s="1287"/>
      <c r="H28" s="1265"/>
      <c r="I28" s="1265"/>
      <c r="J28" s="1265"/>
      <c r="K28" s="1265"/>
    </row>
    <row r="29" spans="1:11" ht="76.5">
      <c r="A29" s="1277"/>
      <c r="B29" s="1278"/>
      <c r="C29" s="1283" t="s">
        <v>1616</v>
      </c>
      <c r="D29" s="1284"/>
      <c r="E29" s="1290"/>
      <c r="F29" s="1298">
        <v>0</v>
      </c>
      <c r="G29" s="1287"/>
      <c r="H29" s="1265"/>
      <c r="I29" s="1265"/>
      <c r="J29" s="1265"/>
      <c r="K29" s="1265"/>
    </row>
    <row r="30" spans="1:11" ht="12.75" customHeight="1">
      <c r="A30" s="1277"/>
      <c r="B30" s="1278"/>
      <c r="C30" s="1289"/>
      <c r="D30" s="1284"/>
      <c r="E30" s="1290"/>
      <c r="F30" s="1300">
        <v>0</v>
      </c>
      <c r="G30" s="1282"/>
      <c r="H30" s="1265"/>
      <c r="I30" s="1265"/>
      <c r="J30" s="1265"/>
      <c r="K30" s="1265"/>
    </row>
    <row r="31" spans="1:11" ht="76.5">
      <c r="A31" s="1277">
        <v>3</v>
      </c>
      <c r="B31" s="1278">
        <v>1</v>
      </c>
      <c r="C31" s="1283" t="s">
        <v>1617</v>
      </c>
      <c r="D31" s="1284"/>
      <c r="E31" s="1285"/>
      <c r="F31" s="1300">
        <v>0</v>
      </c>
      <c r="G31" s="1287"/>
      <c r="H31" s="1310"/>
      <c r="I31" s="1311"/>
      <c r="J31" s="1271"/>
      <c r="K31" s="1265"/>
    </row>
    <row r="32" spans="1:11" ht="12.75" customHeight="1">
      <c r="A32" s="1277"/>
      <c r="B32" s="1278"/>
      <c r="C32" s="1289"/>
      <c r="D32" s="1438" t="s">
        <v>1711</v>
      </c>
      <c r="E32" s="1285">
        <v>500</v>
      </c>
      <c r="F32" s="1300">
        <v>19</v>
      </c>
      <c r="G32" s="1282">
        <f>E32*F32</f>
        <v>9500</v>
      </c>
      <c r="H32" s="1310"/>
      <c r="I32" s="1311"/>
      <c r="J32" s="1271"/>
      <c r="K32" s="1265"/>
    </row>
    <row r="33" spans="1:11" ht="63.75">
      <c r="A33" s="1277">
        <v>3</v>
      </c>
      <c r="B33" s="1278">
        <v>4</v>
      </c>
      <c r="C33" s="1283" t="s">
        <v>1618</v>
      </c>
      <c r="D33" s="1284"/>
      <c r="E33" s="1285"/>
      <c r="F33" s="1300">
        <v>0</v>
      </c>
      <c r="G33" s="1287"/>
      <c r="H33" s="1265"/>
      <c r="I33" s="1265"/>
      <c r="J33" s="1265"/>
      <c r="K33" s="1265"/>
    </row>
    <row r="34" spans="1:11" ht="12.75" customHeight="1">
      <c r="A34" s="1277"/>
      <c r="B34" s="1278"/>
      <c r="C34" s="1289"/>
      <c r="D34" s="1438" t="s">
        <v>1711</v>
      </c>
      <c r="E34" s="1285">
        <v>500</v>
      </c>
      <c r="F34" s="1300">
        <v>1</v>
      </c>
      <c r="G34" s="1282">
        <f>E34*F34</f>
        <v>500</v>
      </c>
      <c r="H34" s="1265"/>
      <c r="I34" s="1265"/>
      <c r="J34" s="1265"/>
      <c r="K34" s="1265"/>
    </row>
    <row r="35" spans="1:11" ht="36.75" customHeight="1">
      <c r="A35" s="1277">
        <v>3</v>
      </c>
      <c r="B35" s="1278">
        <v>5</v>
      </c>
      <c r="C35" s="1283" t="s">
        <v>1619</v>
      </c>
      <c r="D35" s="1301"/>
      <c r="E35" s="1290"/>
      <c r="F35" s="1298">
        <v>0</v>
      </c>
      <c r="G35" s="1287"/>
      <c r="H35" s="1265"/>
      <c r="I35" s="1265"/>
      <c r="J35" s="1265"/>
      <c r="K35" s="1265"/>
    </row>
    <row r="36" spans="1:11" ht="12.75" customHeight="1">
      <c r="A36" s="1277"/>
      <c r="B36" s="1278"/>
      <c r="C36" s="1289"/>
      <c r="D36" s="1439" t="s">
        <v>1711</v>
      </c>
      <c r="E36" s="1285">
        <v>480</v>
      </c>
      <c r="F36" s="1300">
        <v>2.5</v>
      </c>
      <c r="G36" s="1282">
        <f>E36*F36</f>
        <v>1200</v>
      </c>
      <c r="H36" s="1265"/>
      <c r="I36" s="1265"/>
      <c r="J36" s="1265"/>
      <c r="K36" s="1265"/>
    </row>
    <row r="37" spans="1:11" ht="179.25" customHeight="1">
      <c r="A37" s="1277">
        <v>3</v>
      </c>
      <c r="B37" s="1278">
        <v>6</v>
      </c>
      <c r="C37" s="1283" t="s">
        <v>1620</v>
      </c>
      <c r="D37" s="1301"/>
      <c r="E37" s="1290"/>
      <c r="F37" s="1300">
        <v>0</v>
      </c>
      <c r="G37" s="1287"/>
      <c r="H37" s="1265"/>
      <c r="I37" s="1265"/>
      <c r="J37" s="1265"/>
      <c r="K37" s="1265"/>
    </row>
    <row r="38" spans="1:11" ht="12.75" customHeight="1">
      <c r="A38" s="1277"/>
      <c r="B38" s="1278"/>
      <c r="C38" s="1289"/>
      <c r="D38" s="1439" t="s">
        <v>1711</v>
      </c>
      <c r="E38" s="1285">
        <v>500</v>
      </c>
      <c r="F38" s="1300">
        <v>9</v>
      </c>
      <c r="G38" s="1282">
        <f>E38*F38</f>
        <v>4500</v>
      </c>
      <c r="H38" s="1265"/>
      <c r="I38" s="1265"/>
      <c r="J38" s="1265"/>
      <c r="K38" s="1265"/>
    </row>
    <row r="39" spans="1:11" ht="12.75" customHeight="1">
      <c r="A39" s="1277"/>
      <c r="B39" s="1278"/>
      <c r="C39" s="1289"/>
      <c r="D39" s="1284"/>
      <c r="E39" s="1285"/>
      <c r="F39" s="1300">
        <v>0</v>
      </c>
      <c r="G39" s="1282"/>
      <c r="H39" s="1265"/>
      <c r="I39" s="1265"/>
      <c r="J39" s="1265"/>
      <c r="K39" s="1265"/>
    </row>
    <row r="40" spans="1:11" ht="12.75" customHeight="1">
      <c r="A40" s="1291"/>
      <c r="B40" s="1291"/>
      <c r="C40" s="1471" t="s">
        <v>1621</v>
      </c>
      <c r="D40" s="1472"/>
      <c r="E40" s="1294"/>
      <c r="F40" s="1295">
        <v>0</v>
      </c>
      <c r="G40" s="1296">
        <f>SUM(G30:G38)</f>
        <v>15700</v>
      </c>
      <c r="H40" s="1265"/>
      <c r="I40" s="1265"/>
      <c r="J40" s="1265"/>
      <c r="K40" s="1265"/>
    </row>
    <row r="41" spans="1:11" ht="4.5" customHeight="1">
      <c r="A41" s="1297"/>
      <c r="B41" s="1297"/>
      <c r="C41" s="1279"/>
      <c r="D41" s="1284"/>
      <c r="E41" s="1285"/>
      <c r="F41" s="1299">
        <v>0</v>
      </c>
      <c r="G41" s="1312"/>
      <c r="H41" s="1265"/>
      <c r="I41" s="1265"/>
      <c r="J41" s="1265"/>
      <c r="K41" s="1265"/>
    </row>
    <row r="42" spans="1:11" ht="3.75" customHeight="1">
      <c r="A42" s="1297"/>
      <c r="B42" s="1301"/>
      <c r="C42" s="1279"/>
      <c r="D42" s="1284"/>
      <c r="E42" s="1313"/>
      <c r="F42" s="1313"/>
      <c r="G42" s="1313"/>
      <c r="H42" s="1265"/>
      <c r="I42" s="1265"/>
      <c r="J42" s="1265"/>
      <c r="K42" s="1265"/>
    </row>
    <row r="43" spans="1:11" ht="16.5" customHeight="1" thickBot="1">
      <c r="A43" s="1314"/>
      <c r="B43" s="1315"/>
      <c r="C43" s="1316" t="s">
        <v>1622</v>
      </c>
      <c r="D43" s="1317"/>
      <c r="E43" s="1318"/>
      <c r="F43" s="1319"/>
      <c r="G43" s="1320">
        <f>G25+G40</f>
        <v>17716</v>
      </c>
      <c r="H43" s="1265"/>
      <c r="I43" s="1265"/>
      <c r="J43" s="1265"/>
      <c r="K43" s="1265"/>
    </row>
    <row r="44" spans="1:11" ht="12.75" customHeight="1">
      <c r="A44" s="1277"/>
      <c r="B44" s="1278"/>
      <c r="C44" s="1321"/>
      <c r="D44" s="1265"/>
      <c r="E44" s="1271"/>
      <c r="F44" s="1272"/>
      <c r="G44" s="1322"/>
      <c r="H44" s="1265"/>
      <c r="I44" s="1265"/>
      <c r="J44" s="1265"/>
      <c r="K44" s="1265"/>
    </row>
    <row r="45" spans="1:11" ht="12.75" customHeight="1">
      <c r="A45" s="1323"/>
      <c r="B45" s="1324"/>
      <c r="C45" s="1321"/>
      <c r="D45" s="1265"/>
      <c r="E45" s="1271"/>
      <c r="F45" s="1272"/>
      <c r="G45" s="1322"/>
      <c r="H45" s="1265"/>
      <c r="I45" s="1265"/>
      <c r="J45" s="1265"/>
      <c r="K45" s="1265"/>
    </row>
    <row r="46" spans="1:11" ht="1.5" customHeight="1" thickBot="1">
      <c r="A46" s="1325"/>
      <c r="B46" s="1326"/>
      <c r="C46" s="1327"/>
      <c r="D46" s="1262"/>
      <c r="E46" s="1328"/>
      <c r="F46" s="1264"/>
      <c r="G46" s="1329"/>
      <c r="H46" s="1265"/>
      <c r="I46" s="1265"/>
      <c r="J46" s="1265"/>
      <c r="K46" s="1265"/>
    </row>
    <row r="47" spans="1:11" ht="4.5" customHeight="1">
      <c r="A47" s="1330"/>
      <c r="B47" s="1331"/>
      <c r="C47" s="1332"/>
      <c r="D47" s="1265"/>
      <c r="E47" s="1333"/>
      <c r="F47" s="1272"/>
      <c r="G47" s="1322"/>
      <c r="H47" s="1265"/>
      <c r="I47" s="1265"/>
      <c r="J47" s="1265"/>
      <c r="K47" s="1265"/>
    </row>
    <row r="48" spans="1:11" ht="24" customHeight="1" thickBot="1">
      <c r="A48" s="1475" t="s">
        <v>1623</v>
      </c>
      <c r="B48" s="1475"/>
      <c r="C48" s="1334" t="s">
        <v>1606</v>
      </c>
      <c r="D48" s="1273" t="s">
        <v>496</v>
      </c>
      <c r="E48" s="1274" t="s">
        <v>497</v>
      </c>
      <c r="F48" s="1335" t="s">
        <v>1607</v>
      </c>
      <c r="G48" s="1275" t="s">
        <v>1624</v>
      </c>
      <c r="H48" s="1265"/>
      <c r="I48" s="1265"/>
      <c r="J48" s="1265"/>
      <c r="K48" s="1265"/>
    </row>
    <row r="49" spans="1:11" ht="6.75" customHeight="1" thickTop="1">
      <c r="A49" s="1336"/>
      <c r="B49" s="1337"/>
      <c r="C49" s="1338"/>
      <c r="D49" s="1339"/>
      <c r="E49" s="1340"/>
      <c r="F49" s="1341"/>
      <c r="G49" s="1265"/>
      <c r="H49" s="1265"/>
      <c r="I49" s="1265"/>
      <c r="J49" s="1265"/>
      <c r="K49" s="1265"/>
    </row>
    <row r="50" spans="1:11" ht="64.5">
      <c r="A50" s="1336"/>
      <c r="B50" s="1337"/>
      <c r="C50" s="1437" t="s">
        <v>1712</v>
      </c>
      <c r="D50" s="1339"/>
      <c r="E50" s="1340"/>
      <c r="F50" s="1341"/>
      <c r="G50" s="1265"/>
      <c r="H50" s="1265"/>
      <c r="I50" s="1265"/>
      <c r="J50" s="1265"/>
      <c r="K50" s="1265"/>
    </row>
    <row r="51" spans="1:11" ht="39">
      <c r="A51" s="1336"/>
      <c r="B51" s="1337"/>
      <c r="C51" s="1437" t="s">
        <v>1713</v>
      </c>
      <c r="D51" s="1339"/>
      <c r="E51" s="1340"/>
      <c r="F51" s="1341"/>
      <c r="G51" s="1265"/>
      <c r="H51" s="1265"/>
      <c r="I51" s="1265"/>
      <c r="J51" s="1265"/>
      <c r="K51" s="1265"/>
    </row>
    <row r="52" spans="1:11" ht="36.75">
      <c r="A52" s="1336"/>
      <c r="B52" s="1337"/>
      <c r="C52" s="1441" t="s">
        <v>1715</v>
      </c>
      <c r="D52" s="1339"/>
      <c r="E52" s="1340"/>
      <c r="F52" s="1341"/>
      <c r="G52" s="1265"/>
      <c r="H52" s="1265"/>
      <c r="I52" s="1265"/>
      <c r="J52" s="1265"/>
      <c r="K52" s="1265"/>
    </row>
    <row r="53" spans="1:11" ht="51">
      <c r="A53" s="1336"/>
      <c r="B53" s="1337"/>
      <c r="C53" s="1440" t="s">
        <v>1739</v>
      </c>
      <c r="D53" s="1339"/>
      <c r="E53" s="1340"/>
      <c r="F53" s="1341"/>
      <c r="G53" s="1265"/>
      <c r="H53" s="1265"/>
      <c r="I53" s="1265"/>
      <c r="J53" s="1265"/>
      <c r="K53" s="1265"/>
    </row>
    <row r="54" spans="1:11" ht="89.25">
      <c r="A54" s="1336"/>
      <c r="B54" s="1337"/>
      <c r="C54" s="1440" t="s">
        <v>1740</v>
      </c>
      <c r="D54" s="1339"/>
      <c r="E54" s="1340"/>
      <c r="F54" s="1341"/>
      <c r="G54" s="1265"/>
      <c r="H54" s="1265"/>
      <c r="I54" s="1265"/>
      <c r="J54" s="1265"/>
      <c r="K54" s="1265"/>
    </row>
    <row r="55" spans="1:11" ht="89.25">
      <c r="A55" s="1336"/>
      <c r="B55" s="1337"/>
      <c r="C55" s="1440" t="s">
        <v>1741</v>
      </c>
      <c r="D55" s="1339"/>
      <c r="E55" s="1340"/>
      <c r="F55" s="1341"/>
      <c r="G55" s="1265"/>
      <c r="H55" s="1265"/>
      <c r="I55" s="1265"/>
      <c r="J55" s="1265"/>
      <c r="K55" s="1265"/>
    </row>
    <row r="56" spans="1:11">
      <c r="A56" s="1342"/>
      <c r="B56" s="1343"/>
      <c r="C56" s="1344"/>
      <c r="D56" s="1284"/>
      <c r="E56" s="1285"/>
      <c r="F56" s="1298">
        <v>0</v>
      </c>
      <c r="G56" s="1282"/>
      <c r="H56" s="1265"/>
      <c r="I56" s="1265"/>
      <c r="J56" s="1265"/>
      <c r="K56" s="1265"/>
    </row>
    <row r="57" spans="1:11" ht="12.75" customHeight="1">
      <c r="A57" s="1342" t="s">
        <v>274</v>
      </c>
      <c r="B57" s="1343"/>
      <c r="C57" s="1344" t="s">
        <v>282</v>
      </c>
      <c r="D57" s="1284"/>
      <c r="E57" s="1285"/>
      <c r="F57" s="1299">
        <v>0</v>
      </c>
      <c r="G57" s="1287"/>
      <c r="H57" s="1265"/>
      <c r="I57" s="1265"/>
      <c r="J57" s="1265"/>
      <c r="K57" s="1265"/>
    </row>
    <row r="58" spans="1:11" ht="4.5" customHeight="1">
      <c r="A58" s="1342"/>
      <c r="B58" s="1343"/>
      <c r="C58" s="1344"/>
      <c r="D58" s="1284"/>
      <c r="E58" s="1285"/>
      <c r="F58" s="1299">
        <v>0</v>
      </c>
      <c r="G58" s="1287"/>
      <c r="H58" s="1265"/>
      <c r="I58" s="1265"/>
      <c r="J58" s="1265"/>
      <c r="K58" s="1265"/>
    </row>
    <row r="59" spans="1:11" ht="102">
      <c r="A59" s="1342" t="s">
        <v>274</v>
      </c>
      <c r="B59" s="1343">
        <v>1</v>
      </c>
      <c r="C59" s="1289" t="s">
        <v>1625</v>
      </c>
      <c r="D59" s="1284"/>
      <c r="E59" s="1285">
        <v>0</v>
      </c>
      <c r="F59" s="1298">
        <v>0</v>
      </c>
      <c r="G59" s="1287"/>
      <c r="H59" s="1265"/>
      <c r="I59" s="1265"/>
      <c r="J59" s="1265"/>
      <c r="K59" s="1265"/>
    </row>
    <row r="60" spans="1:11" ht="12.75" customHeight="1">
      <c r="A60" s="1342"/>
      <c r="B60" s="1343"/>
      <c r="C60" s="1289"/>
      <c r="D60" s="1438" t="s">
        <v>1711</v>
      </c>
      <c r="E60" s="1285">
        <v>1720</v>
      </c>
      <c r="F60" s="1300">
        <v>5</v>
      </c>
      <c r="G60" s="1282">
        <f>E60*F60</f>
        <v>8600</v>
      </c>
      <c r="H60" s="1265"/>
      <c r="I60" s="1265"/>
      <c r="J60" s="1265"/>
      <c r="K60" s="1265"/>
    </row>
    <row r="61" spans="1:11" ht="76.5">
      <c r="A61" s="1342" t="s">
        <v>274</v>
      </c>
      <c r="B61" s="1343">
        <v>2</v>
      </c>
      <c r="C61" s="1289" t="s">
        <v>1626</v>
      </c>
      <c r="D61" s="1284"/>
      <c r="E61" s="1285"/>
      <c r="F61" s="1300">
        <v>0</v>
      </c>
      <c r="G61" s="1287"/>
      <c r="H61" s="1265"/>
      <c r="I61" s="1265"/>
      <c r="J61" s="1265"/>
      <c r="K61" s="1265"/>
    </row>
    <row r="62" spans="1:11" ht="12.75" customHeight="1">
      <c r="A62" s="1342"/>
      <c r="B62" s="1343"/>
      <c r="C62" s="1289"/>
      <c r="D62" s="1284" t="s">
        <v>195</v>
      </c>
      <c r="E62" s="1285">
        <v>10</v>
      </c>
      <c r="F62" s="1300">
        <v>25</v>
      </c>
      <c r="G62" s="1282">
        <f>E62*F62</f>
        <v>250</v>
      </c>
      <c r="H62" s="1265"/>
      <c r="I62" s="1265"/>
      <c r="J62" s="1265"/>
      <c r="K62" s="1265"/>
    </row>
    <row r="63" spans="1:11" ht="63.75">
      <c r="A63" s="1342" t="s">
        <v>274</v>
      </c>
      <c r="B63" s="1343">
        <v>3</v>
      </c>
      <c r="C63" s="1289" t="s">
        <v>1627</v>
      </c>
      <c r="D63" s="1301"/>
      <c r="E63" s="1285"/>
      <c r="F63" s="1300">
        <v>0</v>
      </c>
      <c r="G63" s="1282"/>
      <c r="H63" s="1265"/>
      <c r="I63" s="1265"/>
      <c r="J63" s="1265"/>
      <c r="K63" s="1265"/>
    </row>
    <row r="64" spans="1:11" ht="12.75" customHeight="1">
      <c r="A64" s="1342"/>
      <c r="B64" s="1343"/>
      <c r="C64" s="1289"/>
      <c r="D64" s="1439" t="s">
        <v>1711</v>
      </c>
      <c r="E64" s="1285">
        <v>1720</v>
      </c>
      <c r="F64" s="1300">
        <v>3.5</v>
      </c>
      <c r="G64" s="1287">
        <f>E64*F64</f>
        <v>6020</v>
      </c>
      <c r="H64" s="1265"/>
      <c r="I64" s="1265"/>
      <c r="J64" s="1265"/>
      <c r="K64" s="1265"/>
    </row>
    <row r="65" spans="1:11" ht="76.5">
      <c r="A65" s="1342" t="s">
        <v>274</v>
      </c>
      <c r="B65" s="1343">
        <v>4</v>
      </c>
      <c r="C65" s="1289" t="s">
        <v>1628</v>
      </c>
      <c r="D65" s="1284"/>
      <c r="E65" s="1285"/>
      <c r="F65" s="1300">
        <v>0</v>
      </c>
      <c r="G65" s="1287"/>
      <c r="H65" s="1265"/>
      <c r="I65" s="1265"/>
      <c r="J65" s="1265"/>
      <c r="K65" s="1265"/>
    </row>
    <row r="66" spans="1:11" ht="12.75" customHeight="1">
      <c r="A66" s="1342"/>
      <c r="B66" s="1343"/>
      <c r="C66" s="1289"/>
      <c r="D66" s="1284" t="s">
        <v>292</v>
      </c>
      <c r="E66" s="1285">
        <v>123</v>
      </c>
      <c r="F66" s="1300">
        <v>4.5</v>
      </c>
      <c r="G66" s="1287">
        <f>E66*F66</f>
        <v>553.5</v>
      </c>
      <c r="H66" s="1265"/>
      <c r="I66" s="1265"/>
      <c r="J66" s="1265"/>
      <c r="K66" s="1265"/>
    </row>
    <row r="67" spans="1:11" ht="12.75" customHeight="1">
      <c r="A67" s="1346"/>
      <c r="B67" s="1347"/>
      <c r="C67" s="1313" t="s">
        <v>1614</v>
      </c>
      <c r="D67" s="1293"/>
      <c r="E67" s="1306"/>
      <c r="F67" s="1307">
        <v>0</v>
      </c>
      <c r="G67" s="1308">
        <f>SUM(G59:G66)</f>
        <v>15423.5</v>
      </c>
      <c r="H67" s="1265"/>
      <c r="I67" s="1265"/>
      <c r="J67" s="1265"/>
      <c r="K67" s="1265"/>
    </row>
    <row r="68" spans="1:11" ht="3" customHeight="1">
      <c r="A68" s="1342"/>
      <c r="B68" s="1343"/>
      <c r="C68" s="1344"/>
      <c r="D68" s="1284"/>
      <c r="E68" s="1309"/>
      <c r="F68" s="1299">
        <v>0</v>
      </c>
      <c r="G68" s="1281"/>
      <c r="H68" s="1265"/>
      <c r="I68" s="1265"/>
      <c r="J68" s="1265"/>
      <c r="K68" s="1265"/>
    </row>
    <row r="69" spans="1:11" ht="12.75" customHeight="1">
      <c r="A69" s="1342" t="s">
        <v>284</v>
      </c>
      <c r="B69" s="1343"/>
      <c r="C69" s="1344" t="s">
        <v>1615</v>
      </c>
      <c r="D69" s="1284"/>
      <c r="E69" s="1309"/>
      <c r="F69" s="1299">
        <v>0</v>
      </c>
      <c r="G69" s="1281"/>
      <c r="H69" s="1265"/>
      <c r="I69" s="1265"/>
      <c r="J69" s="1265"/>
      <c r="K69" s="1265"/>
    </row>
    <row r="70" spans="1:11" ht="3.75" customHeight="1">
      <c r="A70" s="1342"/>
      <c r="B70" s="1343"/>
      <c r="C70" s="1344"/>
      <c r="D70" s="1284"/>
      <c r="E70" s="1309"/>
      <c r="F70" s="1299">
        <v>0</v>
      </c>
      <c r="G70" s="1281"/>
      <c r="H70" s="1265"/>
      <c r="I70" s="1265"/>
      <c r="J70" s="1265"/>
      <c r="K70" s="1265"/>
    </row>
    <row r="71" spans="1:11" ht="102">
      <c r="A71" s="1342" t="s">
        <v>284</v>
      </c>
      <c r="B71" s="1343">
        <v>2</v>
      </c>
      <c r="C71" s="1289" t="s">
        <v>1629</v>
      </c>
      <c r="D71" s="1348"/>
      <c r="E71" s="1349"/>
      <c r="F71" s="1300">
        <v>0</v>
      </c>
      <c r="G71" s="1287"/>
      <c r="H71" s="1265"/>
      <c r="I71" s="1265"/>
      <c r="J71" s="1265"/>
      <c r="K71" s="1265"/>
    </row>
    <row r="72" spans="1:11" ht="12.75" customHeight="1">
      <c r="A72" s="1350"/>
      <c r="B72" s="1343"/>
      <c r="C72" s="1289"/>
      <c r="D72" s="1442" t="s">
        <v>1711</v>
      </c>
      <c r="E72" s="1333">
        <v>30</v>
      </c>
      <c r="F72" s="1300">
        <v>20</v>
      </c>
      <c r="G72" s="1282">
        <f>E72*F72</f>
        <v>600</v>
      </c>
      <c r="H72" s="1265"/>
      <c r="I72" s="1265"/>
      <c r="J72" s="1265"/>
      <c r="K72" s="1265"/>
    </row>
    <row r="73" spans="1:11" ht="102">
      <c r="A73" s="1342" t="s">
        <v>284</v>
      </c>
      <c r="B73" s="1343">
        <v>3</v>
      </c>
      <c r="C73" s="1289" t="s">
        <v>1630</v>
      </c>
      <c r="D73" s="1348"/>
      <c r="E73" s="1349"/>
      <c r="F73" s="1300">
        <v>0</v>
      </c>
      <c r="G73" s="1287"/>
      <c r="H73" s="1265"/>
      <c r="I73" s="1265"/>
      <c r="J73" s="1265"/>
      <c r="K73" s="1265"/>
    </row>
    <row r="74" spans="1:11" ht="12.75" customHeight="1">
      <c r="A74" s="1350"/>
      <c r="B74" s="1343"/>
      <c r="C74" s="1289"/>
      <c r="D74" s="1442" t="s">
        <v>1711</v>
      </c>
      <c r="E74" s="1333">
        <v>800</v>
      </c>
      <c r="F74" s="1300">
        <v>11</v>
      </c>
      <c r="G74" s="1282">
        <f>E74*F74</f>
        <v>8800</v>
      </c>
      <c r="H74" s="1265"/>
      <c r="I74" s="1265"/>
      <c r="J74" s="1265"/>
      <c r="K74" s="1265"/>
    </row>
    <row r="75" spans="1:11" ht="102">
      <c r="A75" s="1342" t="s">
        <v>284</v>
      </c>
      <c r="B75" s="1343">
        <v>4</v>
      </c>
      <c r="C75" s="1289" t="s">
        <v>1631</v>
      </c>
      <c r="D75" s="1348"/>
      <c r="E75" s="1349"/>
      <c r="F75" s="1300">
        <v>0</v>
      </c>
      <c r="G75" s="1287"/>
      <c r="H75" s="1265"/>
      <c r="I75" s="1265"/>
      <c r="J75" s="1265"/>
      <c r="K75" s="1265"/>
    </row>
    <row r="76" spans="1:11" ht="12.75" customHeight="1">
      <c r="A76" s="1350"/>
      <c r="B76" s="1343"/>
      <c r="C76" s="1302"/>
      <c r="D76" s="1442" t="s">
        <v>1711</v>
      </c>
      <c r="E76" s="1333">
        <v>2000</v>
      </c>
      <c r="F76" s="1300">
        <v>7</v>
      </c>
      <c r="G76" s="1282">
        <f>E76*F76</f>
        <v>14000</v>
      </c>
      <c r="H76" s="1265"/>
      <c r="I76" s="1265"/>
      <c r="J76" s="1265"/>
      <c r="K76" s="1265"/>
    </row>
    <row r="77" spans="1:11" ht="89.25">
      <c r="A77" s="1342" t="s">
        <v>284</v>
      </c>
      <c r="B77" s="1343">
        <v>5</v>
      </c>
      <c r="C77" s="1440" t="s">
        <v>1716</v>
      </c>
      <c r="D77" s="1348"/>
      <c r="E77" s="1349"/>
      <c r="F77" s="1300">
        <v>0</v>
      </c>
      <c r="G77" s="1287"/>
      <c r="H77" s="1265"/>
      <c r="I77" s="1265"/>
      <c r="J77" s="1265"/>
      <c r="K77" s="1265"/>
    </row>
    <row r="78" spans="1:11" ht="12.75" customHeight="1">
      <c r="A78" s="1350"/>
      <c r="B78" s="1343"/>
      <c r="C78" s="1289"/>
      <c r="D78" s="1443" t="s">
        <v>1711</v>
      </c>
      <c r="E78" s="1333">
        <v>200</v>
      </c>
      <c r="F78" s="1311">
        <v>5.5</v>
      </c>
      <c r="G78" s="1352">
        <f>E78*F78</f>
        <v>1100</v>
      </c>
      <c r="H78" s="1265"/>
      <c r="I78" s="1265"/>
      <c r="J78" s="1265"/>
      <c r="K78" s="1265"/>
    </row>
    <row r="79" spans="1:11" ht="89.25">
      <c r="A79" s="1342" t="s">
        <v>284</v>
      </c>
      <c r="B79" s="1343">
        <v>6</v>
      </c>
      <c r="C79" s="1289" t="s">
        <v>1632</v>
      </c>
      <c r="D79" s="1348"/>
      <c r="E79" s="1349"/>
      <c r="F79" s="1300">
        <v>0</v>
      </c>
      <c r="G79" s="1287"/>
      <c r="H79" s="1265"/>
      <c r="I79" s="1265"/>
      <c r="J79" s="1265"/>
      <c r="K79" s="1265"/>
    </row>
    <row r="80" spans="1:11" ht="12.75" customHeight="1">
      <c r="A80" s="1350"/>
      <c r="B80" s="1343"/>
      <c r="C80" s="1289"/>
      <c r="D80" s="1442" t="s">
        <v>1711</v>
      </c>
      <c r="E80" s="1333">
        <v>3000</v>
      </c>
      <c r="F80" s="1300">
        <v>0.25</v>
      </c>
      <c r="G80" s="1282">
        <f>E80*F80</f>
        <v>750</v>
      </c>
      <c r="H80" s="1265"/>
      <c r="I80" s="1265"/>
      <c r="J80" s="1265"/>
      <c r="K80" s="1265"/>
    </row>
    <row r="81" spans="1:11" ht="51">
      <c r="A81" s="1342" t="s">
        <v>284</v>
      </c>
      <c r="B81" s="1343">
        <v>7</v>
      </c>
      <c r="C81" s="1289" t="s">
        <v>1633</v>
      </c>
      <c r="D81" s="1348"/>
      <c r="E81" s="1349"/>
      <c r="F81" s="1298">
        <v>0</v>
      </c>
      <c r="G81" s="1287"/>
      <c r="H81" s="1265"/>
      <c r="I81" s="1265"/>
      <c r="J81" s="1265"/>
      <c r="K81" s="1265"/>
    </row>
    <row r="82" spans="1:11" ht="12.75" customHeight="1">
      <c r="A82" s="1350"/>
      <c r="B82" s="1343"/>
      <c r="C82" s="1289"/>
      <c r="D82" s="1348" t="s">
        <v>12</v>
      </c>
      <c r="E82" s="1333">
        <v>13</v>
      </c>
      <c r="F82" s="1300">
        <v>35</v>
      </c>
      <c r="G82" s="1282">
        <f>E82*F82</f>
        <v>455</v>
      </c>
      <c r="H82" s="1265"/>
      <c r="I82" s="1265"/>
      <c r="J82" s="1265"/>
      <c r="K82" s="1265"/>
    </row>
    <row r="83" spans="1:11" ht="51">
      <c r="A83" s="1342" t="s">
        <v>284</v>
      </c>
      <c r="B83" s="1343">
        <v>8</v>
      </c>
      <c r="C83" s="1440" t="s">
        <v>1717</v>
      </c>
      <c r="D83" s="1348"/>
      <c r="E83" s="1333"/>
      <c r="F83" s="1300">
        <v>0</v>
      </c>
      <c r="G83" s="1282"/>
      <c r="H83" s="1265"/>
      <c r="I83" s="1265"/>
      <c r="J83" s="1265"/>
      <c r="K83" s="1265"/>
    </row>
    <row r="84" spans="1:11" ht="12.75" customHeight="1">
      <c r="A84" s="1350"/>
      <c r="B84" s="1343"/>
      <c r="C84" s="1289"/>
      <c r="D84" s="1351" t="s">
        <v>292</v>
      </c>
      <c r="E84" s="1333">
        <v>13</v>
      </c>
      <c r="F84" s="1311">
        <v>180</v>
      </c>
      <c r="G84" s="1352">
        <f>E84*F84</f>
        <v>2340</v>
      </c>
      <c r="H84" s="1265"/>
      <c r="I84" s="1265"/>
      <c r="J84" s="1265"/>
      <c r="K84" s="1265"/>
    </row>
    <row r="85" spans="1:11" ht="25.5">
      <c r="A85" s="1342" t="s">
        <v>284</v>
      </c>
      <c r="B85" s="1343">
        <v>9</v>
      </c>
      <c r="C85" s="1440" t="s">
        <v>1718</v>
      </c>
      <c r="D85" s="1284"/>
      <c r="E85" s="1285"/>
      <c r="F85" s="1312"/>
      <c r="G85" s="1312"/>
      <c r="H85" s="1265"/>
      <c r="I85" s="1265"/>
      <c r="J85" s="1265"/>
      <c r="K85" s="1265"/>
    </row>
    <row r="86" spans="1:11" ht="12.75" customHeight="1">
      <c r="A86" s="1350"/>
      <c r="B86" s="1343"/>
      <c r="C86" s="1289"/>
      <c r="D86" s="1284" t="s">
        <v>292</v>
      </c>
      <c r="E86" s="1285">
        <v>16</v>
      </c>
      <c r="F86" s="1286">
        <v>45</v>
      </c>
      <c r="G86" s="1352">
        <f>E86*F86</f>
        <v>720</v>
      </c>
      <c r="H86" s="1265"/>
      <c r="I86" s="1265"/>
      <c r="J86" s="1265"/>
      <c r="K86" s="1265"/>
    </row>
    <row r="87" spans="1:11" ht="51">
      <c r="A87" s="1342" t="s">
        <v>284</v>
      </c>
      <c r="B87" s="1343">
        <v>10</v>
      </c>
      <c r="C87" s="1440" t="s">
        <v>1719</v>
      </c>
      <c r="D87" s="1284"/>
      <c r="E87" s="1285"/>
      <c r="F87" s="1312"/>
      <c r="G87" s="1312"/>
      <c r="H87" s="1265"/>
      <c r="I87" s="1265"/>
      <c r="J87" s="1265"/>
      <c r="K87" s="1265"/>
    </row>
    <row r="88" spans="1:11" ht="12.75" customHeight="1">
      <c r="A88" s="1350"/>
      <c r="B88" s="1343"/>
      <c r="C88" s="1289"/>
      <c r="D88" s="1284" t="s">
        <v>1634</v>
      </c>
      <c r="E88" s="1285">
        <v>16</v>
      </c>
      <c r="F88" s="1312">
        <v>45</v>
      </c>
      <c r="G88" s="1352">
        <f>E88*F88</f>
        <v>720</v>
      </c>
      <c r="H88" s="1265"/>
      <c r="I88" s="1265"/>
      <c r="J88" s="1265"/>
      <c r="K88" s="1265"/>
    </row>
    <row r="89" spans="1:11" ht="76.5">
      <c r="A89" s="1342" t="s">
        <v>284</v>
      </c>
      <c r="B89" s="1343">
        <v>11</v>
      </c>
      <c r="C89" s="1289" t="s">
        <v>1635</v>
      </c>
      <c r="D89" s="1348"/>
      <c r="E89" s="1349"/>
      <c r="F89" s="1300">
        <v>0</v>
      </c>
      <c r="G89" s="1287"/>
      <c r="H89" s="1265"/>
      <c r="I89" s="1265"/>
      <c r="J89" s="1265"/>
      <c r="K89" s="1265"/>
    </row>
    <row r="90" spans="1:11" ht="12.75" customHeight="1">
      <c r="A90" s="1350"/>
      <c r="B90" s="1343"/>
      <c r="C90" s="1289"/>
      <c r="D90" s="1348" t="s">
        <v>292</v>
      </c>
      <c r="E90" s="1333">
        <v>13</v>
      </c>
      <c r="F90" s="1300">
        <v>58</v>
      </c>
      <c r="G90" s="1282">
        <f>E90*F90</f>
        <v>754</v>
      </c>
      <c r="H90" s="1265"/>
      <c r="I90" s="1265"/>
      <c r="J90" s="1265"/>
      <c r="K90" s="1265"/>
    </row>
    <row r="91" spans="1:11" ht="89.25">
      <c r="A91" s="1342" t="s">
        <v>284</v>
      </c>
      <c r="B91" s="1343">
        <v>12</v>
      </c>
      <c r="C91" s="1440" t="s">
        <v>1720</v>
      </c>
      <c r="D91" s="1348"/>
      <c r="E91" s="1349"/>
      <c r="F91" s="1300">
        <v>0</v>
      </c>
      <c r="G91" s="1287"/>
      <c r="H91" s="1265"/>
      <c r="I91" s="1265"/>
      <c r="J91" s="1265"/>
      <c r="K91" s="1265"/>
    </row>
    <row r="92" spans="1:11" ht="12.75" customHeight="1">
      <c r="A92" s="1350"/>
      <c r="B92" s="1343"/>
      <c r="C92" s="1289"/>
      <c r="D92" s="1351" t="s">
        <v>292</v>
      </c>
      <c r="E92" s="1333">
        <v>52</v>
      </c>
      <c r="F92" s="1311">
        <v>125</v>
      </c>
      <c r="G92" s="1352">
        <f>E92*F92</f>
        <v>6500</v>
      </c>
      <c r="H92" s="1265"/>
      <c r="I92" s="1265"/>
      <c r="J92" s="1265"/>
      <c r="K92" s="1265"/>
    </row>
    <row r="93" spans="1:11" ht="102">
      <c r="A93" s="1342" t="s">
        <v>284</v>
      </c>
      <c r="B93" s="1343">
        <v>13</v>
      </c>
      <c r="C93" s="1440" t="s">
        <v>1721</v>
      </c>
      <c r="D93" s="1348"/>
      <c r="E93" s="1349"/>
      <c r="F93" s="1300">
        <v>0</v>
      </c>
      <c r="G93" s="1287"/>
      <c r="H93" s="1265"/>
      <c r="I93" s="1265"/>
      <c r="J93" s="1265"/>
      <c r="K93" s="1265"/>
    </row>
    <row r="94" spans="1:11" ht="12.75" customHeight="1">
      <c r="A94" s="1350"/>
      <c r="B94" s="1343"/>
      <c r="C94" s="1289"/>
      <c r="D94" s="1351" t="s">
        <v>292</v>
      </c>
      <c r="E94" s="1333">
        <v>47</v>
      </c>
      <c r="F94" s="1311">
        <v>35</v>
      </c>
      <c r="G94" s="1352">
        <f>E94*F94</f>
        <v>1645</v>
      </c>
      <c r="H94" s="1345"/>
      <c r="I94" s="1431"/>
      <c r="J94" s="1345"/>
      <c r="K94" s="1265"/>
    </row>
    <row r="95" spans="1:11" ht="102">
      <c r="A95" s="1342" t="s">
        <v>284</v>
      </c>
      <c r="B95" s="1343">
        <v>14</v>
      </c>
      <c r="C95" s="1440" t="s">
        <v>1722</v>
      </c>
      <c r="D95" s="1348"/>
      <c r="E95" s="1349"/>
      <c r="F95" s="1300">
        <v>0</v>
      </c>
      <c r="G95" s="1287"/>
      <c r="H95" s="1265"/>
      <c r="I95" s="1265"/>
      <c r="J95" s="1265"/>
      <c r="K95" s="1265"/>
    </row>
    <row r="96" spans="1:11" ht="12.75" customHeight="1">
      <c r="A96" s="1350"/>
      <c r="B96" s="1343"/>
      <c r="C96" s="1289"/>
      <c r="D96" s="1351" t="s">
        <v>292</v>
      </c>
      <c r="E96" s="1333">
        <v>5</v>
      </c>
      <c r="F96" s="1311">
        <v>65</v>
      </c>
      <c r="G96" s="1352">
        <f>E96*F96</f>
        <v>325</v>
      </c>
      <c r="H96" s="1345"/>
      <c r="I96" s="1431"/>
      <c r="J96" s="1345"/>
      <c r="K96" s="1265"/>
    </row>
    <row r="97" spans="1:11" ht="89.25">
      <c r="A97" s="1342" t="s">
        <v>284</v>
      </c>
      <c r="B97" s="1343">
        <v>17</v>
      </c>
      <c r="C97" s="1440" t="s">
        <v>1723</v>
      </c>
      <c r="D97" s="1348"/>
      <c r="E97" s="1349"/>
      <c r="F97" s="1298">
        <v>0</v>
      </c>
      <c r="G97" s="1287"/>
      <c r="H97" s="1288"/>
      <c r="I97" s="1288"/>
      <c r="J97" s="1288"/>
      <c r="K97" s="1288"/>
    </row>
    <row r="98" spans="1:11" ht="12.75" customHeight="1">
      <c r="A98" s="1350"/>
      <c r="B98" s="1343"/>
      <c r="C98" s="1289"/>
      <c r="D98" s="1351" t="s">
        <v>292</v>
      </c>
      <c r="E98" s="1333">
        <v>1</v>
      </c>
      <c r="F98" s="1311">
        <v>280</v>
      </c>
      <c r="G98" s="1352">
        <f>E98*F98</f>
        <v>280</v>
      </c>
      <c r="H98" s="1265"/>
      <c r="I98" s="1265"/>
      <c r="J98" s="1265"/>
      <c r="K98" s="1265"/>
    </row>
    <row r="99" spans="1:11" ht="102">
      <c r="A99" s="1342" t="s">
        <v>284</v>
      </c>
      <c r="B99" s="1343">
        <v>18</v>
      </c>
      <c r="C99" s="1440" t="s">
        <v>1724</v>
      </c>
      <c r="D99" s="1348"/>
      <c r="E99" s="1349"/>
      <c r="F99" s="1298">
        <v>0</v>
      </c>
      <c r="G99" s="1287"/>
      <c r="H99" s="1288"/>
      <c r="I99" s="1288"/>
      <c r="J99" s="1288"/>
      <c r="K99" s="1288"/>
    </row>
    <row r="100" spans="1:11" ht="12.75" customHeight="1">
      <c r="A100" s="1350"/>
      <c r="B100" s="1343"/>
      <c r="C100" s="1289"/>
      <c r="D100" s="1351" t="s">
        <v>292</v>
      </c>
      <c r="E100" s="1333">
        <v>1</v>
      </c>
      <c r="F100" s="1311">
        <v>550</v>
      </c>
      <c r="G100" s="1352">
        <f>E100*F100</f>
        <v>550</v>
      </c>
      <c r="H100" s="1265"/>
      <c r="I100" s="1265"/>
      <c r="J100" s="1265"/>
      <c r="K100" s="1265"/>
    </row>
    <row r="101" spans="1:11" ht="102">
      <c r="A101" s="1342" t="s">
        <v>284</v>
      </c>
      <c r="B101" s="1343">
        <v>19</v>
      </c>
      <c r="C101" s="1440" t="s">
        <v>1725</v>
      </c>
      <c r="D101" s="1348"/>
      <c r="E101" s="1349"/>
      <c r="F101" s="1298">
        <v>0</v>
      </c>
      <c r="G101" s="1287"/>
      <c r="H101" s="1288"/>
      <c r="I101" s="1288"/>
      <c r="J101" s="1288"/>
      <c r="K101" s="1288"/>
    </row>
    <row r="102" spans="1:11" ht="12.75" customHeight="1">
      <c r="A102" s="1350"/>
      <c r="B102" s="1343"/>
      <c r="C102" s="1289"/>
      <c r="D102" s="1351" t="s">
        <v>292</v>
      </c>
      <c r="E102" s="1333">
        <v>10</v>
      </c>
      <c r="F102" s="1311">
        <v>660</v>
      </c>
      <c r="G102" s="1352">
        <f>E102*F102</f>
        <v>6600</v>
      </c>
      <c r="H102" s="1265"/>
      <c r="I102" s="1265"/>
      <c r="J102" s="1265"/>
      <c r="K102" s="1265"/>
    </row>
    <row r="103" spans="1:11" ht="102">
      <c r="A103" s="1342" t="s">
        <v>284</v>
      </c>
      <c r="B103" s="1343">
        <v>20</v>
      </c>
      <c r="C103" s="1440" t="s">
        <v>1726</v>
      </c>
      <c r="D103" s="1348"/>
      <c r="E103" s="1349"/>
      <c r="F103" s="1298">
        <v>0</v>
      </c>
      <c r="G103" s="1287"/>
      <c r="H103" s="1288"/>
      <c r="I103" s="1288"/>
      <c r="J103" s="1288"/>
      <c r="K103" s="1288"/>
    </row>
    <row r="104" spans="1:11" ht="12.75" customHeight="1">
      <c r="A104" s="1350"/>
      <c r="B104" s="1343"/>
      <c r="C104" s="1289"/>
      <c r="D104" s="1351" t="s">
        <v>292</v>
      </c>
      <c r="E104" s="1333">
        <v>2</v>
      </c>
      <c r="F104" s="1353">
        <v>1000</v>
      </c>
      <c r="G104" s="1352">
        <f>E104*F104</f>
        <v>2000</v>
      </c>
      <c r="H104" s="1265"/>
      <c r="I104" s="1265"/>
      <c r="J104" s="1265"/>
      <c r="K104" s="1265"/>
    </row>
    <row r="105" spans="1:11" ht="38.25">
      <c r="A105" s="1342" t="s">
        <v>284</v>
      </c>
      <c r="B105" s="1343">
        <v>22</v>
      </c>
      <c r="C105" s="1440" t="s">
        <v>1727</v>
      </c>
      <c r="D105" s="1354"/>
      <c r="E105" s="1333"/>
      <c r="F105" s="1353"/>
      <c r="G105" s="1322"/>
      <c r="H105" s="1265"/>
      <c r="I105" s="1265"/>
      <c r="J105" s="1265"/>
      <c r="K105" s="1265"/>
    </row>
    <row r="106" spans="1:11" ht="12.75" customHeight="1">
      <c r="A106" s="1342"/>
      <c r="B106" s="1343"/>
      <c r="C106" s="1302"/>
      <c r="D106" s="1284" t="s">
        <v>12</v>
      </c>
      <c r="E106" s="1285">
        <v>2</v>
      </c>
      <c r="F106" s="1286">
        <v>160</v>
      </c>
      <c r="G106" s="1282">
        <f>E106*F106</f>
        <v>320</v>
      </c>
      <c r="H106" s="1265"/>
      <c r="I106" s="1265"/>
      <c r="J106" s="1265"/>
      <c r="K106" s="1265"/>
    </row>
    <row r="107" spans="1:11" ht="63.75">
      <c r="A107" s="1342" t="s">
        <v>284</v>
      </c>
      <c r="B107" s="1343">
        <v>23</v>
      </c>
      <c r="C107" s="1289" t="s">
        <v>1636</v>
      </c>
      <c r="D107" s="1348"/>
      <c r="E107" s="1349"/>
      <c r="F107" s="1298">
        <v>0</v>
      </c>
      <c r="G107" s="1287"/>
      <c r="H107" s="1288"/>
      <c r="I107" s="1288"/>
      <c r="J107" s="1288"/>
      <c r="K107" s="1288"/>
    </row>
    <row r="108" spans="1:11" ht="12.75" customHeight="1">
      <c r="A108" s="1350"/>
      <c r="B108" s="1343"/>
      <c r="C108" s="1302"/>
      <c r="D108" s="1442" t="s">
        <v>1711</v>
      </c>
      <c r="E108" s="1333">
        <v>180</v>
      </c>
      <c r="F108" s="1300">
        <v>12</v>
      </c>
      <c r="G108" s="1282">
        <f>E108*F108</f>
        <v>2160</v>
      </c>
      <c r="H108" s="1265"/>
      <c r="I108" s="1265"/>
      <c r="J108" s="1265"/>
      <c r="K108" s="1265"/>
    </row>
    <row r="109" spans="1:11" ht="114.75">
      <c r="A109" s="1342" t="s">
        <v>284</v>
      </c>
      <c r="B109" s="1343">
        <v>24</v>
      </c>
      <c r="C109" s="1289" t="s">
        <v>1637</v>
      </c>
      <c r="D109" s="1348"/>
      <c r="E109" s="1349"/>
      <c r="F109" s="1298">
        <v>0</v>
      </c>
      <c r="G109" s="1287"/>
      <c r="H109" s="1265"/>
      <c r="I109" s="1265"/>
      <c r="J109" s="1265"/>
      <c r="K109" s="1265"/>
    </row>
    <row r="110" spans="1:11" ht="12.75" customHeight="1">
      <c r="A110" s="1350"/>
      <c r="B110" s="1343"/>
      <c r="C110" s="1302"/>
      <c r="D110" s="1442" t="s">
        <v>1711</v>
      </c>
      <c r="E110" s="1333">
        <v>100</v>
      </c>
      <c r="F110" s="1300">
        <v>8.3000000000000007</v>
      </c>
      <c r="G110" s="1282">
        <f>E110*F110</f>
        <v>830.00000000000011</v>
      </c>
      <c r="H110" s="1265"/>
      <c r="I110" s="1432"/>
      <c r="J110" s="1265"/>
      <c r="K110" s="1265"/>
    </row>
    <row r="111" spans="1:11" ht="76.5">
      <c r="A111" s="1342" t="s">
        <v>284</v>
      </c>
      <c r="B111" s="1343">
        <v>25</v>
      </c>
      <c r="C111" s="1289" t="s">
        <v>1638</v>
      </c>
      <c r="D111" s="1348"/>
      <c r="E111" s="1349"/>
      <c r="F111" s="1300"/>
      <c r="G111" s="1287"/>
      <c r="H111" s="1265"/>
      <c r="I111" s="1265"/>
      <c r="J111" s="1265"/>
      <c r="K111" s="1265"/>
    </row>
    <row r="112" spans="1:11" ht="12.75" customHeight="1">
      <c r="A112" s="1350"/>
      <c r="B112" s="1343"/>
      <c r="C112" s="1302"/>
      <c r="D112" s="1348" t="s">
        <v>12</v>
      </c>
      <c r="E112" s="1333">
        <v>402</v>
      </c>
      <c r="F112" s="1300">
        <v>8.3000000000000007</v>
      </c>
      <c r="G112" s="1282">
        <f>E112*F112</f>
        <v>3336.6000000000004</v>
      </c>
      <c r="H112" s="1265"/>
      <c r="I112" s="1265"/>
      <c r="J112" s="1265"/>
      <c r="K112" s="1265"/>
    </row>
    <row r="113" spans="1:11" ht="76.5">
      <c r="A113" s="1342" t="s">
        <v>284</v>
      </c>
      <c r="B113" s="1343">
        <v>26</v>
      </c>
      <c r="C113" s="1440" t="s">
        <v>1728</v>
      </c>
      <c r="D113" s="1355"/>
      <c r="E113" s="1333"/>
      <c r="F113" s="1305">
        <v>0</v>
      </c>
      <c r="G113" s="1282"/>
      <c r="H113" s="1265"/>
      <c r="I113" s="1265"/>
      <c r="J113" s="1265"/>
      <c r="K113" s="1265"/>
    </row>
    <row r="114" spans="1:11" ht="12.75" customHeight="1">
      <c r="A114" s="1350"/>
      <c r="B114" s="1343"/>
      <c r="C114" s="1289"/>
      <c r="D114" s="1351" t="s">
        <v>292</v>
      </c>
      <c r="E114" s="1333">
        <v>189</v>
      </c>
      <c r="F114" s="1311">
        <v>8.3000000000000007</v>
      </c>
      <c r="G114" s="1352">
        <f>E114*F114</f>
        <v>1568.7</v>
      </c>
      <c r="H114" s="1265"/>
      <c r="I114" s="1265"/>
      <c r="J114" s="1265"/>
      <c r="K114" s="1265"/>
    </row>
    <row r="115" spans="1:11" ht="89.25">
      <c r="A115" s="1342" t="s">
        <v>284</v>
      </c>
      <c r="B115" s="1343">
        <v>28</v>
      </c>
      <c r="C115" s="1440" t="s">
        <v>1729</v>
      </c>
      <c r="D115" s="1355"/>
      <c r="E115" s="1333"/>
      <c r="F115" s="1305">
        <v>0</v>
      </c>
      <c r="G115" s="1282"/>
      <c r="H115" s="1265"/>
      <c r="I115" s="1265"/>
      <c r="J115" s="1265"/>
      <c r="K115" s="1265"/>
    </row>
    <row r="116" spans="1:11" ht="12.75" customHeight="1">
      <c r="A116" s="1350"/>
      <c r="B116" s="1343"/>
      <c r="C116" s="1289"/>
      <c r="D116" s="1351" t="s">
        <v>292</v>
      </c>
      <c r="E116" s="1333">
        <v>193</v>
      </c>
      <c r="F116" s="1311">
        <v>35</v>
      </c>
      <c r="G116" s="1352">
        <f>E116*F116</f>
        <v>6755</v>
      </c>
      <c r="H116" s="1265"/>
      <c r="I116" s="1265"/>
      <c r="J116" s="1265"/>
      <c r="K116" s="1265"/>
    </row>
    <row r="117" spans="1:11" ht="76.5">
      <c r="A117" s="1342" t="s">
        <v>284</v>
      </c>
      <c r="B117" s="1343">
        <v>29</v>
      </c>
      <c r="C117" s="1440" t="s">
        <v>1730</v>
      </c>
      <c r="D117" s="1355"/>
      <c r="E117" s="1333"/>
      <c r="F117" s="1305">
        <v>0</v>
      </c>
      <c r="G117" s="1282"/>
      <c r="H117" s="1265"/>
      <c r="I117" s="1265"/>
      <c r="J117" s="1265"/>
      <c r="K117" s="1265"/>
    </row>
    <row r="118" spans="1:11" ht="12.75" customHeight="1">
      <c r="A118" s="1350"/>
      <c r="B118" s="1343"/>
      <c r="C118" s="1289"/>
      <c r="D118" s="1351" t="s">
        <v>292</v>
      </c>
      <c r="E118" s="1333">
        <v>19</v>
      </c>
      <c r="F118" s="1311">
        <v>45</v>
      </c>
      <c r="G118" s="1352">
        <f>E118*F118</f>
        <v>855</v>
      </c>
      <c r="H118" s="1265"/>
      <c r="I118" s="1265"/>
      <c r="J118" s="1265"/>
      <c r="K118" s="1265"/>
    </row>
    <row r="119" spans="1:11" ht="76.5">
      <c r="A119" s="1342" t="s">
        <v>284</v>
      </c>
      <c r="B119" s="1343">
        <v>30</v>
      </c>
      <c r="C119" s="1440" t="s">
        <v>1731</v>
      </c>
      <c r="D119" s="1355"/>
      <c r="E119" s="1333"/>
      <c r="F119" s="1305">
        <v>0</v>
      </c>
      <c r="G119" s="1282"/>
      <c r="H119" s="1265"/>
      <c r="I119" s="1265"/>
      <c r="J119" s="1265"/>
      <c r="K119" s="1265"/>
    </row>
    <row r="120" spans="1:11" ht="12.75" customHeight="1">
      <c r="A120" s="1350"/>
      <c r="B120" s="1343"/>
      <c r="C120" s="1289"/>
      <c r="D120" s="1351" t="s">
        <v>292</v>
      </c>
      <c r="E120" s="1333">
        <v>1</v>
      </c>
      <c r="F120" s="1311">
        <v>45</v>
      </c>
      <c r="G120" s="1352">
        <f>E120*F120</f>
        <v>45</v>
      </c>
      <c r="H120" s="1265"/>
      <c r="I120" s="1265"/>
      <c r="J120" s="1265"/>
      <c r="K120" s="1265"/>
    </row>
    <row r="121" spans="1:11" ht="51" customHeight="1">
      <c r="A121" s="1342" t="s">
        <v>284</v>
      </c>
      <c r="B121" s="1343">
        <v>33</v>
      </c>
      <c r="C121" s="1440" t="s">
        <v>1733</v>
      </c>
      <c r="D121" s="1348"/>
      <c r="E121" s="1349"/>
      <c r="F121" s="1300">
        <v>0</v>
      </c>
      <c r="G121" s="1287"/>
      <c r="H121" s="1265"/>
      <c r="I121" s="1265"/>
      <c r="J121" s="1265"/>
      <c r="K121" s="1265"/>
    </row>
    <row r="122" spans="1:11" ht="12.75" customHeight="1">
      <c r="A122" s="1350"/>
      <c r="B122" s="1343"/>
      <c r="C122" s="1302"/>
      <c r="D122" s="1348" t="s">
        <v>292</v>
      </c>
      <c r="E122" s="1333">
        <v>126</v>
      </c>
      <c r="F122" s="1300">
        <v>7</v>
      </c>
      <c r="G122" s="1282">
        <f>E122*F122</f>
        <v>882</v>
      </c>
      <c r="H122" s="1265"/>
      <c r="I122" s="1265"/>
      <c r="J122" s="1265"/>
      <c r="K122" s="1265"/>
    </row>
    <row r="123" spans="1:11" ht="38.25">
      <c r="A123" s="1342" t="s">
        <v>284</v>
      </c>
      <c r="B123" s="1343">
        <v>34</v>
      </c>
      <c r="C123" s="1440" t="s">
        <v>1732</v>
      </c>
      <c r="D123" s="1348"/>
      <c r="E123" s="1349"/>
      <c r="F123" s="1300">
        <v>0</v>
      </c>
      <c r="G123" s="1287"/>
      <c r="H123" s="1265"/>
      <c r="I123" s="1265"/>
      <c r="J123" s="1265"/>
      <c r="K123" s="1265"/>
    </row>
    <row r="124" spans="1:11" ht="12.75" customHeight="1">
      <c r="A124" s="1350"/>
      <c r="B124" s="1343"/>
      <c r="C124" s="1302"/>
      <c r="D124" s="1348" t="s">
        <v>292</v>
      </c>
      <c r="E124" s="1333">
        <v>53</v>
      </c>
      <c r="F124" s="1300">
        <v>16.5</v>
      </c>
      <c r="G124" s="1282">
        <f>E124*F124</f>
        <v>874.5</v>
      </c>
      <c r="H124" s="1265"/>
      <c r="I124" s="1265"/>
      <c r="J124" s="1265"/>
      <c r="K124" s="1265"/>
    </row>
    <row r="125" spans="1:11" ht="55.5" customHeight="1">
      <c r="A125" s="1342" t="s">
        <v>284</v>
      </c>
      <c r="B125" s="1343">
        <v>35</v>
      </c>
      <c r="C125" s="1440" t="s">
        <v>1734</v>
      </c>
      <c r="D125" s="1348"/>
      <c r="E125" s="1349"/>
      <c r="F125" s="1300">
        <v>0</v>
      </c>
      <c r="G125" s="1287"/>
      <c r="H125" s="1265"/>
      <c r="I125" s="1265"/>
      <c r="J125" s="1265"/>
      <c r="K125" s="1265"/>
    </row>
    <row r="126" spans="1:11" ht="12.75" customHeight="1">
      <c r="A126" s="1350"/>
      <c r="B126" s="1343"/>
      <c r="C126" s="1302"/>
      <c r="D126" s="1348" t="s">
        <v>292</v>
      </c>
      <c r="E126" s="1333">
        <v>20</v>
      </c>
      <c r="F126" s="1300">
        <v>8.5</v>
      </c>
      <c r="G126" s="1282">
        <f>E126*F126</f>
        <v>170</v>
      </c>
      <c r="H126" s="1265"/>
      <c r="I126" s="1265"/>
      <c r="J126" s="1265"/>
      <c r="K126" s="1265"/>
    </row>
    <row r="127" spans="1:11" ht="153">
      <c r="A127" s="1342" t="s">
        <v>284</v>
      </c>
      <c r="B127" s="1343">
        <v>36</v>
      </c>
      <c r="C127" s="1440" t="s">
        <v>1735</v>
      </c>
      <c r="D127" s="1348"/>
      <c r="E127" s="1349"/>
      <c r="F127" s="1300">
        <v>0</v>
      </c>
      <c r="G127" s="1287"/>
      <c r="H127" s="1265"/>
      <c r="I127" s="1265"/>
      <c r="J127" s="1265"/>
      <c r="K127" s="1265"/>
    </row>
    <row r="128" spans="1:11" ht="12.75" customHeight="1">
      <c r="A128" s="1350"/>
      <c r="B128" s="1343"/>
      <c r="C128" s="1289"/>
      <c r="D128" s="1443" t="s">
        <v>1711</v>
      </c>
      <c r="E128" s="1333">
        <v>1900</v>
      </c>
      <c r="F128" s="1311">
        <v>4</v>
      </c>
      <c r="G128" s="1352">
        <f>E128*F128</f>
        <v>7600</v>
      </c>
      <c r="H128" s="1265"/>
      <c r="I128" s="1265"/>
      <c r="J128" s="1265"/>
      <c r="K128" s="1265"/>
    </row>
    <row r="129" spans="1:11" ht="102">
      <c r="A129" s="1342" t="s">
        <v>284</v>
      </c>
      <c r="B129" s="1343">
        <v>38</v>
      </c>
      <c r="C129" s="1440" t="s">
        <v>1736</v>
      </c>
      <c r="D129" s="1348"/>
      <c r="E129" s="1349"/>
      <c r="F129" s="1300">
        <v>0</v>
      </c>
      <c r="G129" s="1287"/>
      <c r="H129" s="1265"/>
      <c r="I129" s="1265"/>
      <c r="J129" s="1265"/>
      <c r="K129" s="1265"/>
    </row>
    <row r="130" spans="1:11" ht="12.75" customHeight="1">
      <c r="A130" s="1350"/>
      <c r="B130" s="1343"/>
      <c r="C130" s="1289"/>
      <c r="D130" s="1351" t="s">
        <v>292</v>
      </c>
      <c r="E130" s="1333">
        <v>1</v>
      </c>
      <c r="F130" s="1311">
        <v>5000</v>
      </c>
      <c r="G130" s="1352">
        <f>E130*F130</f>
        <v>5000</v>
      </c>
      <c r="H130" s="1265"/>
      <c r="I130" s="1265"/>
      <c r="J130" s="1265"/>
      <c r="K130" s="1265"/>
    </row>
    <row r="131" spans="1:11" ht="38.25">
      <c r="A131" s="1342" t="s">
        <v>284</v>
      </c>
      <c r="B131" s="1343">
        <v>39</v>
      </c>
      <c r="C131" s="1440" t="s">
        <v>1737</v>
      </c>
      <c r="D131" s="1348"/>
      <c r="E131" s="1349"/>
      <c r="F131" s="1300">
        <v>0</v>
      </c>
      <c r="G131" s="1287"/>
      <c r="H131" s="1265"/>
      <c r="I131" s="1265"/>
      <c r="J131" s="1265"/>
      <c r="K131" s="1265"/>
    </row>
    <row r="132" spans="1:11" ht="12.75" customHeight="1">
      <c r="A132" s="1350"/>
      <c r="B132" s="1343"/>
      <c r="C132" s="1302"/>
      <c r="D132" s="1348" t="s">
        <v>292</v>
      </c>
      <c r="E132" s="1333">
        <v>1</v>
      </c>
      <c r="F132" s="1300">
        <v>490</v>
      </c>
      <c r="G132" s="1282">
        <f>E132*F132</f>
        <v>490</v>
      </c>
      <c r="H132" s="1265"/>
      <c r="I132" s="1265"/>
      <c r="J132" s="1265"/>
      <c r="K132" s="1265"/>
    </row>
    <row r="133" spans="1:11" ht="51">
      <c r="A133" s="1342" t="s">
        <v>284</v>
      </c>
      <c r="B133" s="1343">
        <v>40</v>
      </c>
      <c r="C133" s="1440" t="s">
        <v>1738</v>
      </c>
      <c r="D133" s="1348"/>
      <c r="E133" s="1349"/>
      <c r="F133" s="1300">
        <v>0</v>
      </c>
      <c r="G133" s="1287"/>
      <c r="H133" s="1265"/>
      <c r="I133" s="1265"/>
      <c r="J133" s="1265"/>
      <c r="K133" s="1265"/>
    </row>
    <row r="134" spans="1:11" ht="12.75" customHeight="1">
      <c r="A134" s="1350"/>
      <c r="B134" s="1343"/>
      <c r="C134" s="1302"/>
      <c r="D134" s="1348" t="s">
        <v>12</v>
      </c>
      <c r="E134" s="1333">
        <v>1</v>
      </c>
      <c r="F134" s="1300">
        <v>3900</v>
      </c>
      <c r="G134" s="1282">
        <f>E134*F134</f>
        <v>3900</v>
      </c>
      <c r="H134" s="1265"/>
      <c r="I134" s="1265"/>
      <c r="J134" s="1265"/>
      <c r="K134" s="1265"/>
    </row>
    <row r="135" spans="1:11" ht="12.75" customHeight="1">
      <c r="A135" s="1350"/>
      <c r="B135" s="1343"/>
      <c r="C135" s="1302"/>
      <c r="D135" s="1348"/>
      <c r="E135" s="1333"/>
      <c r="F135" s="1300">
        <v>0</v>
      </c>
      <c r="G135" s="1282"/>
      <c r="H135" s="1265"/>
      <c r="I135" s="1265"/>
      <c r="J135" s="1265"/>
      <c r="K135" s="1265"/>
    </row>
    <row r="136" spans="1:11" ht="12.75" customHeight="1">
      <c r="A136" s="1347"/>
      <c r="B136" s="1347"/>
      <c r="C136" s="1471" t="s">
        <v>1621</v>
      </c>
      <c r="D136" s="1471"/>
      <c r="E136" s="1356"/>
      <c r="F136" s="1295">
        <v>0</v>
      </c>
      <c r="G136" s="1296">
        <f>SUM(G71:G134)</f>
        <v>82925.799999999988</v>
      </c>
      <c r="H136" s="1265"/>
      <c r="I136" s="1265"/>
      <c r="J136" s="1265"/>
      <c r="K136" s="1265"/>
    </row>
    <row r="137" spans="1:11" ht="3.75" customHeight="1">
      <c r="A137" s="1342"/>
      <c r="B137" s="1343"/>
      <c r="C137" s="1344"/>
      <c r="D137" s="1348"/>
      <c r="E137" s="1333"/>
      <c r="F137" s="1298">
        <v>0</v>
      </c>
      <c r="G137" s="1282"/>
      <c r="H137" s="1265"/>
      <c r="I137" s="1265"/>
      <c r="J137" s="1265"/>
      <c r="K137" s="1265"/>
    </row>
    <row r="138" spans="1:11">
      <c r="A138" s="1361"/>
      <c r="B138" s="1362"/>
      <c r="C138" s="1344"/>
      <c r="D138" s="1348"/>
      <c r="E138" s="1294"/>
      <c r="F138" s="1313">
        <v>0</v>
      </c>
      <c r="G138" s="1313"/>
      <c r="H138" s="1265"/>
      <c r="I138" s="1265"/>
      <c r="J138" s="1265"/>
      <c r="K138" s="1265"/>
    </row>
    <row r="139" spans="1:11" ht="16.5" customHeight="1" thickBot="1">
      <c r="A139" s="1363"/>
      <c r="B139" s="1364"/>
      <c r="C139" s="1365" t="s">
        <v>275</v>
      </c>
      <c r="D139" s="1366"/>
      <c r="E139" s="1285"/>
      <c r="F139" s="1299">
        <v>0</v>
      </c>
      <c r="G139" s="1282">
        <f>G67+G136</f>
        <v>98349.299999999988</v>
      </c>
      <c r="H139" s="1265"/>
      <c r="I139" s="1265"/>
      <c r="J139" s="1265"/>
      <c r="K139" s="1265"/>
    </row>
    <row r="140" spans="1:11">
      <c r="A140" s="1336"/>
      <c r="B140" s="1278"/>
      <c r="C140" s="1344"/>
      <c r="D140" s="1348"/>
      <c r="E140" s="1367"/>
      <c r="F140" s="1368">
        <v>0</v>
      </c>
      <c r="G140" s="1369"/>
      <c r="H140" s="1265"/>
      <c r="I140" s="1265"/>
      <c r="J140" s="1265"/>
      <c r="K140" s="1265"/>
    </row>
    <row r="141" spans="1:11" ht="16.5" customHeight="1" thickBot="1">
      <c r="A141" s="1370"/>
      <c r="B141" s="1371"/>
      <c r="C141" s="1365" t="s">
        <v>1603</v>
      </c>
      <c r="D141" s="1372"/>
      <c r="E141" s="1373"/>
      <c r="F141" s="1319">
        <v>0</v>
      </c>
      <c r="G141" s="1320">
        <f>G139*25%</f>
        <v>24587.324999999997</v>
      </c>
      <c r="H141" s="1265"/>
      <c r="I141" s="1265"/>
      <c r="J141" s="1265"/>
      <c r="K141" s="1265"/>
    </row>
    <row r="142" spans="1:11" ht="16.5" thickBot="1">
      <c r="A142" s="1336"/>
      <c r="B142" s="1374"/>
      <c r="C142" s="1375"/>
      <c r="D142" s="1376"/>
      <c r="E142" s="1377"/>
      <c r="F142" s="1378">
        <v>0</v>
      </c>
      <c r="G142" s="1379"/>
      <c r="H142" s="1265"/>
      <c r="I142" s="1265"/>
      <c r="J142" s="1265"/>
      <c r="K142" s="1265"/>
    </row>
    <row r="143" spans="1:11" ht="16.5" customHeight="1" thickBot="1">
      <c r="A143" s="1380"/>
      <c r="B143" s="1381"/>
      <c r="C143" s="1382" t="s">
        <v>1639</v>
      </c>
      <c r="D143" s="1383"/>
      <c r="E143" s="1384"/>
      <c r="F143" s="1378">
        <v>0</v>
      </c>
      <c r="G143" s="1385">
        <f>G139+G141</f>
        <v>122936.62499999999</v>
      </c>
      <c r="H143" s="1265"/>
      <c r="I143" s="1265"/>
      <c r="J143" s="1265"/>
      <c r="K143" s="1265"/>
    </row>
    <row r="144" spans="1:11" ht="12.75" customHeight="1">
      <c r="A144" s="1265"/>
      <c r="B144" s="1386"/>
      <c r="C144" s="1332"/>
      <c r="D144" s="1387"/>
      <c r="E144" s="1349"/>
      <c r="F144" s="1388"/>
      <c r="G144" s="1322"/>
      <c r="H144" s="1265"/>
      <c r="I144" s="1265"/>
      <c r="J144" s="1265"/>
      <c r="K144" s="1265"/>
    </row>
    <row r="145" spans="1:11" ht="12.75" customHeight="1" thickBot="1">
      <c r="A145" s="1265"/>
      <c r="B145" s="1386"/>
      <c r="C145" s="1332"/>
      <c r="D145" s="1387"/>
      <c r="E145" s="1349"/>
      <c r="F145" s="1388"/>
      <c r="G145" s="1322"/>
      <c r="H145" s="1265"/>
      <c r="I145" s="1265"/>
      <c r="J145" s="1265"/>
      <c r="K145" s="1265"/>
    </row>
    <row r="146" spans="1:11" ht="16.5" customHeight="1" thickBot="1">
      <c r="A146" s="1380"/>
      <c r="B146" s="1381"/>
      <c r="C146" s="1382" t="s">
        <v>1648</v>
      </c>
      <c r="D146" s="1383"/>
      <c r="E146" s="1384"/>
      <c r="F146" s="1378">
        <v>0</v>
      </c>
      <c r="G146" s="1385">
        <f>G43+G139</f>
        <v>116065.29999999999</v>
      </c>
      <c r="H146" s="1265"/>
      <c r="I146" s="1265"/>
      <c r="J146" s="1265"/>
      <c r="K146" s="1265"/>
    </row>
    <row r="147" spans="1:11" ht="16.5" customHeight="1" thickBot="1">
      <c r="A147" s="1370"/>
      <c r="B147" s="1371"/>
      <c r="C147" s="1365" t="s">
        <v>1603</v>
      </c>
      <c r="D147" s="1372"/>
      <c r="E147" s="1373"/>
      <c r="F147" s="1319">
        <v>0</v>
      </c>
      <c r="G147" s="1320">
        <f>G146*25%</f>
        <v>29016.324999999997</v>
      </c>
      <c r="H147" s="1265"/>
      <c r="I147" s="1265"/>
      <c r="J147" s="1265"/>
      <c r="K147" s="1265"/>
    </row>
    <row r="148" spans="1:11" ht="16.5" customHeight="1" thickBot="1">
      <c r="A148" s="1380"/>
      <c r="B148" s="1381"/>
      <c r="C148" s="1382" t="s">
        <v>1639</v>
      </c>
      <c r="D148" s="1383"/>
      <c r="E148" s="1384"/>
      <c r="F148" s="1378">
        <v>0</v>
      </c>
      <c r="G148" s="1385">
        <f>G146+G147</f>
        <v>145081.625</v>
      </c>
      <c r="H148" s="1265"/>
      <c r="I148" s="1265"/>
      <c r="J148" s="1265"/>
      <c r="K148" s="1265"/>
    </row>
    <row r="149" spans="1:11" ht="12.75" customHeight="1">
      <c r="A149" s="1330"/>
      <c r="B149" s="1331"/>
      <c r="C149" s="1332"/>
      <c r="D149" s="1265"/>
      <c r="E149" s="1333"/>
      <c r="F149" s="1272"/>
      <c r="G149" s="1322"/>
      <c r="H149" s="1265"/>
      <c r="I149" s="1265"/>
      <c r="J149" s="1265"/>
      <c r="K149" s="1265"/>
    </row>
    <row r="150" spans="1:11" ht="12.75" customHeight="1">
      <c r="A150" s="1342"/>
      <c r="B150" s="1344" t="s">
        <v>288</v>
      </c>
      <c r="C150" s="1344" t="s">
        <v>1640</v>
      </c>
      <c r="D150" s="1348"/>
      <c r="E150" s="1349"/>
      <c r="F150" s="1299">
        <v>0</v>
      </c>
      <c r="G150" s="1312"/>
      <c r="H150" s="1265"/>
      <c r="I150" s="1265"/>
      <c r="J150" s="1265"/>
      <c r="K150" s="1265"/>
    </row>
    <row r="151" spans="1:11" ht="3.75" customHeight="1">
      <c r="A151" s="1342"/>
      <c r="B151" s="1343"/>
      <c r="C151" s="1344"/>
      <c r="D151" s="1348"/>
      <c r="E151" s="1349"/>
      <c r="F151" s="1299">
        <v>0</v>
      </c>
      <c r="G151" s="1312"/>
      <c r="H151" s="1265"/>
      <c r="I151" s="1265"/>
      <c r="J151" s="1265"/>
      <c r="K151" s="1265"/>
    </row>
    <row r="152" spans="1:11" ht="14.25" customHeight="1">
      <c r="A152" s="1342"/>
      <c r="B152" s="1343"/>
      <c r="C152" s="1344" t="s">
        <v>1641</v>
      </c>
      <c r="D152" s="1348"/>
      <c r="E152" s="1349"/>
      <c r="F152" s="1299">
        <v>0</v>
      </c>
      <c r="G152" s="1312"/>
      <c r="H152" s="1265"/>
      <c r="I152" s="1265"/>
      <c r="J152" s="1265"/>
      <c r="K152" s="1265"/>
    </row>
    <row r="153" spans="1:11" ht="5.25" customHeight="1">
      <c r="A153" s="1342"/>
      <c r="B153" s="1343"/>
      <c r="C153" s="1344"/>
      <c r="D153" s="1348"/>
      <c r="E153" s="1349"/>
      <c r="F153" s="1299">
        <v>0</v>
      </c>
      <c r="G153" s="1312"/>
      <c r="H153" s="1265"/>
      <c r="I153" s="1265"/>
      <c r="J153" s="1265"/>
      <c r="K153" s="1265"/>
    </row>
    <row r="154" spans="1:11" ht="76.5" customHeight="1">
      <c r="A154" s="1342" t="s">
        <v>288</v>
      </c>
      <c r="B154" s="1343">
        <v>1</v>
      </c>
      <c r="C154" s="1289" t="s">
        <v>1642</v>
      </c>
      <c r="D154" s="1348"/>
      <c r="E154" s="1333"/>
      <c r="F154" s="1298">
        <v>0</v>
      </c>
      <c r="G154" s="1282"/>
      <c r="H154" s="1265"/>
      <c r="I154" s="1265"/>
      <c r="J154" s="1265"/>
      <c r="K154" s="1265"/>
    </row>
    <row r="155" spans="1:11" ht="12.75" customHeight="1">
      <c r="A155" s="1342"/>
      <c r="B155" s="1343"/>
      <c r="C155" s="1289"/>
      <c r="D155" s="1348" t="s">
        <v>292</v>
      </c>
      <c r="E155" s="1333">
        <v>1</v>
      </c>
      <c r="F155" s="1300">
        <v>0</v>
      </c>
      <c r="G155" s="1282">
        <f>E155*F155</f>
        <v>0</v>
      </c>
      <c r="H155" s="1265"/>
      <c r="I155" s="1265"/>
      <c r="J155" s="1265"/>
      <c r="K155" s="1265"/>
    </row>
    <row r="156" spans="1:11" ht="38.25" customHeight="1">
      <c r="A156" s="1342" t="s">
        <v>288</v>
      </c>
      <c r="B156" s="1343">
        <v>2</v>
      </c>
      <c r="C156" s="1289" t="s">
        <v>1643</v>
      </c>
      <c r="D156" s="1348"/>
      <c r="E156" s="1333"/>
      <c r="F156" s="1300">
        <v>0</v>
      </c>
      <c r="G156" s="1282"/>
      <c r="H156" s="1265"/>
      <c r="I156" s="1265"/>
      <c r="J156" s="1265"/>
      <c r="K156" s="1265"/>
    </row>
    <row r="157" spans="1:11" ht="12.75" customHeight="1">
      <c r="A157" s="1342"/>
      <c r="B157" s="1343"/>
      <c r="C157" s="1289"/>
      <c r="D157" s="1348" t="s">
        <v>292</v>
      </c>
      <c r="E157" s="1333">
        <v>1</v>
      </c>
      <c r="F157" s="1300">
        <v>0</v>
      </c>
      <c r="G157" s="1282">
        <f>E157*F157</f>
        <v>0</v>
      </c>
      <c r="H157" s="1265"/>
      <c r="I157" s="1265"/>
      <c r="J157" s="1265"/>
      <c r="K157" s="1265"/>
    </row>
    <row r="158" spans="1:11" ht="38.25" customHeight="1">
      <c r="A158" s="1342" t="s">
        <v>288</v>
      </c>
      <c r="B158" s="1343">
        <v>3</v>
      </c>
      <c r="C158" s="1289" t="s">
        <v>1644</v>
      </c>
      <c r="D158" s="1348"/>
      <c r="E158" s="1333"/>
      <c r="F158" s="1298">
        <v>0</v>
      </c>
      <c r="G158" s="1282"/>
      <c r="H158" s="1265"/>
      <c r="I158" s="1265"/>
      <c r="J158" s="1265"/>
      <c r="K158" s="1265"/>
    </row>
    <row r="159" spans="1:11" ht="12.75" customHeight="1">
      <c r="A159" s="1342"/>
      <c r="B159" s="1357"/>
      <c r="C159" s="1289"/>
      <c r="D159" s="1348" t="s">
        <v>1609</v>
      </c>
      <c r="E159" s="1333">
        <v>1</v>
      </c>
      <c r="F159" s="1300">
        <v>0</v>
      </c>
      <c r="G159" s="1282">
        <f>E159*F159</f>
        <v>0</v>
      </c>
      <c r="H159" s="1265"/>
      <c r="I159" s="1265"/>
      <c r="J159" s="1265"/>
      <c r="K159" s="1265"/>
    </row>
    <row r="160" spans="1:11" ht="12.75" customHeight="1">
      <c r="A160" s="1330"/>
      <c r="B160" s="1331"/>
      <c r="C160" s="1332"/>
      <c r="D160" s="1265"/>
      <c r="E160" s="1333"/>
      <c r="F160" s="1272"/>
      <c r="G160" s="1322"/>
      <c r="H160" s="1265"/>
      <c r="I160" s="1265"/>
      <c r="J160" s="1265"/>
      <c r="K160" s="1265"/>
    </row>
    <row r="161" spans="1:11" ht="12.75" customHeight="1">
      <c r="A161" s="1330"/>
      <c r="B161" s="1331"/>
      <c r="C161" s="1332"/>
      <c r="D161" s="1265"/>
      <c r="E161" s="1333"/>
      <c r="F161" s="1272"/>
      <c r="G161" s="1322"/>
      <c r="H161" s="1265"/>
      <c r="I161" s="1265"/>
      <c r="J161" s="1265"/>
      <c r="K161" s="1265"/>
    </row>
    <row r="162" spans="1:11" ht="12.75" customHeight="1">
      <c r="A162" s="1358"/>
      <c r="B162" s="1359"/>
      <c r="C162" s="1313" t="s">
        <v>1645</v>
      </c>
      <c r="D162" s="1360"/>
      <c r="E162" s="1294"/>
      <c r="F162" s="1295">
        <v>0</v>
      </c>
      <c r="G162" s="1296">
        <f>SUM(G155:G159)</f>
        <v>0</v>
      </c>
      <c r="H162" s="1265"/>
      <c r="I162" s="1265"/>
      <c r="J162" s="1265"/>
      <c r="K162" s="1265"/>
    </row>
  </sheetData>
  <mergeCells count="4">
    <mergeCell ref="C136:D136"/>
    <mergeCell ref="C40:D40"/>
    <mergeCell ref="A4:B4"/>
    <mergeCell ref="A48:B48"/>
  </mergeCells>
  <conditionalFormatting sqref="E16:E18 F16:F20 G22:G30 F23:F26 E27:F30 E33:E34 F33:F38 G33:G41 E39:F40 F41">
    <cfRule type="cellIs" dxfId="4" priority="12" operator="equal">
      <formula>0</formula>
    </cfRule>
  </conditionalFormatting>
  <conditionalFormatting sqref="E14:F15 G14:G20 E21:G21 E31:H32 F42:G43 E49:E55 E56:F59 G56:G70 F60 E61:F62 F63:F70 E65:E66 E71:G84 E85:E88 G86:G98 E89:F98 E99:G99 G100:G143 E106:E120 F107:F110 F112:F120 E121:F143 E146:G148 E150:G159 E162:G162">
    <cfRule type="cellIs" dxfId="3" priority="8" operator="equal">
      <formula>0</formula>
    </cfRule>
  </conditionalFormatting>
  <conditionalFormatting sqref="E22:F22">
    <cfRule type="cellIs" dxfId="2" priority="11" operator="equal">
      <formula>0</formula>
    </cfRule>
  </conditionalFormatting>
  <conditionalFormatting sqref="E100:F104">
    <cfRule type="cellIs" dxfId="1" priority="5" operator="equal">
      <formula>0</formula>
    </cfRule>
  </conditionalFormatting>
  <conditionalFormatting sqref="J31:J32">
    <cfRule type="cellIs" dxfId="0" priority="13" operator="equal">
      <formula>0</formula>
    </cfRule>
  </conditionalFormatting>
  <pageMargins left="0.7" right="0.7" top="0.75" bottom="0.75" header="0.3" footer="0.3"/>
  <pageSetup paperSize="9" orientation="portrait" r:id="rId1"/>
  <rowBreaks count="3" manualBreakCount="3">
    <brk id="29" max="7" man="1"/>
    <brk id="45" max="7" man="1"/>
    <brk id="149" max="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B77F4-9B08-4D8F-91D9-19FBE76BD1DD}">
  <sheetPr>
    <tabColor theme="8" tint="0.79998168889431442"/>
  </sheetPr>
  <dimension ref="A1:F23"/>
  <sheetViews>
    <sheetView view="pageBreakPreview" zoomScaleNormal="100" zoomScaleSheetLayoutView="100" workbookViewId="0">
      <selection activeCell="G20" sqref="G20"/>
    </sheetView>
  </sheetViews>
  <sheetFormatPr defaultRowHeight="15"/>
  <cols>
    <col min="2" max="2" width="35.7109375" customWidth="1"/>
    <col min="6" max="6" width="13.7109375" customWidth="1"/>
  </cols>
  <sheetData>
    <row r="1" spans="1:6">
      <c r="A1" s="1401"/>
      <c r="B1" s="1402" t="s">
        <v>1670</v>
      </c>
      <c r="C1" s="1403"/>
      <c r="D1" s="1404"/>
      <c r="E1" s="1405"/>
      <c r="F1" s="1400"/>
    </row>
    <row r="2" spans="1:6">
      <c r="A2" s="1406"/>
      <c r="B2" s="1433" t="s">
        <v>1606</v>
      </c>
      <c r="C2" s="1433" t="s">
        <v>1697</v>
      </c>
      <c r="D2" s="1434" t="s">
        <v>7</v>
      </c>
      <c r="E2" s="1435" t="s">
        <v>1021</v>
      </c>
      <c r="F2" s="1436" t="s">
        <v>958</v>
      </c>
    </row>
    <row r="3" spans="1:6" ht="217.5">
      <c r="A3" s="1407"/>
      <c r="B3" s="1408" t="s">
        <v>1671</v>
      </c>
      <c r="C3" s="1409"/>
      <c r="D3" s="1409"/>
      <c r="E3" s="1410"/>
      <c r="F3" s="1426"/>
    </row>
    <row r="4" spans="1:6" ht="51.75">
      <c r="A4" s="1407"/>
      <c r="B4" s="1408" t="s">
        <v>1709</v>
      </c>
      <c r="C4" s="1409"/>
      <c r="D4" s="1409"/>
      <c r="E4" s="1410"/>
      <c r="F4" s="1426"/>
    </row>
    <row r="5" spans="1:6" ht="76.5">
      <c r="A5" s="1407"/>
      <c r="B5" s="1419" t="s">
        <v>1710</v>
      </c>
      <c r="C5" s="1409"/>
      <c r="D5" s="1409"/>
      <c r="E5" s="1410"/>
      <c r="F5" s="1426"/>
    </row>
    <row r="6" spans="1:6" ht="51.75">
      <c r="A6" s="1411" t="s">
        <v>611</v>
      </c>
      <c r="B6" s="1408" t="s">
        <v>1672</v>
      </c>
      <c r="C6" s="1412"/>
      <c r="D6" s="1412"/>
      <c r="E6" s="1412"/>
      <c r="F6" s="1427"/>
    </row>
    <row r="7" spans="1:6" ht="39">
      <c r="A7" s="1411" t="s">
        <v>1685</v>
      </c>
      <c r="B7" s="1408" t="s">
        <v>1673</v>
      </c>
      <c r="C7" s="1409" t="s">
        <v>1711</v>
      </c>
      <c r="D7" s="1413" t="s">
        <v>1686</v>
      </c>
      <c r="E7" s="1414">
        <v>3.5</v>
      </c>
      <c r="F7" s="1427">
        <f>E7*D7</f>
        <v>7000</v>
      </c>
    </row>
    <row r="8" spans="1:6">
      <c r="A8" s="1411"/>
      <c r="B8" s="1408"/>
      <c r="C8" s="1415"/>
      <c r="D8" s="1416"/>
      <c r="E8" s="1417"/>
      <c r="F8" s="1428"/>
    </row>
    <row r="9" spans="1:6" ht="51.75">
      <c r="A9" s="1411" t="s">
        <v>625</v>
      </c>
      <c r="B9" s="1408" t="s">
        <v>1674</v>
      </c>
      <c r="C9" s="1412"/>
      <c r="D9" s="1412"/>
      <c r="E9" s="1412"/>
      <c r="F9" s="1427"/>
    </row>
    <row r="10" spans="1:6" ht="26.25">
      <c r="A10" s="1411" t="s">
        <v>1687</v>
      </c>
      <c r="B10" s="1408" t="s">
        <v>1675</v>
      </c>
      <c r="C10" s="1409" t="s">
        <v>1711</v>
      </c>
      <c r="D10" s="1413" t="s">
        <v>1686</v>
      </c>
      <c r="E10" s="1414">
        <v>2.5</v>
      </c>
      <c r="F10" s="1427">
        <f>E10*D10</f>
        <v>5000</v>
      </c>
    </row>
    <row r="11" spans="1:6">
      <c r="A11" s="1411"/>
      <c r="B11" s="1408"/>
      <c r="C11" s="1409"/>
      <c r="D11" s="1413"/>
      <c r="E11" s="1414"/>
      <c r="F11" s="1427"/>
    </row>
    <row r="12" spans="1:6" ht="39">
      <c r="A12" s="1411" t="s">
        <v>632</v>
      </c>
      <c r="B12" s="1408" t="s">
        <v>1676</v>
      </c>
      <c r="C12" s="1412"/>
      <c r="D12" s="1412"/>
      <c r="E12" s="1412"/>
      <c r="F12" s="1427"/>
    </row>
    <row r="13" spans="1:6" ht="77.25">
      <c r="A13" s="1411" t="s">
        <v>1688</v>
      </c>
      <c r="B13" s="1408" t="s">
        <v>1677</v>
      </c>
      <c r="C13" s="1409" t="s">
        <v>26</v>
      </c>
      <c r="D13" s="1413" t="s">
        <v>1689</v>
      </c>
      <c r="E13" s="1414">
        <v>600</v>
      </c>
      <c r="F13" s="1427">
        <f>E13*D13</f>
        <v>9600</v>
      </c>
    </row>
    <row r="14" spans="1:6" ht="39">
      <c r="A14" s="1411" t="s">
        <v>1690</v>
      </c>
      <c r="B14" s="1408" t="s">
        <v>1678</v>
      </c>
      <c r="C14" s="1409" t="s">
        <v>26</v>
      </c>
      <c r="D14" s="1413" t="s">
        <v>1689</v>
      </c>
      <c r="E14" s="1414">
        <v>40</v>
      </c>
      <c r="F14" s="1427">
        <f>E14*D14</f>
        <v>640</v>
      </c>
    </row>
    <row r="15" spans="1:6" ht="51.75">
      <c r="A15" s="1411" t="s">
        <v>1691</v>
      </c>
      <c r="B15" s="1408" t="s">
        <v>1679</v>
      </c>
      <c r="C15" s="1409" t="s">
        <v>26</v>
      </c>
      <c r="D15" s="1413" t="s">
        <v>1689</v>
      </c>
      <c r="E15" s="1414">
        <v>40</v>
      </c>
      <c r="F15" s="1427">
        <f>E15*D15</f>
        <v>640</v>
      </c>
    </row>
    <row r="16" spans="1:6">
      <c r="A16" s="1411"/>
      <c r="B16" s="1418"/>
      <c r="C16" s="1415"/>
      <c r="D16" s="1416"/>
      <c r="E16" s="1417"/>
      <c r="F16" s="1428"/>
    </row>
    <row r="17" spans="1:6" ht="39">
      <c r="A17" s="1411" t="s">
        <v>670</v>
      </c>
      <c r="B17" s="1408" t="s">
        <v>1680</v>
      </c>
      <c r="C17" s="1412"/>
      <c r="D17" s="1412"/>
      <c r="E17" s="1412"/>
      <c r="F17" s="1427"/>
    </row>
    <row r="18" spans="1:6" ht="63.75">
      <c r="A18" s="1421" t="s">
        <v>1692</v>
      </c>
      <c r="B18" s="1422" t="s">
        <v>1681</v>
      </c>
      <c r="C18" s="1423" t="s">
        <v>26</v>
      </c>
      <c r="D18" s="1424" t="s">
        <v>1693</v>
      </c>
      <c r="E18" s="1425">
        <v>1200</v>
      </c>
      <c r="F18" s="1429">
        <f>E18*D18</f>
        <v>1200</v>
      </c>
    </row>
    <row r="19" spans="1:6" ht="38.25">
      <c r="A19" s="1421" t="s">
        <v>1694</v>
      </c>
      <c r="B19" s="1422" t="s">
        <v>1682</v>
      </c>
      <c r="C19" s="1423" t="s">
        <v>26</v>
      </c>
      <c r="D19" s="1424" t="s">
        <v>1693</v>
      </c>
      <c r="E19" s="1425">
        <v>400</v>
      </c>
      <c r="F19" s="1429">
        <f>E19*D19</f>
        <v>400</v>
      </c>
    </row>
    <row r="20" spans="1:6">
      <c r="A20" s="1411"/>
      <c r="B20" s="1408"/>
      <c r="C20" s="1409"/>
      <c r="D20" s="1413"/>
      <c r="E20" s="1414"/>
      <c r="F20" s="1427"/>
    </row>
    <row r="21" spans="1:6" ht="51">
      <c r="A21" s="1411" t="s">
        <v>687</v>
      </c>
      <c r="B21" s="1419" t="s">
        <v>1683</v>
      </c>
      <c r="C21" s="1415" t="s">
        <v>45</v>
      </c>
      <c r="D21" s="1416" t="s">
        <v>1693</v>
      </c>
      <c r="E21" s="1417">
        <v>300</v>
      </c>
      <c r="F21" s="1428">
        <f>E21*D21</f>
        <v>300</v>
      </c>
    </row>
    <row r="22" spans="1:6">
      <c r="A22" s="1411"/>
      <c r="B22" s="1419"/>
      <c r="C22" s="1415"/>
      <c r="D22" s="1416"/>
      <c r="E22" s="1417"/>
      <c r="F22" s="1428"/>
    </row>
    <row r="23" spans="1:6">
      <c r="A23" s="1420"/>
      <c r="B23" s="1418" t="s">
        <v>1684</v>
      </c>
      <c r="C23" s="1409"/>
      <c r="D23" s="1409"/>
      <c r="E23" s="1410"/>
      <c r="F23" s="1430">
        <f>SUM(F7:F22)</f>
        <v>24780</v>
      </c>
    </row>
  </sheetData>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21</vt:i4>
      </vt:variant>
    </vt:vector>
  </HeadingPairs>
  <TitlesOfParts>
    <vt:vector size="36" baseType="lpstr">
      <vt:lpstr>NASLOVNICA</vt:lpstr>
      <vt:lpstr>REKAPITULACIJA</vt:lpstr>
      <vt:lpstr>A-GRAĐEVINSKI RADOVI</vt:lpstr>
      <vt:lpstr>A-OBRTNIČKI RADOVI</vt:lpstr>
      <vt:lpstr>A-KRAJOBRAZ</vt:lpstr>
      <vt:lpstr>VODOVOD I KANALIZACIJA</vt:lpstr>
      <vt:lpstr>GRIJANJE I VENTILACIJA</vt:lpstr>
      <vt:lpstr>EL-GRAĐEVINSKI RADOVI</vt:lpstr>
      <vt:lpstr>EL-ELEKTROMONTAŽNI RADOVI</vt:lpstr>
      <vt:lpstr>FONTANA-ST-Opći uvjeti</vt:lpstr>
      <vt:lpstr>FONTANA-ST</vt:lpstr>
      <vt:lpstr>FONTANA-EL-Opći uvjeti</vt:lpstr>
      <vt:lpstr>FONTANA-EL</vt:lpstr>
      <vt:lpstr>NAVODNJAVANJE</vt:lpstr>
      <vt:lpstr>VIDEONADZOR</vt:lpstr>
      <vt:lpstr>'GRIJANJE I VENTILACIJA'!__xlnm_Print_Area</vt:lpstr>
      <vt:lpstr>'GRIJANJE I VENTILACIJA'!__xlnm_Print_Area_0</vt:lpstr>
      <vt:lpstr>'GRIJANJE I VENTILACIJA'!__xlnm_Print_Area_0_0</vt:lpstr>
      <vt:lpstr>'GRIJANJE I VENTILACIJA'!__xlnm_Print_Area_0_0_0</vt:lpstr>
      <vt:lpstr>'GRIJANJE I VENTILACIJA'!__xlnm_Print_Area_0_0_0_0</vt:lpstr>
      <vt:lpstr>NASLOVNICA!_Hlk183923322</vt:lpstr>
      <vt:lpstr>'A-GRAĐEVINSKI RADOVI'!Print_Area</vt:lpstr>
      <vt:lpstr>'A-KRAJOBRAZ'!Print_Area</vt:lpstr>
      <vt:lpstr>'EL-ELEKTROMONTAŽNI RADOVI'!Print_Area</vt:lpstr>
      <vt:lpstr>'EL-GRAĐEVINSKI RADOVI'!Print_Area</vt:lpstr>
      <vt:lpstr>'FONTANA-ST'!Print_Area</vt:lpstr>
      <vt:lpstr>'FONTANA-ST-Opći uvjeti'!Print_Area</vt:lpstr>
      <vt:lpstr>'GRIJANJE I VENTILACIJA'!Print_Area</vt:lpstr>
      <vt:lpstr>NASLOVNICA!Print_Area</vt:lpstr>
      <vt:lpstr>NAVODNJAVANJE!Print_Area</vt:lpstr>
      <vt:lpstr>REKAPITULACIJA!Print_Area</vt:lpstr>
      <vt:lpstr>'VODOVOD I KANALIZACIJA'!Print_Area</vt:lpstr>
      <vt:lpstr>'GRIJANJE I VENTILACIJA'!Print_Area_0</vt:lpstr>
      <vt:lpstr>'GRIJANJE I VENTILACIJA'!Print_Area_0_0</vt:lpstr>
      <vt:lpstr>'GRIJANJE I VENTILACIJA'!Print_area_1</vt:lpstr>
      <vt:lpstr>'FONTANA-ST'!Print_Titles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Renato-ZG</dc:creator>
  <cp:keywords/>
  <dc:description/>
  <cp:lastModifiedBy>Denis Hrvatin</cp:lastModifiedBy>
  <cp:revision/>
  <cp:lastPrinted>2025-10-29T09:52:24Z</cp:lastPrinted>
  <dcterms:created xsi:type="dcterms:W3CDTF">2015-06-05T18:19:34Z</dcterms:created>
  <dcterms:modified xsi:type="dcterms:W3CDTF">2025-12-08T20:45:53Z</dcterms:modified>
  <cp:category/>
  <cp:contentStatus/>
</cp:coreProperties>
</file>